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8324"/>
  <workbookPr/>
  <mc:AlternateContent xmlns:mc="http://schemas.openxmlformats.org/markup-compatibility/2006">
    <mc:Choice Requires="x15">
      <x15ac:absPath xmlns:x15ac="http://schemas.microsoft.com/office/spreadsheetml/2010/11/ac" url="https://openuniv-my.sharepoint.com/personal/eoc75_open_ac_uk/Documents/Thesis/Appendixes/"/>
    </mc:Choice>
  </mc:AlternateContent>
  <xr:revisionPtr revIDLastSave="6867" documentId="11_0B1D56BE9CDCCE836B02CE7A5FB0D4A9BBFD1C62" xr6:coauthVersionLast="47" xr6:coauthVersionMax="47" xr10:uidLastSave="{F24F0254-E0BD-40A5-B876-F923AE12B4C1}"/>
  <bookViews>
    <workbookView xWindow="-28920" yWindow="-120" windowWidth="29040" windowHeight="15840" xr2:uid="{00000000-000D-0000-FFFF-FFFF00000000}"/>
  </bookViews>
  <sheets>
    <sheet name="NOTES" sheetId="22" r:id="rId1"/>
    <sheet name="L10A" sheetId="1" r:id="rId2"/>
    <sheet name="L14C" sheetId="3" r:id="rId3"/>
    <sheet name="L14G" sheetId="6" r:id="rId4"/>
    <sheet name="L44" sheetId="4" r:id="rId5"/>
    <sheet name="CZ03" sheetId="8" r:id="rId6"/>
    <sheet name="CZ13" sheetId="10" r:id="rId7"/>
    <sheet name="CZ08" sheetId="9" r:id="rId8"/>
    <sheet name="PT01" sheetId="12" r:id="rId9"/>
    <sheet name="PT03" sheetId="11" r:id="rId10"/>
    <sheet name="PT22A" sheetId="13" r:id="rId11"/>
    <sheet name="N34" sheetId="15" r:id="rId12"/>
    <sheet name="K5533" sheetId="20" r:id="rId13"/>
    <sheet name="K5534" sheetId="17" r:id="rId14"/>
    <sheet name="K5538" sheetId="18" r:id="rId15"/>
    <sheet name="pinites" sheetId="21" r:id="rId16"/>
  </sheet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L228" i="21" l="1"/>
  <c r="L229" i="21"/>
  <c r="L230" i="21"/>
  <c r="L231" i="21"/>
  <c r="L232" i="21"/>
  <c r="L233" i="21"/>
  <c r="L234" i="21"/>
  <c r="L235" i="21"/>
  <c r="L236" i="21"/>
  <c r="L237" i="21"/>
  <c r="L238" i="21"/>
  <c r="L239" i="21"/>
  <c r="L214" i="21"/>
  <c r="L215" i="21"/>
  <c r="L216" i="21"/>
  <c r="L217" i="21"/>
  <c r="L218" i="21"/>
  <c r="L219" i="21"/>
  <c r="L220" i="21"/>
  <c r="L221" i="21"/>
  <c r="L222" i="21"/>
  <c r="L223" i="21"/>
  <c r="L224" i="21"/>
  <c r="L225" i="21"/>
  <c r="L226" i="21"/>
  <c r="L227" i="21"/>
  <c r="L196" i="21"/>
  <c r="L197" i="21"/>
  <c r="L198" i="21"/>
  <c r="L199" i="21"/>
  <c r="L200" i="21"/>
  <c r="L201" i="21"/>
  <c r="L202" i="21"/>
  <c r="L203" i="21"/>
  <c r="L204" i="21"/>
  <c r="L205" i="21"/>
  <c r="L206" i="21"/>
  <c r="L207" i="21"/>
  <c r="L208" i="21"/>
  <c r="L209" i="21"/>
  <c r="L210" i="21"/>
  <c r="L211" i="21"/>
  <c r="L212" i="21"/>
  <c r="L213" i="21"/>
  <c r="L195" i="21"/>
  <c r="AD88" i="18"/>
  <c r="AD89" i="18"/>
  <c r="AD90" i="18"/>
  <c r="AD91" i="18"/>
  <c r="AD92" i="18"/>
  <c r="AD93" i="18"/>
  <c r="AD94" i="18"/>
  <c r="AD95" i="18"/>
  <c r="AD96" i="18"/>
  <c r="AD97" i="18"/>
  <c r="AD98" i="18"/>
  <c r="AD99" i="18"/>
  <c r="AD100" i="18"/>
  <c r="AD101" i="18"/>
  <c r="AD102" i="18"/>
  <c r="AD103" i="18"/>
  <c r="AD104" i="18"/>
  <c r="AD87" i="18"/>
  <c r="AH88" i="17"/>
  <c r="AH89" i="17"/>
  <c r="AH90" i="17"/>
  <c r="AH91" i="17"/>
  <c r="AH92" i="17"/>
  <c r="AH93" i="17"/>
  <c r="AH94" i="17"/>
  <c r="AH95" i="17"/>
  <c r="AH96" i="17"/>
  <c r="AH97" i="17"/>
  <c r="AH98" i="17"/>
  <c r="AH99" i="17"/>
  <c r="AH100" i="17"/>
  <c r="AH101" i="17"/>
  <c r="AH102" i="17"/>
  <c r="AH103" i="17"/>
  <c r="AH104" i="17"/>
  <c r="AH87" i="17"/>
  <c r="Y153" i="17"/>
  <c r="Y154" i="17"/>
  <c r="Y155" i="17"/>
  <c r="Y156" i="17"/>
  <c r="Y157" i="17"/>
  <c r="Y158" i="17"/>
  <c r="Y159" i="17"/>
  <c r="Y132" i="17"/>
  <c r="Y133" i="17"/>
  <c r="Y134" i="17"/>
  <c r="Y135" i="17"/>
  <c r="Y136" i="17"/>
  <c r="Y137" i="17"/>
  <c r="Y138" i="17"/>
  <c r="Y139" i="17"/>
  <c r="Y140" i="17"/>
  <c r="Y141" i="17"/>
  <c r="Y142" i="17"/>
  <c r="Y143" i="17"/>
  <c r="Y144" i="17"/>
  <c r="Y145" i="17"/>
  <c r="Y146" i="17"/>
  <c r="Y147" i="17"/>
  <c r="Y148" i="17"/>
  <c r="Y149" i="17"/>
  <c r="Y150" i="17"/>
  <c r="Y151" i="17"/>
  <c r="Y152" i="17"/>
  <c r="Y131" i="17"/>
  <c r="L109" i="17"/>
  <c r="L110" i="17"/>
  <c r="L111" i="17"/>
  <c r="L112" i="17"/>
  <c r="L113" i="17"/>
  <c r="L114" i="17"/>
  <c r="L115" i="17"/>
  <c r="L116" i="17"/>
  <c r="L117" i="17"/>
  <c r="L118" i="17"/>
  <c r="L119" i="17"/>
  <c r="L120" i="17"/>
  <c r="L121" i="17"/>
  <c r="L122" i="17"/>
  <c r="L123" i="17"/>
  <c r="L124" i="17"/>
  <c r="L125" i="17"/>
  <c r="L126" i="17"/>
  <c r="L127" i="17"/>
  <c r="L128" i="17"/>
  <c r="L129" i="17"/>
  <c r="L130" i="17"/>
  <c r="L108" i="17"/>
  <c r="BT40" i="20"/>
  <c r="BT41" i="20"/>
  <c r="BT42" i="20"/>
  <c r="BT43" i="20"/>
  <c r="BT44" i="20"/>
  <c r="BT39" i="20"/>
  <c r="BC80" i="20"/>
  <c r="BC81" i="20"/>
  <c r="BC82" i="20"/>
  <c r="BC83" i="20"/>
  <c r="BC84" i="20"/>
  <c r="BC85" i="20"/>
  <c r="BC86" i="20"/>
  <c r="BC87" i="20"/>
  <c r="BC88" i="20"/>
  <c r="BC89" i="20"/>
  <c r="BC90" i="20"/>
  <c r="BC91" i="20"/>
  <c r="BC92" i="20"/>
  <c r="BC93" i="20"/>
  <c r="BC94" i="20"/>
  <c r="BC79" i="20"/>
  <c r="AO76" i="20"/>
  <c r="AO77" i="20"/>
  <c r="AO78" i="20"/>
  <c r="AO79" i="20"/>
  <c r="AO80" i="20"/>
  <c r="AO81" i="20"/>
  <c r="AO82" i="20"/>
  <c r="AO83" i="20"/>
  <c r="AO84" i="20"/>
  <c r="AO85" i="20"/>
  <c r="AO86" i="20"/>
  <c r="AO87" i="20"/>
  <c r="AO88" i="20"/>
  <c r="AO89" i="20"/>
  <c r="AO75" i="20"/>
  <c r="AA100" i="20"/>
  <c r="AA101" i="20"/>
  <c r="AA102" i="20"/>
  <c r="AA103" i="20"/>
  <c r="AA104" i="20"/>
  <c r="AA105" i="20"/>
  <c r="AA106" i="20"/>
  <c r="AA107" i="20"/>
  <c r="AA108" i="20"/>
  <c r="AA109" i="20"/>
  <c r="AA110" i="20"/>
  <c r="AA111" i="20"/>
  <c r="AA112" i="20"/>
  <c r="AA113" i="20"/>
  <c r="AA114" i="20"/>
  <c r="AA115" i="20"/>
  <c r="AA116" i="20"/>
  <c r="AA117" i="20"/>
  <c r="AA118" i="20"/>
  <c r="AA119" i="20"/>
  <c r="AA99" i="20"/>
  <c r="M161" i="20"/>
  <c r="M162" i="20"/>
  <c r="M163" i="20"/>
  <c r="M164" i="20"/>
  <c r="M165" i="20"/>
  <c r="M166" i="20"/>
  <c r="M167" i="20"/>
  <c r="M168" i="20"/>
  <c r="M169" i="20"/>
  <c r="M140" i="20"/>
  <c r="M141" i="20"/>
  <c r="M142" i="20"/>
  <c r="M143" i="20"/>
  <c r="M144" i="20"/>
  <c r="M145" i="20"/>
  <c r="M146" i="20"/>
  <c r="M147" i="20"/>
  <c r="M148" i="20"/>
  <c r="M149" i="20"/>
  <c r="M150" i="20"/>
  <c r="M151" i="20"/>
  <c r="M152" i="20"/>
  <c r="M153" i="20"/>
  <c r="M154" i="20"/>
  <c r="M155" i="20"/>
  <c r="M156" i="20"/>
  <c r="M157" i="20"/>
  <c r="M158" i="20"/>
  <c r="M159" i="20"/>
  <c r="M160" i="20"/>
  <c r="M139" i="20"/>
  <c r="AA72" i="15"/>
  <c r="AA73" i="15"/>
  <c r="AA74" i="15"/>
  <c r="AA75" i="15"/>
  <c r="AA76" i="15"/>
  <c r="AA77" i="15"/>
  <c r="AA78" i="15"/>
  <c r="AA79" i="15"/>
  <c r="AA80" i="15"/>
  <c r="AA81" i="15"/>
  <c r="AA82" i="15"/>
  <c r="AA83" i="15"/>
  <c r="AA84" i="15"/>
  <c r="AA71" i="15"/>
  <c r="M186" i="15"/>
  <c r="M187" i="15"/>
  <c r="M188" i="15"/>
  <c r="M189" i="15"/>
  <c r="M190" i="15"/>
  <c r="M191" i="15"/>
  <c r="M192" i="15"/>
  <c r="M193" i="15"/>
  <c r="M194" i="15"/>
  <c r="M195" i="15"/>
  <c r="M196" i="15"/>
  <c r="M197" i="15"/>
  <c r="M198" i="15"/>
  <c r="M199" i="15"/>
  <c r="M164" i="15"/>
  <c r="M165" i="15"/>
  <c r="M166" i="15"/>
  <c r="M167" i="15"/>
  <c r="M168" i="15"/>
  <c r="M169" i="15"/>
  <c r="M170" i="15"/>
  <c r="M171" i="15"/>
  <c r="M172" i="15"/>
  <c r="M173" i="15"/>
  <c r="M174" i="15"/>
  <c r="M175" i="15"/>
  <c r="M176" i="15"/>
  <c r="M177" i="15"/>
  <c r="M178" i="15"/>
  <c r="M179" i="15"/>
  <c r="M180" i="15"/>
  <c r="M181" i="15"/>
  <c r="M182" i="15"/>
  <c r="M183" i="15"/>
  <c r="M184" i="15"/>
  <c r="M185" i="15"/>
  <c r="M163" i="15"/>
  <c r="CV57" i="13"/>
  <c r="CV58" i="13"/>
  <c r="CV59" i="13"/>
  <c r="CV60" i="13"/>
  <c r="CV61" i="13"/>
  <c r="CV56" i="13"/>
  <c r="CD64" i="13"/>
  <c r="CD65" i="13"/>
  <c r="CD66" i="13"/>
  <c r="CD67" i="13"/>
  <c r="CD68" i="13"/>
  <c r="CD69" i="13"/>
  <c r="CD70" i="13"/>
  <c r="CD71" i="13"/>
  <c r="CD72" i="13"/>
  <c r="CD73" i="13"/>
  <c r="CD74" i="13"/>
  <c r="CD63" i="13"/>
  <c r="BK124" i="13"/>
  <c r="BK125" i="13"/>
  <c r="BK126" i="13"/>
  <c r="BK127" i="13"/>
  <c r="BK128" i="13"/>
  <c r="BK129" i="13"/>
  <c r="BK130" i="13"/>
  <c r="BK131" i="13"/>
  <c r="BK132" i="13"/>
  <c r="BK133" i="13"/>
  <c r="BK134" i="13"/>
  <c r="BK135" i="13"/>
  <c r="BK136" i="13"/>
  <c r="BK137" i="13"/>
  <c r="BK138" i="13"/>
  <c r="BK139" i="13"/>
  <c r="BK140" i="13"/>
  <c r="BK141" i="13"/>
  <c r="BK142" i="13"/>
  <c r="BK143" i="13"/>
  <c r="BK144" i="13"/>
  <c r="BK145" i="13"/>
  <c r="BK146" i="13"/>
  <c r="BK147" i="13"/>
  <c r="BK148" i="13"/>
  <c r="BK149" i="13"/>
  <c r="BK123" i="13"/>
  <c r="AU80" i="13"/>
  <c r="AU81" i="13"/>
  <c r="AU82" i="13"/>
  <c r="AU83" i="13"/>
  <c r="AU84" i="13"/>
  <c r="AU85" i="13"/>
  <c r="AU86" i="13"/>
  <c r="AU87" i="13"/>
  <c r="AU88" i="13"/>
  <c r="AU89" i="13"/>
  <c r="AU90" i="13"/>
  <c r="AU91" i="13"/>
  <c r="AU92" i="13"/>
  <c r="AU93" i="13"/>
  <c r="AU94" i="13"/>
  <c r="AU79" i="13"/>
  <c r="AE80" i="13"/>
  <c r="AE81" i="13"/>
  <c r="AE82" i="13"/>
  <c r="AE83" i="13"/>
  <c r="AE84" i="13"/>
  <c r="AE85" i="13"/>
  <c r="AE86" i="13"/>
  <c r="AE87" i="13"/>
  <c r="AE88" i="13"/>
  <c r="AE89" i="13"/>
  <c r="AE90" i="13"/>
  <c r="AE91" i="13"/>
  <c r="AE92" i="13"/>
  <c r="AE93" i="13"/>
  <c r="AE94" i="13"/>
  <c r="AE79" i="13"/>
  <c r="O84" i="13"/>
  <c r="O85" i="13"/>
  <c r="O86" i="13"/>
  <c r="O87" i="13"/>
  <c r="O88" i="13"/>
  <c r="O89" i="13"/>
  <c r="O90" i="13"/>
  <c r="O91" i="13"/>
  <c r="O92" i="13"/>
  <c r="O93" i="13"/>
  <c r="O94" i="13"/>
  <c r="O95" i="13"/>
  <c r="O96" i="13"/>
  <c r="O97" i="13"/>
  <c r="O98" i="13"/>
  <c r="O99" i="13"/>
  <c r="O83" i="13"/>
  <c r="AZ46" i="12"/>
  <c r="AZ47" i="12"/>
  <c r="AZ48" i="12"/>
  <c r="AZ49" i="12"/>
  <c r="AZ50" i="12"/>
  <c r="AZ45" i="12"/>
  <c r="AG136" i="12"/>
  <c r="AG137" i="12"/>
  <c r="AG138" i="12"/>
  <c r="AG139" i="12"/>
  <c r="AG140" i="12"/>
  <c r="AG141" i="12"/>
  <c r="AG142" i="12"/>
  <c r="AG143" i="12"/>
  <c r="AG144" i="12"/>
  <c r="AG145" i="12"/>
  <c r="AG146" i="12"/>
  <c r="AG147" i="12"/>
  <c r="AG148" i="12"/>
  <c r="AG149" i="12"/>
  <c r="AG150" i="12"/>
  <c r="AG151" i="12"/>
  <c r="AG152" i="12"/>
  <c r="AG153" i="12"/>
  <c r="AG154" i="12"/>
  <c r="AG155" i="12"/>
  <c r="AG156" i="12"/>
  <c r="AG157" i="12"/>
  <c r="AG158" i="12"/>
  <c r="AG159" i="12"/>
  <c r="AG160" i="12"/>
  <c r="AG161" i="12"/>
  <c r="AG162" i="12"/>
  <c r="AG163" i="12"/>
  <c r="AG164" i="12"/>
  <c r="AG135" i="12"/>
  <c r="O196" i="12"/>
  <c r="O197" i="12"/>
  <c r="O198" i="12"/>
  <c r="O199" i="12"/>
  <c r="O200" i="12"/>
  <c r="O201" i="12"/>
  <c r="O202" i="12"/>
  <c r="O203" i="12"/>
  <c r="O204" i="12"/>
  <c r="O205" i="12"/>
  <c r="O206" i="12"/>
  <c r="O207" i="12"/>
  <c r="O208" i="12"/>
  <c r="O209" i="12"/>
  <c r="O210" i="12"/>
  <c r="O211" i="12"/>
  <c r="O212" i="12"/>
  <c r="O213" i="12"/>
  <c r="O214" i="12"/>
  <c r="O176" i="12"/>
  <c r="O177" i="12"/>
  <c r="O178" i="12"/>
  <c r="O179" i="12"/>
  <c r="O180" i="12"/>
  <c r="O181" i="12"/>
  <c r="O182" i="12"/>
  <c r="O183" i="12"/>
  <c r="O184" i="12"/>
  <c r="O185" i="12"/>
  <c r="O186" i="12"/>
  <c r="O187" i="12"/>
  <c r="O188" i="12"/>
  <c r="O189" i="12"/>
  <c r="O190" i="12"/>
  <c r="O191" i="12"/>
  <c r="O192" i="12"/>
  <c r="O193" i="12"/>
  <c r="O194" i="12"/>
  <c r="O195" i="12"/>
  <c r="O175" i="12"/>
  <c r="AF89" i="9"/>
  <c r="AF90" i="9"/>
  <c r="AF91" i="9"/>
  <c r="AF92" i="9"/>
  <c r="AF93" i="9"/>
  <c r="AF94" i="9"/>
  <c r="AF95" i="9"/>
  <c r="AF96" i="9"/>
  <c r="AF97" i="9"/>
  <c r="AF98" i="9"/>
  <c r="AF99" i="9"/>
  <c r="AF100" i="9"/>
  <c r="AF101" i="9"/>
  <c r="AF102" i="9"/>
  <c r="AF103" i="9"/>
  <c r="AF104" i="9"/>
  <c r="AF105" i="9"/>
  <c r="AF88" i="9"/>
  <c r="P97" i="9"/>
  <c r="P98" i="9"/>
  <c r="P99" i="9"/>
  <c r="P100" i="9"/>
  <c r="P101" i="9"/>
  <c r="P102" i="9"/>
  <c r="P103" i="9"/>
  <c r="P104" i="9"/>
  <c r="P105" i="9"/>
  <c r="P106" i="9"/>
  <c r="P107" i="9"/>
  <c r="P108" i="9"/>
  <c r="P109" i="9"/>
  <c r="P110" i="9"/>
  <c r="P111" i="9"/>
  <c r="P112" i="9"/>
  <c r="P113" i="9"/>
  <c r="P114" i="9"/>
  <c r="P115" i="9"/>
  <c r="P96" i="9"/>
  <c r="AU84" i="10"/>
  <c r="AU85" i="10"/>
  <c r="AU86" i="10"/>
  <c r="AU87" i="10"/>
  <c r="AU88" i="10"/>
  <c r="AU89" i="10"/>
  <c r="AU90" i="10"/>
  <c r="AU91" i="10"/>
  <c r="AU92" i="10"/>
  <c r="AU93" i="10"/>
  <c r="AU94" i="10"/>
  <c r="AU95" i="10"/>
  <c r="AU96" i="10"/>
  <c r="AU97" i="10"/>
  <c r="AU98" i="10"/>
  <c r="AU99" i="10"/>
  <c r="AU83" i="10"/>
  <c r="AE28" i="10"/>
  <c r="AE29" i="10"/>
  <c r="AE27" i="10"/>
  <c r="O84" i="10"/>
  <c r="O85" i="10"/>
  <c r="O86" i="10"/>
  <c r="O87" i="10"/>
  <c r="O88" i="10"/>
  <c r="O89" i="10"/>
  <c r="O90" i="10"/>
  <c r="O91" i="10"/>
  <c r="O92" i="10"/>
  <c r="O93" i="10"/>
  <c r="O94" i="10"/>
  <c r="O95" i="10"/>
  <c r="O96" i="10"/>
  <c r="O97" i="10"/>
  <c r="O98" i="10"/>
  <c r="O99" i="10"/>
  <c r="O83" i="10"/>
  <c r="BN92" i="4"/>
  <c r="BN93" i="4"/>
  <c r="BN94" i="4"/>
  <c r="BN95" i="4"/>
  <c r="BN96" i="4"/>
  <c r="BN97" i="4"/>
  <c r="BN98" i="4"/>
  <c r="BN99" i="4"/>
  <c r="BN100" i="4"/>
  <c r="BN101" i="4"/>
  <c r="BN102" i="4"/>
  <c r="BN103" i="4"/>
  <c r="BN104" i="4"/>
  <c r="BN105" i="4"/>
  <c r="BN106" i="4"/>
  <c r="BN107" i="4"/>
  <c r="BN108" i="4"/>
  <c r="BN109" i="4"/>
  <c r="BN91" i="4"/>
  <c r="AU88" i="4"/>
  <c r="AU89" i="4"/>
  <c r="AU90" i="4"/>
  <c r="AU91" i="4"/>
  <c r="AU92" i="4"/>
  <c r="AU93" i="4"/>
  <c r="AU94" i="4"/>
  <c r="AU95" i="4"/>
  <c r="AU96" i="4"/>
  <c r="AU97" i="4"/>
  <c r="AU98" i="4"/>
  <c r="AU99" i="4"/>
  <c r="AU100" i="4"/>
  <c r="AU101" i="4"/>
  <c r="AU102" i="4"/>
  <c r="AU103" i="4"/>
  <c r="AU104" i="4"/>
  <c r="AU87" i="4"/>
  <c r="AE68" i="4"/>
  <c r="AE69" i="4"/>
  <c r="AE70" i="4"/>
  <c r="AE71" i="4"/>
  <c r="AE72" i="4"/>
  <c r="AE73" i="4"/>
  <c r="AE74" i="4"/>
  <c r="AE75" i="4"/>
  <c r="AE76" i="4"/>
  <c r="AE77" i="4"/>
  <c r="AE78" i="4"/>
  <c r="AE79" i="4"/>
  <c r="AE67" i="4"/>
  <c r="O56" i="4"/>
  <c r="O57" i="4"/>
  <c r="O58" i="4"/>
  <c r="O59" i="4"/>
  <c r="O60" i="4"/>
  <c r="O61" i="4"/>
  <c r="O62" i="4"/>
  <c r="O63" i="4"/>
  <c r="O64" i="4"/>
  <c r="O55" i="4"/>
  <c r="BC32" i="6"/>
  <c r="BC33" i="6"/>
  <c r="BC34" i="6"/>
  <c r="BC35" i="6"/>
  <c r="AQ143" i="6"/>
  <c r="AQ144" i="6"/>
  <c r="AQ145" i="6"/>
  <c r="AQ146" i="6"/>
  <c r="AQ147" i="6"/>
  <c r="AQ148" i="6"/>
  <c r="AQ149" i="6"/>
  <c r="AQ150" i="6"/>
  <c r="AQ151" i="6"/>
  <c r="AQ152" i="6"/>
  <c r="AQ153" i="6"/>
  <c r="AQ154" i="6"/>
  <c r="AQ155" i="6"/>
  <c r="AQ156" i="6"/>
  <c r="AQ157" i="6"/>
  <c r="AQ158" i="6"/>
  <c r="AQ159" i="6"/>
  <c r="AQ160" i="6"/>
  <c r="AQ161" i="6"/>
  <c r="AQ162" i="6"/>
  <c r="AQ163" i="6"/>
  <c r="AQ164" i="6"/>
  <c r="AQ165" i="6"/>
  <c r="AQ166" i="6"/>
  <c r="AQ167" i="6"/>
  <c r="AQ168" i="6"/>
  <c r="AQ169" i="6"/>
  <c r="AQ170" i="6"/>
  <c r="AQ171" i="6"/>
  <c r="AQ172" i="6"/>
  <c r="AQ142" i="6"/>
  <c r="AB80" i="6"/>
  <c r="AB81" i="6"/>
  <c r="AB82" i="6"/>
  <c r="AB83" i="6"/>
  <c r="AB84" i="6"/>
  <c r="AB85" i="6"/>
  <c r="AB86" i="6"/>
  <c r="AB87" i="6"/>
  <c r="AB88" i="6"/>
  <c r="AB89" i="6"/>
  <c r="AB90" i="6"/>
  <c r="AB91" i="6"/>
  <c r="AB92" i="6"/>
  <c r="AB93" i="6"/>
  <c r="AB94" i="6"/>
  <c r="AB79" i="6"/>
  <c r="M202" i="6"/>
  <c r="M203" i="6"/>
  <c r="M204" i="6"/>
  <c r="M205" i="6"/>
  <c r="M206" i="6"/>
  <c r="M207" i="6"/>
  <c r="M208" i="6"/>
  <c r="M209" i="6"/>
  <c r="M210" i="6"/>
  <c r="M211" i="6"/>
  <c r="M212" i="6"/>
  <c r="M213" i="6"/>
  <c r="M214" i="6"/>
  <c r="M215" i="6"/>
  <c r="M216" i="6"/>
  <c r="M217" i="6"/>
  <c r="M218" i="6"/>
  <c r="M219" i="6"/>
  <c r="M180" i="6"/>
  <c r="M181" i="6"/>
  <c r="M182" i="6"/>
  <c r="M183" i="6"/>
  <c r="M184" i="6"/>
  <c r="M185" i="6"/>
  <c r="M186" i="6"/>
  <c r="M187" i="6"/>
  <c r="M188" i="6"/>
  <c r="M189" i="6"/>
  <c r="M190" i="6"/>
  <c r="M191" i="6"/>
  <c r="M192" i="6"/>
  <c r="M193" i="6"/>
  <c r="M194" i="6"/>
  <c r="M195" i="6"/>
  <c r="M196" i="6"/>
  <c r="M197" i="6"/>
  <c r="M198" i="6"/>
  <c r="M199" i="6"/>
  <c r="M200" i="6"/>
  <c r="M201" i="6"/>
  <c r="M179" i="6"/>
  <c r="AN115" i="3"/>
  <c r="AN116" i="3"/>
  <c r="AN117" i="3"/>
  <c r="AN118" i="3"/>
  <c r="AN119" i="3"/>
  <c r="AN120" i="3"/>
  <c r="AN121" i="3"/>
  <c r="AN122" i="3"/>
  <c r="AN123" i="3"/>
  <c r="AN124" i="3"/>
  <c r="AN125" i="3"/>
  <c r="AN126" i="3"/>
  <c r="AN127" i="3"/>
  <c r="AN128" i="3"/>
  <c r="AN129" i="3"/>
  <c r="AN130" i="3"/>
  <c r="AN131" i="3"/>
  <c r="AN132" i="3"/>
  <c r="AN133" i="3"/>
  <c r="AN134" i="3"/>
  <c r="AN135" i="3"/>
  <c r="AN136" i="3"/>
  <c r="AN137" i="3"/>
  <c r="AN114" i="3"/>
  <c r="Y69" i="3"/>
  <c r="Y70" i="3"/>
  <c r="Y71" i="3"/>
  <c r="Y72" i="3"/>
  <c r="Y73" i="3"/>
  <c r="Y74" i="3"/>
  <c r="Y75" i="3"/>
  <c r="Y76" i="3"/>
  <c r="Y77" i="3"/>
  <c r="Y78" i="3"/>
  <c r="Y79" i="3"/>
  <c r="Y80" i="3"/>
  <c r="Y68" i="3"/>
  <c r="L48" i="3"/>
  <c r="L49" i="3"/>
  <c r="L50" i="3"/>
  <c r="L51" i="3"/>
  <c r="L52" i="3"/>
  <c r="L53" i="3"/>
  <c r="L54" i="3"/>
  <c r="L47" i="3"/>
  <c r="AL169" i="1"/>
  <c r="AL168" i="1"/>
  <c r="AL167" i="1"/>
  <c r="AL166" i="1"/>
  <c r="AL165" i="1"/>
  <c r="AL164" i="1"/>
  <c r="AL163" i="1"/>
  <c r="AL162" i="1"/>
  <c r="AL161" i="1"/>
  <c r="AL160" i="1"/>
  <c r="AL159" i="1"/>
  <c r="AL158" i="1"/>
  <c r="AL157" i="1"/>
  <c r="AL156" i="1"/>
  <c r="AL155" i="1"/>
  <c r="AL154" i="1"/>
  <c r="AL153" i="1"/>
  <c r="AL152" i="1"/>
  <c r="AL151" i="1"/>
  <c r="AL150" i="1"/>
  <c r="AL149" i="1"/>
  <c r="AL148" i="1"/>
  <c r="AL147" i="1"/>
  <c r="AL146" i="1"/>
  <c r="AL145" i="1"/>
  <c r="AL144" i="1"/>
  <c r="AL143" i="1"/>
  <c r="AL142" i="1"/>
  <c r="AL141" i="1"/>
  <c r="AL140" i="1"/>
  <c r="AL139" i="1"/>
  <c r="Y56" i="1"/>
  <c r="Y57" i="1"/>
  <c r="Y58" i="1"/>
  <c r="Y59" i="1"/>
  <c r="Y60" i="1"/>
  <c r="Y61" i="1"/>
  <c r="Y62" i="1"/>
  <c r="Y63" i="1"/>
  <c r="Y64" i="1"/>
  <c r="Y55" i="1"/>
  <c r="L48" i="1"/>
  <c r="L49" i="1"/>
  <c r="L50" i="1"/>
  <c r="L51" i="1"/>
  <c r="L52" i="1"/>
  <c r="L53" i="1"/>
  <c r="L54" i="1"/>
  <c r="L47" i="1"/>
  <c r="AK88" i="17"/>
  <c r="AL88" i="17"/>
  <c r="AK89" i="17"/>
  <c r="AL89" i="17"/>
  <c r="AK90" i="17"/>
  <c r="AL90" i="17"/>
  <c r="AK91" i="17"/>
  <c r="AL91" i="17"/>
  <c r="AK92" i="17"/>
  <c r="AL92" i="17"/>
  <c r="AK93" i="17"/>
  <c r="AL93" i="17"/>
  <c r="AK94" i="17"/>
  <c r="AL94" i="17"/>
  <c r="AK95" i="17"/>
  <c r="AL95" i="17"/>
  <c r="AK96" i="17"/>
  <c r="AL96" i="17"/>
  <c r="AK97" i="17"/>
  <c r="AL97" i="17"/>
  <c r="AK98" i="17"/>
  <c r="AL98" i="17"/>
  <c r="AK99" i="17"/>
  <c r="AL99" i="17"/>
  <c r="AK100" i="17"/>
  <c r="AL100" i="17"/>
  <c r="AK101" i="17"/>
  <c r="AL101" i="17"/>
  <c r="AK102" i="17"/>
  <c r="AL102" i="17"/>
  <c r="AK103" i="17"/>
  <c r="AL103" i="17"/>
  <c r="AK104" i="17"/>
  <c r="AL104" i="17"/>
  <c r="AL87" i="17"/>
  <c r="AK87" i="17"/>
  <c r="J95" i="21"/>
  <c r="J143" i="21" s="1"/>
  <c r="I95" i="21"/>
  <c r="I143" i="21" s="1"/>
  <c r="H95" i="21"/>
  <c r="H143" i="21" s="1"/>
  <c r="G95" i="21"/>
  <c r="G143" i="21" s="1"/>
  <c r="F95" i="21"/>
  <c r="F143" i="21" s="1"/>
  <c r="E95" i="21"/>
  <c r="E143" i="21" s="1"/>
  <c r="D95" i="21"/>
  <c r="D143" i="21" s="1"/>
  <c r="C95" i="21"/>
  <c r="C143" i="21" s="1"/>
  <c r="B95" i="21"/>
  <c r="B143" i="21" s="1"/>
  <c r="J94" i="21"/>
  <c r="J142" i="21" s="1"/>
  <c r="I94" i="21"/>
  <c r="I142" i="21" s="1"/>
  <c r="H94" i="21"/>
  <c r="H142" i="21" s="1"/>
  <c r="G94" i="21"/>
  <c r="G142" i="21" s="1"/>
  <c r="F94" i="21"/>
  <c r="F142" i="21" s="1"/>
  <c r="E94" i="21"/>
  <c r="E142" i="21" s="1"/>
  <c r="D94" i="21"/>
  <c r="D142" i="21" s="1"/>
  <c r="C94" i="21"/>
  <c r="C142" i="21" s="1"/>
  <c r="B94" i="21"/>
  <c r="B142" i="21" s="1"/>
  <c r="J93" i="21"/>
  <c r="J141" i="21" s="1"/>
  <c r="I93" i="21"/>
  <c r="I141" i="21" s="1"/>
  <c r="H93" i="21"/>
  <c r="H141" i="21" s="1"/>
  <c r="G93" i="21"/>
  <c r="G141" i="21" s="1"/>
  <c r="F93" i="21"/>
  <c r="F141" i="21" s="1"/>
  <c r="E93" i="21"/>
  <c r="E141" i="21" s="1"/>
  <c r="D93" i="21"/>
  <c r="D141" i="21" s="1"/>
  <c r="C93" i="21"/>
  <c r="C141" i="21" s="1"/>
  <c r="B93" i="21"/>
  <c r="B141" i="21" s="1"/>
  <c r="J92" i="21"/>
  <c r="J140" i="21" s="1"/>
  <c r="I92" i="21"/>
  <c r="I140" i="21" s="1"/>
  <c r="H92" i="21"/>
  <c r="H140" i="21" s="1"/>
  <c r="G92" i="21"/>
  <c r="G140" i="21" s="1"/>
  <c r="F92" i="21"/>
  <c r="F140" i="21" s="1"/>
  <c r="E92" i="21"/>
  <c r="E140" i="21" s="1"/>
  <c r="D92" i="21"/>
  <c r="D140" i="21" s="1"/>
  <c r="C92" i="21"/>
  <c r="C140" i="21" s="1"/>
  <c r="B92" i="21"/>
  <c r="B140" i="21" s="1"/>
  <c r="J91" i="21"/>
  <c r="J139" i="21" s="1"/>
  <c r="I91" i="21"/>
  <c r="I139" i="21" s="1"/>
  <c r="H91" i="21"/>
  <c r="H139" i="21" s="1"/>
  <c r="G91" i="21"/>
  <c r="G139" i="21" s="1"/>
  <c r="F91" i="21"/>
  <c r="F139" i="21" s="1"/>
  <c r="E91" i="21"/>
  <c r="E139" i="21" s="1"/>
  <c r="D91" i="21"/>
  <c r="D139" i="21" s="1"/>
  <c r="C91" i="21"/>
  <c r="C139" i="21" s="1"/>
  <c r="B91" i="21"/>
  <c r="B139" i="21" s="1"/>
  <c r="J90" i="21"/>
  <c r="J138" i="21" s="1"/>
  <c r="I90" i="21"/>
  <c r="I138" i="21" s="1"/>
  <c r="H90" i="21"/>
  <c r="H138" i="21" s="1"/>
  <c r="G90" i="21"/>
  <c r="G138" i="21" s="1"/>
  <c r="F90" i="21"/>
  <c r="F138" i="21" s="1"/>
  <c r="E90" i="21"/>
  <c r="E138" i="21" s="1"/>
  <c r="D90" i="21"/>
  <c r="D138" i="21" s="1"/>
  <c r="C90" i="21"/>
  <c r="C138" i="21" s="1"/>
  <c r="B90" i="21"/>
  <c r="B138" i="21" s="1"/>
  <c r="J89" i="21"/>
  <c r="J137" i="21" s="1"/>
  <c r="I89" i="21"/>
  <c r="I137" i="21" s="1"/>
  <c r="H89" i="21"/>
  <c r="H137" i="21" s="1"/>
  <c r="G89" i="21"/>
  <c r="G137" i="21" s="1"/>
  <c r="F89" i="21"/>
  <c r="F137" i="21" s="1"/>
  <c r="E89" i="21"/>
  <c r="E137" i="21" s="1"/>
  <c r="D89" i="21"/>
  <c r="D137" i="21" s="1"/>
  <c r="C89" i="21"/>
  <c r="C137" i="21" s="1"/>
  <c r="B89" i="21"/>
  <c r="B137" i="21" s="1"/>
  <c r="J88" i="21"/>
  <c r="J136" i="21" s="1"/>
  <c r="I88" i="21"/>
  <c r="I136" i="21" s="1"/>
  <c r="H88" i="21"/>
  <c r="H136" i="21" s="1"/>
  <c r="G88" i="21"/>
  <c r="G136" i="21" s="1"/>
  <c r="F88" i="21"/>
  <c r="F136" i="21" s="1"/>
  <c r="E88" i="21"/>
  <c r="E136" i="21" s="1"/>
  <c r="D88" i="21"/>
  <c r="D136" i="21" s="1"/>
  <c r="C88" i="21"/>
  <c r="C136" i="21" s="1"/>
  <c r="B88" i="21"/>
  <c r="B136" i="21" s="1"/>
  <c r="J87" i="21"/>
  <c r="J135" i="21" s="1"/>
  <c r="I87" i="21"/>
  <c r="I135" i="21" s="1"/>
  <c r="H87" i="21"/>
  <c r="H135" i="21" s="1"/>
  <c r="G87" i="21"/>
  <c r="G135" i="21" s="1"/>
  <c r="F87" i="21"/>
  <c r="F135" i="21" s="1"/>
  <c r="E87" i="21"/>
  <c r="E135" i="21" s="1"/>
  <c r="D87" i="21"/>
  <c r="D135" i="21" s="1"/>
  <c r="C87" i="21"/>
  <c r="C135" i="21" s="1"/>
  <c r="B87" i="21"/>
  <c r="B135" i="21" s="1"/>
  <c r="J86" i="21"/>
  <c r="J134" i="21" s="1"/>
  <c r="I86" i="21"/>
  <c r="I134" i="21" s="1"/>
  <c r="H86" i="21"/>
  <c r="H134" i="21" s="1"/>
  <c r="G86" i="21"/>
  <c r="G134" i="21" s="1"/>
  <c r="F86" i="21"/>
  <c r="F134" i="21" s="1"/>
  <c r="E86" i="21"/>
  <c r="E134" i="21" s="1"/>
  <c r="D86" i="21"/>
  <c r="D134" i="21" s="1"/>
  <c r="C86" i="21"/>
  <c r="C134" i="21" s="1"/>
  <c r="B86" i="21"/>
  <c r="B134" i="21" s="1"/>
  <c r="J85" i="21"/>
  <c r="J133" i="21" s="1"/>
  <c r="I85" i="21"/>
  <c r="I133" i="21" s="1"/>
  <c r="H85" i="21"/>
  <c r="H133" i="21" s="1"/>
  <c r="G85" i="21"/>
  <c r="G133" i="21" s="1"/>
  <c r="F85" i="21"/>
  <c r="F133" i="21" s="1"/>
  <c r="E85" i="21"/>
  <c r="E133" i="21" s="1"/>
  <c r="D85" i="21"/>
  <c r="D133" i="21" s="1"/>
  <c r="C85" i="21"/>
  <c r="C133" i="21" s="1"/>
  <c r="B85" i="21"/>
  <c r="B133" i="21" s="1"/>
  <c r="J84" i="21"/>
  <c r="J132" i="21" s="1"/>
  <c r="I84" i="21"/>
  <c r="I132" i="21" s="1"/>
  <c r="H84" i="21"/>
  <c r="H132" i="21" s="1"/>
  <c r="G84" i="21"/>
  <c r="G132" i="21" s="1"/>
  <c r="F84" i="21"/>
  <c r="F132" i="21" s="1"/>
  <c r="E84" i="21"/>
  <c r="E132" i="21" s="1"/>
  <c r="D84" i="21"/>
  <c r="D132" i="21" s="1"/>
  <c r="C84" i="21"/>
  <c r="C132" i="21" s="1"/>
  <c r="B84" i="21"/>
  <c r="B132" i="21" s="1"/>
  <c r="J83" i="21"/>
  <c r="J131" i="21" s="1"/>
  <c r="I83" i="21"/>
  <c r="I131" i="21" s="1"/>
  <c r="H83" i="21"/>
  <c r="H131" i="21" s="1"/>
  <c r="G83" i="21"/>
  <c r="G131" i="21" s="1"/>
  <c r="F83" i="21"/>
  <c r="F131" i="21" s="1"/>
  <c r="E83" i="21"/>
  <c r="E131" i="21" s="1"/>
  <c r="D83" i="21"/>
  <c r="D131" i="21" s="1"/>
  <c r="C83" i="21"/>
  <c r="C131" i="21" s="1"/>
  <c r="B83" i="21"/>
  <c r="B131" i="21" s="1"/>
  <c r="J82" i="21"/>
  <c r="J130" i="21" s="1"/>
  <c r="I82" i="21"/>
  <c r="I130" i="21" s="1"/>
  <c r="H82" i="21"/>
  <c r="H130" i="21" s="1"/>
  <c r="G82" i="21"/>
  <c r="G130" i="21" s="1"/>
  <c r="F82" i="21"/>
  <c r="F130" i="21" s="1"/>
  <c r="E82" i="21"/>
  <c r="E130" i="21" s="1"/>
  <c r="D82" i="21"/>
  <c r="D130" i="21" s="1"/>
  <c r="C82" i="21"/>
  <c r="C130" i="21" s="1"/>
  <c r="B82" i="21"/>
  <c r="B130" i="21" s="1"/>
  <c r="J81" i="21"/>
  <c r="J129" i="21" s="1"/>
  <c r="I81" i="21"/>
  <c r="I129" i="21" s="1"/>
  <c r="H81" i="21"/>
  <c r="H129" i="21" s="1"/>
  <c r="G81" i="21"/>
  <c r="G129" i="21" s="1"/>
  <c r="F81" i="21"/>
  <c r="F129" i="21" s="1"/>
  <c r="E81" i="21"/>
  <c r="E129" i="21" s="1"/>
  <c r="D81" i="21"/>
  <c r="D129" i="21" s="1"/>
  <c r="C81" i="21"/>
  <c r="C129" i="21" s="1"/>
  <c r="B81" i="21"/>
  <c r="B129" i="21" s="1"/>
  <c r="J80" i="21"/>
  <c r="J128" i="21" s="1"/>
  <c r="I80" i="21"/>
  <c r="I128" i="21" s="1"/>
  <c r="H80" i="21"/>
  <c r="H128" i="21" s="1"/>
  <c r="G80" i="21"/>
  <c r="G128" i="21" s="1"/>
  <c r="F80" i="21"/>
  <c r="F128" i="21" s="1"/>
  <c r="E80" i="21"/>
  <c r="E128" i="21" s="1"/>
  <c r="D80" i="21"/>
  <c r="D128" i="21" s="1"/>
  <c r="C80" i="21"/>
  <c r="C128" i="21" s="1"/>
  <c r="B80" i="21"/>
  <c r="B128" i="21" s="1"/>
  <c r="J79" i="21"/>
  <c r="J127" i="21" s="1"/>
  <c r="I79" i="21"/>
  <c r="I127" i="21" s="1"/>
  <c r="H79" i="21"/>
  <c r="H127" i="21" s="1"/>
  <c r="G79" i="21"/>
  <c r="G127" i="21" s="1"/>
  <c r="F79" i="21"/>
  <c r="F127" i="21" s="1"/>
  <c r="E79" i="21"/>
  <c r="E127" i="21" s="1"/>
  <c r="D79" i="21"/>
  <c r="D127" i="21" s="1"/>
  <c r="C79" i="21"/>
  <c r="C127" i="21" s="1"/>
  <c r="B79" i="21"/>
  <c r="B127" i="21" s="1"/>
  <c r="J78" i="21"/>
  <c r="J126" i="21" s="1"/>
  <c r="I78" i="21"/>
  <c r="I126" i="21" s="1"/>
  <c r="H78" i="21"/>
  <c r="H126" i="21" s="1"/>
  <c r="G78" i="21"/>
  <c r="G126" i="21" s="1"/>
  <c r="F78" i="21"/>
  <c r="F126" i="21" s="1"/>
  <c r="E78" i="21"/>
  <c r="E126" i="21" s="1"/>
  <c r="D78" i="21"/>
  <c r="D126" i="21" s="1"/>
  <c r="C78" i="21"/>
  <c r="C126" i="21" s="1"/>
  <c r="B78" i="21"/>
  <c r="B126" i="21" s="1"/>
  <c r="J77" i="21"/>
  <c r="J125" i="21" s="1"/>
  <c r="I77" i="21"/>
  <c r="I125" i="21" s="1"/>
  <c r="H77" i="21"/>
  <c r="H125" i="21" s="1"/>
  <c r="G77" i="21"/>
  <c r="G125" i="21" s="1"/>
  <c r="F77" i="21"/>
  <c r="F125" i="21" s="1"/>
  <c r="E77" i="21"/>
  <c r="E125" i="21" s="1"/>
  <c r="D77" i="21"/>
  <c r="D125" i="21" s="1"/>
  <c r="C77" i="21"/>
  <c r="C125" i="21" s="1"/>
  <c r="B77" i="21"/>
  <c r="B125" i="21" s="1"/>
  <c r="J76" i="21"/>
  <c r="J124" i="21" s="1"/>
  <c r="I76" i="21"/>
  <c r="I124" i="21" s="1"/>
  <c r="H76" i="21"/>
  <c r="H124" i="21" s="1"/>
  <c r="G76" i="21"/>
  <c r="G124" i="21" s="1"/>
  <c r="F76" i="21"/>
  <c r="F124" i="21" s="1"/>
  <c r="E76" i="21"/>
  <c r="E124" i="21" s="1"/>
  <c r="D76" i="21"/>
  <c r="D124" i="21" s="1"/>
  <c r="C76" i="21"/>
  <c r="C124" i="21" s="1"/>
  <c r="B76" i="21"/>
  <c r="B124" i="21" s="1"/>
  <c r="J75" i="21"/>
  <c r="J123" i="21" s="1"/>
  <c r="I75" i="21"/>
  <c r="I123" i="21" s="1"/>
  <c r="H75" i="21"/>
  <c r="H123" i="21" s="1"/>
  <c r="G75" i="21"/>
  <c r="G123" i="21" s="1"/>
  <c r="F75" i="21"/>
  <c r="F123" i="21" s="1"/>
  <c r="E75" i="21"/>
  <c r="E123" i="21" s="1"/>
  <c r="D75" i="21"/>
  <c r="D123" i="21" s="1"/>
  <c r="C75" i="21"/>
  <c r="C123" i="21" s="1"/>
  <c r="B75" i="21"/>
  <c r="B123" i="21" s="1"/>
  <c r="J74" i="21"/>
  <c r="J122" i="21" s="1"/>
  <c r="I74" i="21"/>
  <c r="I122" i="21" s="1"/>
  <c r="H74" i="21"/>
  <c r="H122" i="21" s="1"/>
  <c r="G74" i="21"/>
  <c r="G122" i="21" s="1"/>
  <c r="F74" i="21"/>
  <c r="F122" i="21" s="1"/>
  <c r="E74" i="21"/>
  <c r="E122" i="21" s="1"/>
  <c r="D74" i="21"/>
  <c r="D122" i="21" s="1"/>
  <c r="C74" i="21"/>
  <c r="C122" i="21" s="1"/>
  <c r="B74" i="21"/>
  <c r="B122" i="21" s="1"/>
  <c r="J73" i="21"/>
  <c r="J121" i="21" s="1"/>
  <c r="I73" i="21"/>
  <c r="I121" i="21" s="1"/>
  <c r="H73" i="21"/>
  <c r="H121" i="21" s="1"/>
  <c r="G73" i="21"/>
  <c r="G121" i="21" s="1"/>
  <c r="F73" i="21"/>
  <c r="F121" i="21" s="1"/>
  <c r="E73" i="21"/>
  <c r="E121" i="21" s="1"/>
  <c r="D73" i="21"/>
  <c r="D121" i="21" s="1"/>
  <c r="C73" i="21"/>
  <c r="C121" i="21" s="1"/>
  <c r="B73" i="21"/>
  <c r="B121" i="21" s="1"/>
  <c r="J72" i="21"/>
  <c r="J120" i="21" s="1"/>
  <c r="I72" i="21"/>
  <c r="I120" i="21" s="1"/>
  <c r="H72" i="21"/>
  <c r="H120" i="21" s="1"/>
  <c r="G72" i="21"/>
  <c r="G120" i="21" s="1"/>
  <c r="F72" i="21"/>
  <c r="F120" i="21" s="1"/>
  <c r="E72" i="21"/>
  <c r="E120" i="21" s="1"/>
  <c r="D72" i="21"/>
  <c r="D120" i="21" s="1"/>
  <c r="C72" i="21"/>
  <c r="C120" i="21" s="1"/>
  <c r="B72" i="21"/>
  <c r="B120" i="21" s="1"/>
  <c r="J71" i="21"/>
  <c r="J119" i="21" s="1"/>
  <c r="I71" i="21"/>
  <c r="I119" i="21" s="1"/>
  <c r="H71" i="21"/>
  <c r="H119" i="21" s="1"/>
  <c r="G71" i="21"/>
  <c r="G119" i="21" s="1"/>
  <c r="F71" i="21"/>
  <c r="F119" i="21" s="1"/>
  <c r="E71" i="21"/>
  <c r="E119" i="21" s="1"/>
  <c r="D71" i="21"/>
  <c r="D119" i="21" s="1"/>
  <c r="C71" i="21"/>
  <c r="C119" i="21" s="1"/>
  <c r="B71" i="21"/>
  <c r="B119" i="21" s="1"/>
  <c r="J70" i="21"/>
  <c r="J118" i="21" s="1"/>
  <c r="I70" i="21"/>
  <c r="I118" i="21" s="1"/>
  <c r="H70" i="21"/>
  <c r="H118" i="21" s="1"/>
  <c r="G70" i="21"/>
  <c r="G118" i="21" s="1"/>
  <c r="F70" i="21"/>
  <c r="F118" i="21" s="1"/>
  <c r="E70" i="21"/>
  <c r="E118" i="21" s="1"/>
  <c r="D70" i="21"/>
  <c r="D118" i="21" s="1"/>
  <c r="C70" i="21"/>
  <c r="C118" i="21" s="1"/>
  <c r="B70" i="21"/>
  <c r="B118" i="21" s="1"/>
  <c r="J69" i="21"/>
  <c r="J117" i="21" s="1"/>
  <c r="I69" i="21"/>
  <c r="I117" i="21" s="1"/>
  <c r="H69" i="21"/>
  <c r="H117" i="21" s="1"/>
  <c r="G69" i="21"/>
  <c r="G117" i="21" s="1"/>
  <c r="F69" i="21"/>
  <c r="F117" i="21" s="1"/>
  <c r="E69" i="21"/>
  <c r="E117" i="21" s="1"/>
  <c r="D69" i="21"/>
  <c r="D117" i="21" s="1"/>
  <c r="C69" i="21"/>
  <c r="C117" i="21" s="1"/>
  <c r="B69" i="21"/>
  <c r="B117" i="21" s="1"/>
  <c r="J68" i="21"/>
  <c r="J116" i="21" s="1"/>
  <c r="I68" i="21"/>
  <c r="I116" i="21" s="1"/>
  <c r="H68" i="21"/>
  <c r="H116" i="21" s="1"/>
  <c r="G68" i="21"/>
  <c r="G116" i="21" s="1"/>
  <c r="F68" i="21"/>
  <c r="F116" i="21" s="1"/>
  <c r="E68" i="21"/>
  <c r="E116" i="21" s="1"/>
  <c r="D68" i="21"/>
  <c r="D116" i="21" s="1"/>
  <c r="C68" i="21"/>
  <c r="C116" i="21" s="1"/>
  <c r="B68" i="21"/>
  <c r="B116" i="21" s="1"/>
  <c r="J67" i="21"/>
  <c r="J115" i="21" s="1"/>
  <c r="I67" i="21"/>
  <c r="I115" i="21" s="1"/>
  <c r="H67" i="21"/>
  <c r="H115" i="21" s="1"/>
  <c r="G67" i="21"/>
  <c r="G115" i="21" s="1"/>
  <c r="F67" i="21"/>
  <c r="F115" i="21" s="1"/>
  <c r="E67" i="21"/>
  <c r="E115" i="21" s="1"/>
  <c r="D67" i="21"/>
  <c r="D115" i="21" s="1"/>
  <c r="C67" i="21"/>
  <c r="C115" i="21" s="1"/>
  <c r="B67" i="21"/>
  <c r="B115" i="21" s="1"/>
  <c r="J66" i="21"/>
  <c r="J114" i="21" s="1"/>
  <c r="I66" i="21"/>
  <c r="I114" i="21" s="1"/>
  <c r="H66" i="21"/>
  <c r="H114" i="21" s="1"/>
  <c r="G66" i="21"/>
  <c r="G114" i="21" s="1"/>
  <c r="F66" i="21"/>
  <c r="F114" i="21" s="1"/>
  <c r="E66" i="21"/>
  <c r="E114" i="21" s="1"/>
  <c r="D66" i="21"/>
  <c r="D114" i="21" s="1"/>
  <c r="C66" i="21"/>
  <c r="C114" i="21" s="1"/>
  <c r="B66" i="21"/>
  <c r="B114" i="21" s="1"/>
  <c r="J65" i="21"/>
  <c r="J113" i="21" s="1"/>
  <c r="I65" i="21"/>
  <c r="I113" i="21" s="1"/>
  <c r="H65" i="21"/>
  <c r="H113" i="21" s="1"/>
  <c r="G65" i="21"/>
  <c r="G113" i="21" s="1"/>
  <c r="F65" i="21"/>
  <c r="F113" i="21" s="1"/>
  <c r="E65" i="21"/>
  <c r="E113" i="21" s="1"/>
  <c r="D65" i="21"/>
  <c r="D113" i="21" s="1"/>
  <c r="C65" i="21"/>
  <c r="C113" i="21" s="1"/>
  <c r="B65" i="21"/>
  <c r="B113" i="21" s="1"/>
  <c r="J64" i="21"/>
  <c r="J112" i="21" s="1"/>
  <c r="I64" i="21"/>
  <c r="I112" i="21" s="1"/>
  <c r="H64" i="21"/>
  <c r="H112" i="21" s="1"/>
  <c r="G64" i="21"/>
  <c r="G112" i="21" s="1"/>
  <c r="F64" i="21"/>
  <c r="F112" i="21" s="1"/>
  <c r="E64" i="21"/>
  <c r="E112" i="21" s="1"/>
  <c r="D64" i="21"/>
  <c r="D112" i="21" s="1"/>
  <c r="C64" i="21"/>
  <c r="C112" i="21" s="1"/>
  <c r="B64" i="21"/>
  <c r="B112" i="21" s="1"/>
  <c r="J63" i="21"/>
  <c r="J111" i="21" s="1"/>
  <c r="I63" i="21"/>
  <c r="I111" i="21" s="1"/>
  <c r="H63" i="21"/>
  <c r="H111" i="21" s="1"/>
  <c r="G63" i="21"/>
  <c r="G111" i="21" s="1"/>
  <c r="F63" i="21"/>
  <c r="F111" i="21" s="1"/>
  <c r="E63" i="21"/>
  <c r="E111" i="21" s="1"/>
  <c r="D63" i="21"/>
  <c r="D111" i="21" s="1"/>
  <c r="C63" i="21"/>
  <c r="C111" i="21" s="1"/>
  <c r="B63" i="21"/>
  <c r="B111" i="21" s="1"/>
  <c r="J62" i="21"/>
  <c r="J110" i="21" s="1"/>
  <c r="I62" i="21"/>
  <c r="I110" i="21" s="1"/>
  <c r="H62" i="21"/>
  <c r="H110" i="21" s="1"/>
  <c r="G62" i="21"/>
  <c r="G110" i="21" s="1"/>
  <c r="F62" i="21"/>
  <c r="F110" i="21" s="1"/>
  <c r="E62" i="21"/>
  <c r="E110" i="21" s="1"/>
  <c r="D62" i="21"/>
  <c r="D110" i="21" s="1"/>
  <c r="C62" i="21"/>
  <c r="C110" i="21" s="1"/>
  <c r="B62" i="21"/>
  <c r="B110" i="21" s="1"/>
  <c r="J61" i="21"/>
  <c r="J109" i="21" s="1"/>
  <c r="I61" i="21"/>
  <c r="I109" i="21" s="1"/>
  <c r="H61" i="21"/>
  <c r="H109" i="21" s="1"/>
  <c r="G61" i="21"/>
  <c r="G109" i="21" s="1"/>
  <c r="F61" i="21"/>
  <c r="F109" i="21" s="1"/>
  <c r="E61" i="21"/>
  <c r="E109" i="21" s="1"/>
  <c r="D61" i="21"/>
  <c r="D109" i="21" s="1"/>
  <c r="C61" i="21"/>
  <c r="C109" i="21" s="1"/>
  <c r="B61" i="21"/>
  <c r="B109" i="21" s="1"/>
  <c r="J60" i="21"/>
  <c r="J108" i="21" s="1"/>
  <c r="I60" i="21"/>
  <c r="I108" i="21" s="1"/>
  <c r="H60" i="21"/>
  <c r="H108" i="21" s="1"/>
  <c r="G60" i="21"/>
  <c r="G108" i="21" s="1"/>
  <c r="F60" i="21"/>
  <c r="F108" i="21" s="1"/>
  <c r="E60" i="21"/>
  <c r="E108" i="21" s="1"/>
  <c r="D60" i="21"/>
  <c r="D108" i="21" s="1"/>
  <c r="C60" i="21"/>
  <c r="C108" i="21" s="1"/>
  <c r="B60" i="21"/>
  <c r="B108" i="21" s="1"/>
  <c r="J59" i="21"/>
  <c r="J107" i="21" s="1"/>
  <c r="I59" i="21"/>
  <c r="I107" i="21" s="1"/>
  <c r="H59" i="21"/>
  <c r="H107" i="21" s="1"/>
  <c r="G59" i="21"/>
  <c r="G107" i="21" s="1"/>
  <c r="F59" i="21"/>
  <c r="F107" i="21" s="1"/>
  <c r="E59" i="21"/>
  <c r="E107" i="21" s="1"/>
  <c r="D59" i="21"/>
  <c r="D107" i="21" s="1"/>
  <c r="C59" i="21"/>
  <c r="C107" i="21" s="1"/>
  <c r="B59" i="21"/>
  <c r="B107" i="21" s="1"/>
  <c r="J58" i="21"/>
  <c r="J106" i="21" s="1"/>
  <c r="I58" i="21"/>
  <c r="I106" i="21" s="1"/>
  <c r="H58" i="21"/>
  <c r="H106" i="21" s="1"/>
  <c r="G58" i="21"/>
  <c r="G106" i="21" s="1"/>
  <c r="F58" i="21"/>
  <c r="F106" i="21" s="1"/>
  <c r="E58" i="21"/>
  <c r="E106" i="21" s="1"/>
  <c r="D58" i="21"/>
  <c r="D106" i="21" s="1"/>
  <c r="C58" i="21"/>
  <c r="C106" i="21" s="1"/>
  <c r="B58" i="21"/>
  <c r="B106" i="21" s="1"/>
  <c r="J57" i="21"/>
  <c r="J105" i="21" s="1"/>
  <c r="I57" i="21"/>
  <c r="I105" i="21" s="1"/>
  <c r="H57" i="21"/>
  <c r="H105" i="21" s="1"/>
  <c r="G57" i="21"/>
  <c r="G105" i="21" s="1"/>
  <c r="F57" i="21"/>
  <c r="F105" i="21" s="1"/>
  <c r="E57" i="21"/>
  <c r="E105" i="21" s="1"/>
  <c r="D57" i="21"/>
  <c r="D105" i="21" s="1"/>
  <c r="C57" i="21"/>
  <c r="C105" i="21" s="1"/>
  <c r="B57" i="21"/>
  <c r="B105" i="21" s="1"/>
  <c r="J56" i="21"/>
  <c r="J104" i="21" s="1"/>
  <c r="I56" i="21"/>
  <c r="I104" i="21" s="1"/>
  <c r="H56" i="21"/>
  <c r="H104" i="21" s="1"/>
  <c r="G56" i="21"/>
  <c r="G104" i="21" s="1"/>
  <c r="F56" i="21"/>
  <c r="F104" i="21" s="1"/>
  <c r="E56" i="21"/>
  <c r="E104" i="21" s="1"/>
  <c r="D56" i="21"/>
  <c r="D104" i="21" s="1"/>
  <c r="C56" i="21"/>
  <c r="C104" i="21" s="1"/>
  <c r="B56" i="21"/>
  <c r="B104" i="21" s="1"/>
  <c r="J55" i="21"/>
  <c r="J103" i="21" s="1"/>
  <c r="I55" i="21"/>
  <c r="I103" i="21" s="1"/>
  <c r="H55" i="21"/>
  <c r="H103" i="21" s="1"/>
  <c r="G55" i="21"/>
  <c r="G103" i="21" s="1"/>
  <c r="F55" i="21"/>
  <c r="F103" i="21" s="1"/>
  <c r="E55" i="21"/>
  <c r="E103" i="21" s="1"/>
  <c r="D55" i="21"/>
  <c r="D103" i="21" s="1"/>
  <c r="C55" i="21"/>
  <c r="C103" i="21" s="1"/>
  <c r="B55" i="21"/>
  <c r="B103" i="21" s="1"/>
  <c r="J54" i="21"/>
  <c r="J102" i="21" s="1"/>
  <c r="I54" i="21"/>
  <c r="I102" i="21" s="1"/>
  <c r="H54" i="21"/>
  <c r="H102" i="21" s="1"/>
  <c r="G54" i="21"/>
  <c r="G102" i="21" s="1"/>
  <c r="F54" i="21"/>
  <c r="F102" i="21" s="1"/>
  <c r="E54" i="21"/>
  <c r="E102" i="21" s="1"/>
  <c r="D54" i="21"/>
  <c r="D102" i="21" s="1"/>
  <c r="C54" i="21"/>
  <c r="C102" i="21" s="1"/>
  <c r="B54" i="21"/>
  <c r="B102" i="21" s="1"/>
  <c r="J53" i="21"/>
  <c r="J101" i="21" s="1"/>
  <c r="I53" i="21"/>
  <c r="I101" i="21" s="1"/>
  <c r="H53" i="21"/>
  <c r="H101" i="21" s="1"/>
  <c r="G53" i="21"/>
  <c r="G101" i="21" s="1"/>
  <c r="F53" i="21"/>
  <c r="F101" i="21" s="1"/>
  <c r="E53" i="21"/>
  <c r="E101" i="21" s="1"/>
  <c r="D53" i="21"/>
  <c r="D101" i="21" s="1"/>
  <c r="C53" i="21"/>
  <c r="C101" i="21" s="1"/>
  <c r="B53" i="21"/>
  <c r="B101" i="21" s="1"/>
  <c r="J52" i="21"/>
  <c r="J100" i="21" s="1"/>
  <c r="I52" i="21"/>
  <c r="I100" i="21" s="1"/>
  <c r="H52" i="21"/>
  <c r="H100" i="21" s="1"/>
  <c r="G52" i="21"/>
  <c r="G100" i="21" s="1"/>
  <c r="F52" i="21"/>
  <c r="F100" i="21" s="1"/>
  <c r="E52" i="21"/>
  <c r="E100" i="21" s="1"/>
  <c r="D52" i="21"/>
  <c r="D100" i="21" s="1"/>
  <c r="C52" i="21"/>
  <c r="C100" i="21" s="1"/>
  <c r="B52" i="21"/>
  <c r="B100" i="21" s="1"/>
  <c r="J51" i="21"/>
  <c r="J99" i="21" s="1"/>
  <c r="I51" i="21"/>
  <c r="I99" i="21" s="1"/>
  <c r="H51" i="21"/>
  <c r="H99" i="21" s="1"/>
  <c r="G51" i="21"/>
  <c r="G99" i="21" s="1"/>
  <c r="F51" i="21"/>
  <c r="F99" i="21" s="1"/>
  <c r="E51" i="21"/>
  <c r="E99" i="21" s="1"/>
  <c r="D51" i="21"/>
  <c r="D99" i="21" s="1"/>
  <c r="C51" i="21"/>
  <c r="C99" i="21" s="1"/>
  <c r="B51" i="21"/>
  <c r="B99" i="21" s="1"/>
  <c r="CH57" i="13"/>
  <c r="CI57" i="13"/>
  <c r="CJ57" i="13"/>
  <c r="CK57" i="13"/>
  <c r="CL57" i="13"/>
  <c r="CM57" i="13"/>
  <c r="CN57" i="13"/>
  <c r="CO57" i="13"/>
  <c r="CP57" i="13"/>
  <c r="CQ57" i="13"/>
  <c r="CR57" i="13"/>
  <c r="CS57" i="13"/>
  <c r="CT57" i="13"/>
  <c r="CH58" i="13"/>
  <c r="CI58" i="13"/>
  <c r="CJ58" i="13"/>
  <c r="CK58" i="13"/>
  <c r="CL58" i="13"/>
  <c r="CM58" i="13"/>
  <c r="CN58" i="13"/>
  <c r="CO58" i="13"/>
  <c r="CP58" i="13"/>
  <c r="CQ58" i="13"/>
  <c r="CR58" i="13"/>
  <c r="CS58" i="13"/>
  <c r="CT58" i="13"/>
  <c r="CH59" i="13"/>
  <c r="CI59" i="13"/>
  <c r="CJ59" i="13"/>
  <c r="CK59" i="13"/>
  <c r="CL59" i="13"/>
  <c r="CM59" i="13"/>
  <c r="CN59" i="13"/>
  <c r="CO59" i="13"/>
  <c r="CP59" i="13"/>
  <c r="CQ59" i="13"/>
  <c r="CR59" i="13"/>
  <c r="CS59" i="13"/>
  <c r="CT59" i="13"/>
  <c r="CH60" i="13"/>
  <c r="CI60" i="13"/>
  <c r="CJ60" i="13"/>
  <c r="CK60" i="13"/>
  <c r="CL60" i="13"/>
  <c r="CM60" i="13"/>
  <c r="CN60" i="13"/>
  <c r="CO60" i="13"/>
  <c r="CP60" i="13"/>
  <c r="CQ60" i="13"/>
  <c r="CR60" i="13"/>
  <c r="CS60" i="13"/>
  <c r="CT60" i="13"/>
  <c r="CH61" i="13"/>
  <c r="CI61" i="13"/>
  <c r="CJ61" i="13"/>
  <c r="CK61" i="13"/>
  <c r="CL61" i="13"/>
  <c r="CM61" i="13"/>
  <c r="CN61" i="13"/>
  <c r="CO61" i="13"/>
  <c r="CP61" i="13"/>
  <c r="CQ61" i="13"/>
  <c r="CR61" i="13"/>
  <c r="CS61" i="13"/>
  <c r="CT61" i="13"/>
  <c r="CI56" i="13"/>
  <c r="CJ56" i="13"/>
  <c r="CK56" i="13"/>
  <c r="CL56" i="13"/>
  <c r="CM56" i="13"/>
  <c r="CN56" i="13"/>
  <c r="CO56" i="13"/>
  <c r="CP56" i="13"/>
  <c r="CQ56" i="13"/>
  <c r="CR56" i="13"/>
  <c r="CS56" i="13"/>
  <c r="CT56" i="13"/>
  <c r="CH56" i="13"/>
  <c r="CH48" i="13"/>
  <c r="CI48" i="13"/>
  <c r="CJ48" i="13"/>
  <c r="CK48" i="13"/>
  <c r="CL48" i="13"/>
  <c r="CM48" i="13"/>
  <c r="CN48" i="13"/>
  <c r="CO48" i="13"/>
  <c r="CP48" i="13"/>
  <c r="CQ48" i="13"/>
  <c r="CR48" i="13"/>
  <c r="CS48" i="13"/>
  <c r="CT48" i="13"/>
  <c r="CH49" i="13"/>
  <c r="CI49" i="13"/>
  <c r="CJ49" i="13"/>
  <c r="CK49" i="13"/>
  <c r="CL49" i="13"/>
  <c r="CM49" i="13"/>
  <c r="CN49" i="13"/>
  <c r="CO49" i="13"/>
  <c r="CP49" i="13"/>
  <c r="CQ49" i="13"/>
  <c r="CR49" i="13"/>
  <c r="CS49" i="13"/>
  <c r="CT49" i="13"/>
  <c r="CH50" i="13"/>
  <c r="CI50" i="13"/>
  <c r="CJ50" i="13"/>
  <c r="CK50" i="13"/>
  <c r="CL50" i="13"/>
  <c r="CM50" i="13"/>
  <c r="CN50" i="13"/>
  <c r="CO50" i="13"/>
  <c r="CP50" i="13"/>
  <c r="CQ50" i="13"/>
  <c r="CR50" i="13"/>
  <c r="CS50" i="13"/>
  <c r="CT50" i="13"/>
  <c r="CH51" i="13"/>
  <c r="CI51" i="13"/>
  <c r="CJ51" i="13"/>
  <c r="CK51" i="13"/>
  <c r="CL51" i="13"/>
  <c r="CM51" i="13"/>
  <c r="CN51" i="13"/>
  <c r="CO51" i="13"/>
  <c r="CP51" i="13"/>
  <c r="CQ51" i="13"/>
  <c r="CR51" i="13"/>
  <c r="CS51" i="13"/>
  <c r="CT51" i="13"/>
  <c r="CH52" i="13"/>
  <c r="CI52" i="13"/>
  <c r="CJ52" i="13"/>
  <c r="CK52" i="13"/>
  <c r="CL52" i="13"/>
  <c r="CM52" i="13"/>
  <c r="CN52" i="13"/>
  <c r="CO52" i="13"/>
  <c r="CP52" i="13"/>
  <c r="CQ52" i="13"/>
  <c r="CR52" i="13"/>
  <c r="CS52" i="13"/>
  <c r="CT52" i="13"/>
  <c r="CI47" i="13"/>
  <c r="CJ47" i="13"/>
  <c r="CK47" i="13"/>
  <c r="CL47" i="13"/>
  <c r="CM47" i="13"/>
  <c r="CN47" i="13"/>
  <c r="CO47" i="13"/>
  <c r="CP47" i="13"/>
  <c r="CQ47" i="13"/>
  <c r="CR47" i="13"/>
  <c r="CS47" i="13"/>
  <c r="CT47" i="13"/>
  <c r="CH47" i="13"/>
  <c r="CV39" i="13"/>
  <c r="CV40" i="13"/>
  <c r="CV41" i="13"/>
  <c r="CV42" i="13"/>
  <c r="CV43" i="13"/>
  <c r="CV38" i="13"/>
  <c r="CH39" i="13"/>
  <c r="CI39" i="13"/>
  <c r="CJ39" i="13"/>
  <c r="CK39" i="13"/>
  <c r="CL39" i="13"/>
  <c r="CM39" i="13"/>
  <c r="CN39" i="13"/>
  <c r="CO39" i="13"/>
  <c r="CP39" i="13"/>
  <c r="CQ39" i="13"/>
  <c r="CR39" i="13"/>
  <c r="CS39" i="13"/>
  <c r="CT39" i="13"/>
  <c r="CH40" i="13"/>
  <c r="CI40" i="13"/>
  <c r="CJ40" i="13"/>
  <c r="CK40" i="13"/>
  <c r="CL40" i="13"/>
  <c r="CM40" i="13"/>
  <c r="CN40" i="13"/>
  <c r="CO40" i="13"/>
  <c r="CP40" i="13"/>
  <c r="CQ40" i="13"/>
  <c r="CR40" i="13"/>
  <c r="CS40" i="13"/>
  <c r="CT40" i="13"/>
  <c r="CH41" i="13"/>
  <c r="CI41" i="13"/>
  <c r="CJ41" i="13"/>
  <c r="CK41" i="13"/>
  <c r="CL41" i="13"/>
  <c r="CM41" i="13"/>
  <c r="CN41" i="13"/>
  <c r="CO41" i="13"/>
  <c r="CP41" i="13"/>
  <c r="CQ41" i="13"/>
  <c r="CR41" i="13"/>
  <c r="CS41" i="13"/>
  <c r="CT41" i="13"/>
  <c r="CH42" i="13"/>
  <c r="CI42" i="13"/>
  <c r="CJ42" i="13"/>
  <c r="CK42" i="13"/>
  <c r="CL42" i="13"/>
  <c r="CM42" i="13"/>
  <c r="CN42" i="13"/>
  <c r="CO42" i="13"/>
  <c r="CP42" i="13"/>
  <c r="CQ42" i="13"/>
  <c r="CR42" i="13"/>
  <c r="CS42" i="13"/>
  <c r="CT42" i="13"/>
  <c r="CH43" i="13"/>
  <c r="CI43" i="13"/>
  <c r="CJ43" i="13"/>
  <c r="CK43" i="13"/>
  <c r="CL43" i="13"/>
  <c r="CM43" i="13"/>
  <c r="CN43" i="13"/>
  <c r="CO43" i="13"/>
  <c r="CP43" i="13"/>
  <c r="CQ43" i="13"/>
  <c r="CR43" i="13"/>
  <c r="CS43" i="13"/>
  <c r="CT43" i="13"/>
  <c r="CI38" i="13"/>
  <c r="CJ38" i="13"/>
  <c r="CK38" i="13"/>
  <c r="CL38" i="13"/>
  <c r="CM38" i="13"/>
  <c r="CN38" i="13"/>
  <c r="CO38" i="13"/>
  <c r="CP38" i="13"/>
  <c r="CQ38" i="13"/>
  <c r="CR38" i="13"/>
  <c r="CS38" i="13"/>
  <c r="CT38" i="13"/>
  <c r="CH38" i="13"/>
  <c r="CH30" i="13"/>
  <c r="CI30" i="13"/>
  <c r="CJ30" i="13"/>
  <c r="CK30" i="13"/>
  <c r="CL30" i="13"/>
  <c r="CM30" i="13"/>
  <c r="CN30" i="13"/>
  <c r="CO30" i="13"/>
  <c r="CP30" i="13"/>
  <c r="CQ30" i="13"/>
  <c r="CR30" i="13"/>
  <c r="CS30" i="13"/>
  <c r="CT30" i="13"/>
  <c r="CH31" i="13"/>
  <c r="CI31" i="13"/>
  <c r="CJ31" i="13"/>
  <c r="CK31" i="13"/>
  <c r="CL31" i="13"/>
  <c r="CM31" i="13"/>
  <c r="CN31" i="13"/>
  <c r="CO31" i="13"/>
  <c r="CP31" i="13"/>
  <c r="CQ31" i="13"/>
  <c r="CR31" i="13"/>
  <c r="CS31" i="13"/>
  <c r="CT31" i="13"/>
  <c r="CH32" i="13"/>
  <c r="CI32" i="13"/>
  <c r="CJ32" i="13"/>
  <c r="CK32" i="13"/>
  <c r="CL32" i="13"/>
  <c r="CM32" i="13"/>
  <c r="CN32" i="13"/>
  <c r="CO32" i="13"/>
  <c r="CP32" i="13"/>
  <c r="CQ32" i="13"/>
  <c r="CR32" i="13"/>
  <c r="CS32" i="13"/>
  <c r="CT32" i="13"/>
  <c r="CH33" i="13"/>
  <c r="CI33" i="13"/>
  <c r="CJ33" i="13"/>
  <c r="CK33" i="13"/>
  <c r="CL33" i="13"/>
  <c r="CM33" i="13"/>
  <c r="CN33" i="13"/>
  <c r="CO33" i="13"/>
  <c r="CP33" i="13"/>
  <c r="CQ33" i="13"/>
  <c r="CR33" i="13"/>
  <c r="CS33" i="13"/>
  <c r="CT33" i="13"/>
  <c r="CH34" i="13"/>
  <c r="CI34" i="13"/>
  <c r="CJ34" i="13"/>
  <c r="CK34" i="13"/>
  <c r="CL34" i="13"/>
  <c r="CM34" i="13"/>
  <c r="CN34" i="13"/>
  <c r="CO34" i="13"/>
  <c r="CP34" i="13"/>
  <c r="CQ34" i="13"/>
  <c r="CR34" i="13"/>
  <c r="CS34" i="13"/>
  <c r="CT34" i="13"/>
  <c r="CI29" i="13"/>
  <c r="CJ29" i="13"/>
  <c r="CK29" i="13"/>
  <c r="CL29" i="13"/>
  <c r="CM29" i="13"/>
  <c r="CN29" i="13"/>
  <c r="CO29" i="13"/>
  <c r="CP29" i="13"/>
  <c r="CQ29" i="13"/>
  <c r="CR29" i="13"/>
  <c r="CS29" i="13"/>
  <c r="CT29" i="13"/>
  <c r="CH29" i="13"/>
  <c r="CU38" i="13"/>
  <c r="AY89" i="13"/>
  <c r="AY64" i="13"/>
  <c r="AY65" i="13"/>
  <c r="BC65" i="13"/>
  <c r="AY66" i="13"/>
  <c r="AY67" i="13"/>
  <c r="BI67" i="13"/>
  <c r="AY68" i="13"/>
  <c r="BA68" i="13"/>
  <c r="BC68" i="13"/>
  <c r="AY69" i="13"/>
  <c r="BD69" i="13"/>
  <c r="BI69" i="13"/>
  <c r="AY70" i="13"/>
  <c r="BA70" i="13"/>
  <c r="BH70" i="13"/>
  <c r="BI70" i="13"/>
  <c r="AY71" i="13"/>
  <c r="BC71" i="13"/>
  <c r="AY72" i="13"/>
  <c r="BB72" i="13"/>
  <c r="AY73" i="13"/>
  <c r="AY74" i="13"/>
  <c r="AY75" i="13"/>
  <c r="BI75" i="13"/>
  <c r="AY76" i="13"/>
  <c r="BH76" i="13"/>
  <c r="AY77" i="13"/>
  <c r="BA77" i="13"/>
  <c r="BC77" i="13"/>
  <c r="AY78" i="13"/>
  <c r="BI78" i="13"/>
  <c r="AY79" i="13"/>
  <c r="BI79" i="13"/>
  <c r="AY80" i="13"/>
  <c r="AY81" i="13"/>
  <c r="BC81" i="13"/>
  <c r="AY82" i="13"/>
  <c r="BC82" i="13"/>
  <c r="AY83" i="13"/>
  <c r="BD83" i="13"/>
  <c r="BI83" i="13"/>
  <c r="AY84" i="13"/>
  <c r="AY85" i="13"/>
  <c r="BI85" i="13"/>
  <c r="AY86" i="13"/>
  <c r="AY87" i="13"/>
  <c r="AY88" i="13"/>
  <c r="AY63" i="13"/>
  <c r="AX34" i="13"/>
  <c r="AX64" i="13" s="1"/>
  <c r="AZ34" i="13"/>
  <c r="AZ64" i="13" s="1"/>
  <c r="BA34" i="13"/>
  <c r="BA64" i="13" s="1"/>
  <c r="BB34" i="13"/>
  <c r="BB64" i="13" s="1"/>
  <c r="BC34" i="13"/>
  <c r="BC64" i="13" s="1"/>
  <c r="BD34" i="13"/>
  <c r="BD64" i="13" s="1"/>
  <c r="BE34" i="13"/>
  <c r="BE64" i="13" s="1"/>
  <c r="BF34" i="13"/>
  <c r="BF64" i="13" s="1"/>
  <c r="BG34" i="13"/>
  <c r="BG64" i="13" s="1"/>
  <c r="BH34" i="13"/>
  <c r="BH64" i="13" s="1"/>
  <c r="BI34" i="13"/>
  <c r="BI64" i="13" s="1"/>
  <c r="AX35" i="13"/>
  <c r="AX65" i="13" s="1"/>
  <c r="AZ35" i="13"/>
  <c r="AZ65" i="13" s="1"/>
  <c r="BA35" i="13"/>
  <c r="BA65" i="13" s="1"/>
  <c r="BB35" i="13"/>
  <c r="BB65" i="13" s="1"/>
  <c r="BD35" i="13"/>
  <c r="BD65" i="13" s="1"/>
  <c r="BE35" i="13"/>
  <c r="BE65" i="13" s="1"/>
  <c r="BF35" i="13"/>
  <c r="BF65" i="13" s="1"/>
  <c r="BG35" i="13"/>
  <c r="BG65" i="13" s="1"/>
  <c r="BH35" i="13"/>
  <c r="BH65" i="13" s="1"/>
  <c r="BI35" i="13"/>
  <c r="BI65" i="13" s="1"/>
  <c r="AX36" i="13"/>
  <c r="AX66" i="13" s="1"/>
  <c r="AZ36" i="13"/>
  <c r="AZ66" i="13" s="1"/>
  <c r="BA36" i="13"/>
  <c r="BA66" i="13" s="1"/>
  <c r="BB36" i="13"/>
  <c r="BB66" i="13" s="1"/>
  <c r="BC36" i="13"/>
  <c r="BC66" i="13" s="1"/>
  <c r="BD36" i="13"/>
  <c r="BD66" i="13" s="1"/>
  <c r="BE36" i="13"/>
  <c r="BE66" i="13" s="1"/>
  <c r="BF36" i="13"/>
  <c r="BF66" i="13" s="1"/>
  <c r="BG36" i="13"/>
  <c r="BG66" i="13" s="1"/>
  <c r="BH36" i="13"/>
  <c r="BH66" i="13" s="1"/>
  <c r="BI36" i="13"/>
  <c r="BI66" i="13" s="1"/>
  <c r="AX37" i="13"/>
  <c r="AX67" i="13" s="1"/>
  <c r="AZ37" i="13"/>
  <c r="AZ67" i="13" s="1"/>
  <c r="BA37" i="13"/>
  <c r="BA67" i="13" s="1"/>
  <c r="BB37" i="13"/>
  <c r="BB67" i="13" s="1"/>
  <c r="BC37" i="13"/>
  <c r="BC67" i="13" s="1"/>
  <c r="BD37" i="13"/>
  <c r="BD67" i="13" s="1"/>
  <c r="BE37" i="13"/>
  <c r="BE67" i="13" s="1"/>
  <c r="BF37" i="13"/>
  <c r="BF67" i="13" s="1"/>
  <c r="BG37" i="13"/>
  <c r="BG67" i="13" s="1"/>
  <c r="BH37" i="13"/>
  <c r="BH67" i="13" s="1"/>
  <c r="AX38" i="13"/>
  <c r="AX68" i="13" s="1"/>
  <c r="AZ38" i="13"/>
  <c r="AZ68" i="13" s="1"/>
  <c r="BB38" i="13"/>
  <c r="BB68" i="13" s="1"/>
  <c r="BD38" i="13"/>
  <c r="BD68" i="13" s="1"/>
  <c r="BE38" i="13"/>
  <c r="BE68" i="13" s="1"/>
  <c r="BF38" i="13"/>
  <c r="BF68" i="13" s="1"/>
  <c r="BG38" i="13"/>
  <c r="BG68" i="13" s="1"/>
  <c r="BH38" i="13"/>
  <c r="BH68" i="13" s="1"/>
  <c r="BI38" i="13"/>
  <c r="BI68" i="13" s="1"/>
  <c r="AX39" i="13"/>
  <c r="AX69" i="13" s="1"/>
  <c r="AZ39" i="13"/>
  <c r="AZ69" i="13" s="1"/>
  <c r="BA39" i="13"/>
  <c r="BA69" i="13" s="1"/>
  <c r="BB39" i="13"/>
  <c r="BB69" i="13" s="1"/>
  <c r="BC39" i="13"/>
  <c r="BC69" i="13" s="1"/>
  <c r="BE39" i="13"/>
  <c r="BE69" i="13" s="1"/>
  <c r="BF39" i="13"/>
  <c r="BF69" i="13" s="1"/>
  <c r="BG39" i="13"/>
  <c r="BG69" i="13" s="1"/>
  <c r="BH39" i="13"/>
  <c r="BH69" i="13" s="1"/>
  <c r="AX40" i="13"/>
  <c r="AX70" i="13" s="1"/>
  <c r="AZ40" i="13"/>
  <c r="AZ70" i="13" s="1"/>
  <c r="BB40" i="13"/>
  <c r="BB70" i="13" s="1"/>
  <c r="BC40" i="13"/>
  <c r="BC70" i="13" s="1"/>
  <c r="BD40" i="13"/>
  <c r="BD70" i="13" s="1"/>
  <c r="BE40" i="13"/>
  <c r="BE70" i="13" s="1"/>
  <c r="BF40" i="13"/>
  <c r="BF70" i="13" s="1"/>
  <c r="BG40" i="13"/>
  <c r="BG70" i="13" s="1"/>
  <c r="AX41" i="13"/>
  <c r="AX71" i="13" s="1"/>
  <c r="AZ41" i="13"/>
  <c r="AZ71" i="13" s="1"/>
  <c r="BA41" i="13"/>
  <c r="BA71" i="13" s="1"/>
  <c r="BB41" i="13"/>
  <c r="BB71" i="13" s="1"/>
  <c r="BD41" i="13"/>
  <c r="BD71" i="13" s="1"/>
  <c r="BE41" i="13"/>
  <c r="BE71" i="13" s="1"/>
  <c r="BF41" i="13"/>
  <c r="BF71" i="13" s="1"/>
  <c r="BG41" i="13"/>
  <c r="BG71" i="13" s="1"/>
  <c r="BH41" i="13"/>
  <c r="BH71" i="13" s="1"/>
  <c r="BI41" i="13"/>
  <c r="BI71" i="13" s="1"/>
  <c r="AX42" i="13"/>
  <c r="AX72" i="13" s="1"/>
  <c r="AZ42" i="13"/>
  <c r="AZ72" i="13" s="1"/>
  <c r="BA42" i="13"/>
  <c r="BA72" i="13" s="1"/>
  <c r="BC42" i="13"/>
  <c r="BC72" i="13" s="1"/>
  <c r="BD42" i="13"/>
  <c r="BD72" i="13" s="1"/>
  <c r="BE42" i="13"/>
  <c r="BE72" i="13" s="1"/>
  <c r="BF42" i="13"/>
  <c r="BF72" i="13" s="1"/>
  <c r="BG42" i="13"/>
  <c r="BG72" i="13" s="1"/>
  <c r="BH42" i="13"/>
  <c r="BH72" i="13" s="1"/>
  <c r="BI42" i="13"/>
  <c r="BI72" i="13" s="1"/>
  <c r="AX43" i="13"/>
  <c r="AX73" i="13" s="1"/>
  <c r="AZ43" i="13"/>
  <c r="AZ73" i="13" s="1"/>
  <c r="BA43" i="13"/>
  <c r="BA73" i="13" s="1"/>
  <c r="BB43" i="13"/>
  <c r="BB73" i="13" s="1"/>
  <c r="BC43" i="13"/>
  <c r="BC73" i="13" s="1"/>
  <c r="BD43" i="13"/>
  <c r="BD73" i="13" s="1"/>
  <c r="BE43" i="13"/>
  <c r="BE73" i="13" s="1"/>
  <c r="BF43" i="13"/>
  <c r="BF73" i="13" s="1"/>
  <c r="BG43" i="13"/>
  <c r="BG73" i="13" s="1"/>
  <c r="BH43" i="13"/>
  <c r="BH73" i="13" s="1"/>
  <c r="BI43" i="13"/>
  <c r="BI73" i="13" s="1"/>
  <c r="AX44" i="13"/>
  <c r="AX74" i="13" s="1"/>
  <c r="AZ44" i="13"/>
  <c r="AZ74" i="13" s="1"/>
  <c r="BA44" i="13"/>
  <c r="BA74" i="13" s="1"/>
  <c r="BB44" i="13"/>
  <c r="BB74" i="13" s="1"/>
  <c r="BC44" i="13"/>
  <c r="BC74" i="13" s="1"/>
  <c r="BD44" i="13"/>
  <c r="BD74" i="13" s="1"/>
  <c r="BE44" i="13"/>
  <c r="BE74" i="13" s="1"/>
  <c r="BF44" i="13"/>
  <c r="BF74" i="13" s="1"/>
  <c r="BG44" i="13"/>
  <c r="BG74" i="13" s="1"/>
  <c r="BH44" i="13"/>
  <c r="BH74" i="13" s="1"/>
  <c r="BI44" i="13"/>
  <c r="BI74" i="13" s="1"/>
  <c r="AX45" i="13"/>
  <c r="AX75" i="13" s="1"/>
  <c r="AZ45" i="13"/>
  <c r="AZ75" i="13" s="1"/>
  <c r="BA45" i="13"/>
  <c r="BA75" i="13" s="1"/>
  <c r="BB45" i="13"/>
  <c r="BB75" i="13" s="1"/>
  <c r="BC45" i="13"/>
  <c r="BC75" i="13" s="1"/>
  <c r="BD45" i="13"/>
  <c r="BD75" i="13" s="1"/>
  <c r="BE45" i="13"/>
  <c r="BE75" i="13" s="1"/>
  <c r="BF45" i="13"/>
  <c r="BF75" i="13" s="1"/>
  <c r="BG45" i="13"/>
  <c r="BG75" i="13" s="1"/>
  <c r="BH45" i="13"/>
  <c r="BH75" i="13" s="1"/>
  <c r="AX46" i="13"/>
  <c r="AX76" i="13" s="1"/>
  <c r="AZ46" i="13"/>
  <c r="AZ76" i="13" s="1"/>
  <c r="BA46" i="13"/>
  <c r="BA76" i="13" s="1"/>
  <c r="BB46" i="13"/>
  <c r="BB76" i="13" s="1"/>
  <c r="BC46" i="13"/>
  <c r="BC76" i="13" s="1"/>
  <c r="BD46" i="13"/>
  <c r="BD76" i="13" s="1"/>
  <c r="BE46" i="13"/>
  <c r="BE76" i="13" s="1"/>
  <c r="BF46" i="13"/>
  <c r="BF76" i="13" s="1"/>
  <c r="BG46" i="13"/>
  <c r="BG76" i="13" s="1"/>
  <c r="BI46" i="13"/>
  <c r="BI76" i="13" s="1"/>
  <c r="AX47" i="13"/>
  <c r="AX77" i="13" s="1"/>
  <c r="AZ47" i="13"/>
  <c r="AZ77" i="13" s="1"/>
  <c r="BB47" i="13"/>
  <c r="BB77" i="13" s="1"/>
  <c r="BD47" i="13"/>
  <c r="BD77" i="13" s="1"/>
  <c r="BE47" i="13"/>
  <c r="BE77" i="13" s="1"/>
  <c r="BF47" i="13"/>
  <c r="BF77" i="13" s="1"/>
  <c r="BG47" i="13"/>
  <c r="BG77" i="13" s="1"/>
  <c r="BH47" i="13"/>
  <c r="BH77" i="13" s="1"/>
  <c r="BI47" i="13"/>
  <c r="BI77" i="13" s="1"/>
  <c r="AX48" i="13"/>
  <c r="AX78" i="13" s="1"/>
  <c r="AZ48" i="13"/>
  <c r="AZ78" i="13" s="1"/>
  <c r="BA48" i="13"/>
  <c r="BA78" i="13" s="1"/>
  <c r="BB48" i="13"/>
  <c r="BB78" i="13" s="1"/>
  <c r="BC48" i="13"/>
  <c r="BC78" i="13" s="1"/>
  <c r="BD48" i="13"/>
  <c r="BD78" i="13" s="1"/>
  <c r="BE48" i="13"/>
  <c r="BE78" i="13" s="1"/>
  <c r="BF48" i="13"/>
  <c r="BF78" i="13" s="1"/>
  <c r="BG48" i="13"/>
  <c r="BG78" i="13" s="1"/>
  <c r="BH48" i="13"/>
  <c r="BH78" i="13" s="1"/>
  <c r="AX49" i="13"/>
  <c r="AX79" i="13" s="1"/>
  <c r="AZ49" i="13"/>
  <c r="AZ79" i="13" s="1"/>
  <c r="BA49" i="13"/>
  <c r="BA79" i="13" s="1"/>
  <c r="BB49" i="13"/>
  <c r="BB79" i="13" s="1"/>
  <c r="BC49" i="13"/>
  <c r="BC79" i="13" s="1"/>
  <c r="BD49" i="13"/>
  <c r="BD79" i="13" s="1"/>
  <c r="BE49" i="13"/>
  <c r="BE79" i="13" s="1"/>
  <c r="BF49" i="13"/>
  <c r="BF79" i="13" s="1"/>
  <c r="BG49" i="13"/>
  <c r="BG79" i="13" s="1"/>
  <c r="BH49" i="13"/>
  <c r="BH79" i="13" s="1"/>
  <c r="AX50" i="13"/>
  <c r="AX80" i="13" s="1"/>
  <c r="AZ50" i="13"/>
  <c r="AZ80" i="13" s="1"/>
  <c r="BA50" i="13"/>
  <c r="BA80" i="13" s="1"/>
  <c r="BB50" i="13"/>
  <c r="BB80" i="13" s="1"/>
  <c r="BC50" i="13"/>
  <c r="BC80" i="13" s="1"/>
  <c r="BD50" i="13"/>
  <c r="BD80" i="13" s="1"/>
  <c r="BE50" i="13"/>
  <c r="BE80" i="13" s="1"/>
  <c r="BF50" i="13"/>
  <c r="BF80" i="13" s="1"/>
  <c r="BG50" i="13"/>
  <c r="BG80" i="13" s="1"/>
  <c r="BH50" i="13"/>
  <c r="BH80" i="13" s="1"/>
  <c r="BI50" i="13"/>
  <c r="BI80" i="13" s="1"/>
  <c r="AX51" i="13"/>
  <c r="AX81" i="13" s="1"/>
  <c r="AZ51" i="13"/>
  <c r="AZ81" i="13" s="1"/>
  <c r="BA51" i="13"/>
  <c r="BA81" i="13" s="1"/>
  <c r="BB51" i="13"/>
  <c r="BB81" i="13" s="1"/>
  <c r="BD51" i="13"/>
  <c r="BD81" i="13" s="1"/>
  <c r="BE51" i="13"/>
  <c r="BE81" i="13" s="1"/>
  <c r="BF51" i="13"/>
  <c r="BF81" i="13" s="1"/>
  <c r="BG51" i="13"/>
  <c r="BG81" i="13" s="1"/>
  <c r="BH51" i="13"/>
  <c r="BH81" i="13" s="1"/>
  <c r="BI51" i="13"/>
  <c r="BI81" i="13" s="1"/>
  <c r="AX52" i="13"/>
  <c r="AX82" i="13" s="1"/>
  <c r="AZ52" i="13"/>
  <c r="AZ82" i="13" s="1"/>
  <c r="BA52" i="13"/>
  <c r="BA82" i="13" s="1"/>
  <c r="BB52" i="13"/>
  <c r="BB82" i="13" s="1"/>
  <c r="BD52" i="13"/>
  <c r="BD82" i="13" s="1"/>
  <c r="BE52" i="13"/>
  <c r="BE82" i="13" s="1"/>
  <c r="BF52" i="13"/>
  <c r="BF82" i="13" s="1"/>
  <c r="BG52" i="13"/>
  <c r="BG82" i="13" s="1"/>
  <c r="BH52" i="13"/>
  <c r="BH82" i="13" s="1"/>
  <c r="BI52" i="13"/>
  <c r="BI82" i="13" s="1"/>
  <c r="AX53" i="13"/>
  <c r="AX83" i="13" s="1"/>
  <c r="AZ53" i="13"/>
  <c r="AZ83" i="13" s="1"/>
  <c r="BA53" i="13"/>
  <c r="BA83" i="13" s="1"/>
  <c r="BB53" i="13"/>
  <c r="BB83" i="13" s="1"/>
  <c r="BC53" i="13"/>
  <c r="BC83" i="13" s="1"/>
  <c r="BE53" i="13"/>
  <c r="BE83" i="13" s="1"/>
  <c r="BF53" i="13"/>
  <c r="BF83" i="13" s="1"/>
  <c r="BG53" i="13"/>
  <c r="BG83" i="13" s="1"/>
  <c r="BH53" i="13"/>
  <c r="BH83" i="13" s="1"/>
  <c r="AX54" i="13"/>
  <c r="AX84" i="13" s="1"/>
  <c r="AZ54" i="13"/>
  <c r="AZ84" i="13" s="1"/>
  <c r="BA54" i="13"/>
  <c r="BA84" i="13" s="1"/>
  <c r="BB54" i="13"/>
  <c r="BB84" i="13" s="1"/>
  <c r="BC54" i="13"/>
  <c r="BC84" i="13" s="1"/>
  <c r="BD54" i="13"/>
  <c r="BD84" i="13" s="1"/>
  <c r="BE54" i="13"/>
  <c r="BE84" i="13" s="1"/>
  <c r="BF54" i="13"/>
  <c r="BF84" i="13" s="1"/>
  <c r="BG54" i="13"/>
  <c r="BG84" i="13" s="1"/>
  <c r="BH54" i="13"/>
  <c r="BH84" i="13" s="1"/>
  <c r="BI54" i="13"/>
  <c r="BI84" i="13" s="1"/>
  <c r="AX55" i="13"/>
  <c r="AX85" i="13" s="1"/>
  <c r="AZ55" i="13"/>
  <c r="AZ85" i="13" s="1"/>
  <c r="BA55" i="13"/>
  <c r="BA85" i="13" s="1"/>
  <c r="BB55" i="13"/>
  <c r="BB85" i="13" s="1"/>
  <c r="BC55" i="13"/>
  <c r="BC85" i="13" s="1"/>
  <c r="BD55" i="13"/>
  <c r="BD85" i="13" s="1"/>
  <c r="BE55" i="13"/>
  <c r="BE85" i="13" s="1"/>
  <c r="BF55" i="13"/>
  <c r="BF85" i="13" s="1"/>
  <c r="BG55" i="13"/>
  <c r="BG85" i="13" s="1"/>
  <c r="BH55" i="13"/>
  <c r="BH85" i="13" s="1"/>
  <c r="AX56" i="13"/>
  <c r="AX86" i="13" s="1"/>
  <c r="AZ56" i="13"/>
  <c r="AZ86" i="13" s="1"/>
  <c r="BA56" i="13"/>
  <c r="BA86" i="13" s="1"/>
  <c r="BB56" i="13"/>
  <c r="BB86" i="13" s="1"/>
  <c r="BC56" i="13"/>
  <c r="BC86" i="13" s="1"/>
  <c r="BD56" i="13"/>
  <c r="BD86" i="13" s="1"/>
  <c r="BE56" i="13"/>
  <c r="BE86" i="13" s="1"/>
  <c r="BF56" i="13"/>
  <c r="BF86" i="13" s="1"/>
  <c r="BG56" i="13"/>
  <c r="BG86" i="13" s="1"/>
  <c r="BH56" i="13"/>
  <c r="BH86" i="13" s="1"/>
  <c r="BI56" i="13"/>
  <c r="BI86" i="13" s="1"/>
  <c r="AX57" i="13"/>
  <c r="AX87" i="13" s="1"/>
  <c r="AZ57" i="13"/>
  <c r="AZ87" i="13" s="1"/>
  <c r="BA57" i="13"/>
  <c r="BA87" i="13" s="1"/>
  <c r="BB57" i="13"/>
  <c r="BB87" i="13" s="1"/>
  <c r="BC57" i="13"/>
  <c r="BC87" i="13" s="1"/>
  <c r="BD57" i="13"/>
  <c r="BD87" i="13" s="1"/>
  <c r="BE57" i="13"/>
  <c r="BE87" i="13" s="1"/>
  <c r="BF57" i="13"/>
  <c r="BF87" i="13" s="1"/>
  <c r="BG57" i="13"/>
  <c r="BG87" i="13" s="1"/>
  <c r="BH57" i="13"/>
  <c r="BH87" i="13" s="1"/>
  <c r="BI57" i="13"/>
  <c r="BI87" i="13" s="1"/>
  <c r="AX58" i="13"/>
  <c r="AX88" i="13" s="1"/>
  <c r="AZ58" i="13"/>
  <c r="AZ88" i="13" s="1"/>
  <c r="BA58" i="13"/>
  <c r="BA88" i="13" s="1"/>
  <c r="BB58" i="13"/>
  <c r="BB88" i="13" s="1"/>
  <c r="BC58" i="13"/>
  <c r="BC88" i="13" s="1"/>
  <c r="BD58" i="13"/>
  <c r="BD88" i="13" s="1"/>
  <c r="BE58" i="13"/>
  <c r="BE88" i="13" s="1"/>
  <c r="BF58" i="13"/>
  <c r="BF88" i="13" s="1"/>
  <c r="BG58" i="13"/>
  <c r="BG88" i="13" s="1"/>
  <c r="BH58" i="13"/>
  <c r="BH88" i="13" s="1"/>
  <c r="BI58" i="13"/>
  <c r="BI88" i="13" s="1"/>
  <c r="AX59" i="13"/>
  <c r="AX89" i="13" s="1"/>
  <c r="AZ59" i="13"/>
  <c r="AZ89" i="13" s="1"/>
  <c r="BA59" i="13"/>
  <c r="BA89" i="13" s="1"/>
  <c r="BB59" i="13"/>
  <c r="BB89" i="13" s="1"/>
  <c r="BC59" i="13"/>
  <c r="BC89" i="13" s="1"/>
  <c r="BD59" i="13"/>
  <c r="BD89" i="13" s="1"/>
  <c r="BE59" i="13"/>
  <c r="BE89" i="13" s="1"/>
  <c r="BF59" i="13"/>
  <c r="BF89" i="13" s="1"/>
  <c r="BG59" i="13"/>
  <c r="BG89" i="13" s="1"/>
  <c r="BH59" i="13"/>
  <c r="BH89" i="13" s="1"/>
  <c r="BI59" i="13"/>
  <c r="BI89" i="13" s="1"/>
  <c r="AZ33" i="13"/>
  <c r="AZ63" i="13" s="1"/>
  <c r="AX33" i="13"/>
  <c r="AX63" i="13" s="1"/>
  <c r="BA33" i="13"/>
  <c r="BA63" i="13" s="1"/>
  <c r="BB33" i="13"/>
  <c r="BB63" i="13" s="1"/>
  <c r="BC33" i="13"/>
  <c r="BC63" i="13" s="1"/>
  <c r="BD33" i="13"/>
  <c r="BD63" i="13" s="1"/>
  <c r="BE33" i="13"/>
  <c r="BE63" i="13" s="1"/>
  <c r="BF33" i="13"/>
  <c r="BF63" i="13" s="1"/>
  <c r="BG33" i="13"/>
  <c r="BG63" i="13" s="1"/>
  <c r="BH33" i="13"/>
  <c r="BH63" i="13" s="1"/>
  <c r="BI33" i="13"/>
  <c r="BI63" i="13" s="1"/>
  <c r="AQ21" i="8"/>
  <c r="U33" i="8"/>
  <c r="C22" i="8"/>
  <c r="D22" i="8"/>
  <c r="D39" i="8" s="1"/>
  <c r="E22" i="8"/>
  <c r="F22" i="8"/>
  <c r="G22" i="8"/>
  <c r="H22" i="8"/>
  <c r="I22" i="8"/>
  <c r="J22" i="8"/>
  <c r="K22" i="8"/>
  <c r="L22" i="8"/>
  <c r="M22" i="8"/>
  <c r="AJ22" i="8"/>
  <c r="AK22" i="8"/>
  <c r="AL22" i="8"/>
  <c r="AL38" i="8" s="1"/>
  <c r="AM22" i="8"/>
  <c r="AN22" i="8"/>
  <c r="AO22" i="8"/>
  <c r="AP22" i="8"/>
  <c r="AQ22" i="8"/>
  <c r="AR22" i="8"/>
  <c r="AS22" i="8"/>
  <c r="AT22" i="8"/>
  <c r="C23" i="8"/>
  <c r="D23" i="8"/>
  <c r="E23" i="8"/>
  <c r="F23" i="8"/>
  <c r="F40" i="8" s="1"/>
  <c r="G23" i="8"/>
  <c r="H23" i="8"/>
  <c r="I23" i="8"/>
  <c r="J23" i="8"/>
  <c r="K23" i="8"/>
  <c r="L23" i="8"/>
  <c r="M23" i="8"/>
  <c r="AJ23" i="8"/>
  <c r="AK23" i="8"/>
  <c r="AL23" i="8"/>
  <c r="AM23" i="8"/>
  <c r="AN23" i="8"/>
  <c r="AN39" i="8" s="1"/>
  <c r="AO23" i="8"/>
  <c r="AP23" i="8"/>
  <c r="AQ23" i="8"/>
  <c r="AR23" i="8"/>
  <c r="AS23" i="8"/>
  <c r="AT23" i="8"/>
  <c r="C24" i="8"/>
  <c r="D24" i="8"/>
  <c r="E24" i="8"/>
  <c r="F24" i="8"/>
  <c r="G24" i="8"/>
  <c r="H24" i="8"/>
  <c r="H41" i="8" s="1"/>
  <c r="I24" i="8"/>
  <c r="J24" i="8"/>
  <c r="K24" i="8"/>
  <c r="L24" i="8"/>
  <c r="M24" i="8"/>
  <c r="AJ24" i="8"/>
  <c r="AK24" i="8"/>
  <c r="AL24" i="8"/>
  <c r="AM24" i="8"/>
  <c r="AN24" i="8"/>
  <c r="AO24" i="8"/>
  <c r="AP24" i="8"/>
  <c r="AP40" i="8" s="1"/>
  <c r="AQ24" i="8"/>
  <c r="AR24" i="8"/>
  <c r="AS24" i="8"/>
  <c r="AT24" i="8"/>
  <c r="C25" i="8"/>
  <c r="D25" i="8"/>
  <c r="E25" i="8"/>
  <c r="F25" i="8"/>
  <c r="G25" i="8"/>
  <c r="H25" i="8"/>
  <c r="I25" i="8"/>
  <c r="J25" i="8"/>
  <c r="J42" i="8" s="1"/>
  <c r="K25" i="8"/>
  <c r="L25" i="8"/>
  <c r="M25" i="8"/>
  <c r="AJ25" i="8"/>
  <c r="AK25" i="8"/>
  <c r="AL25" i="8"/>
  <c r="AM25" i="8"/>
  <c r="AN25" i="8"/>
  <c r="AO25" i="8"/>
  <c r="AP25" i="8"/>
  <c r="AQ25" i="8"/>
  <c r="AR25" i="8"/>
  <c r="AR41" i="8" s="1"/>
  <c r="AS25" i="8"/>
  <c r="AT25" i="8"/>
  <c r="C26" i="8"/>
  <c r="D26" i="8"/>
  <c r="E26" i="8"/>
  <c r="F26" i="8"/>
  <c r="G26" i="8"/>
  <c r="H26" i="8"/>
  <c r="I26" i="8"/>
  <c r="J26" i="8"/>
  <c r="K26" i="8"/>
  <c r="L26" i="8"/>
  <c r="L43" i="8" s="1"/>
  <c r="M26" i="8"/>
  <c r="AJ26" i="8"/>
  <c r="AK26" i="8"/>
  <c r="AL26" i="8"/>
  <c r="AM26" i="8"/>
  <c r="AN26" i="8"/>
  <c r="AO26" i="8"/>
  <c r="AP26" i="8"/>
  <c r="AQ26" i="8"/>
  <c r="AR26" i="8"/>
  <c r="AS26" i="8"/>
  <c r="AT26" i="8"/>
  <c r="AT42" i="8" s="1"/>
  <c r="C27" i="8"/>
  <c r="D27" i="8"/>
  <c r="E27" i="8"/>
  <c r="F27" i="8"/>
  <c r="G27" i="8"/>
  <c r="H27" i="8"/>
  <c r="I27" i="8"/>
  <c r="J27" i="8"/>
  <c r="K27" i="8"/>
  <c r="L27" i="8"/>
  <c r="M27" i="8"/>
  <c r="T27" i="8"/>
  <c r="U27" i="8"/>
  <c r="V27" i="8"/>
  <c r="W27" i="8"/>
  <c r="X27" i="8"/>
  <c r="Y27" i="8"/>
  <c r="Z27" i="8"/>
  <c r="AA27" i="8"/>
  <c r="AB27" i="8"/>
  <c r="AC27" i="8"/>
  <c r="AD27" i="8"/>
  <c r="AE27" i="8"/>
  <c r="AJ27" i="8"/>
  <c r="AJ43" i="8" s="1"/>
  <c r="AK27" i="8"/>
  <c r="AL27" i="8"/>
  <c r="AM27" i="8"/>
  <c r="AN27" i="8"/>
  <c r="AO27" i="8"/>
  <c r="AP27" i="8"/>
  <c r="AQ27" i="8"/>
  <c r="AR27" i="8"/>
  <c r="AS27" i="8"/>
  <c r="AT27" i="8"/>
  <c r="C28" i="8"/>
  <c r="D28" i="8"/>
  <c r="D45" i="8" s="1"/>
  <c r="E28" i="8"/>
  <c r="F28" i="8"/>
  <c r="G28" i="8"/>
  <c r="H28" i="8"/>
  <c r="I28" i="8"/>
  <c r="J28" i="8"/>
  <c r="K28" i="8"/>
  <c r="L28" i="8"/>
  <c r="M28" i="8"/>
  <c r="T28" i="8"/>
  <c r="U28" i="8"/>
  <c r="V28" i="8"/>
  <c r="V51" i="8" s="1"/>
  <c r="W28" i="8"/>
  <c r="X28" i="8"/>
  <c r="Y28" i="8"/>
  <c r="Z28" i="8"/>
  <c r="AA28" i="8"/>
  <c r="AB28" i="8"/>
  <c r="AC28" i="8"/>
  <c r="AD28" i="8"/>
  <c r="AE28" i="8"/>
  <c r="AJ28" i="8"/>
  <c r="AK28" i="8"/>
  <c r="AL28" i="8"/>
  <c r="AL44" i="8" s="1"/>
  <c r="AM28" i="8"/>
  <c r="AN28" i="8"/>
  <c r="AO28" i="8"/>
  <c r="AP28" i="8"/>
  <c r="AQ28" i="8"/>
  <c r="AR28" i="8"/>
  <c r="AS28" i="8"/>
  <c r="AT28" i="8"/>
  <c r="C29" i="8"/>
  <c r="D29" i="8"/>
  <c r="E29" i="8"/>
  <c r="F29" i="8"/>
  <c r="F46" i="8" s="1"/>
  <c r="G29" i="8"/>
  <c r="H29" i="8"/>
  <c r="I29" i="8"/>
  <c r="J29" i="8"/>
  <c r="K29" i="8"/>
  <c r="L29" i="8"/>
  <c r="M29" i="8"/>
  <c r="T29" i="8"/>
  <c r="U29" i="8"/>
  <c r="V29" i="8"/>
  <c r="W29" i="8"/>
  <c r="X29" i="8"/>
  <c r="X52" i="8" s="1"/>
  <c r="Y29" i="8"/>
  <c r="Z29" i="8"/>
  <c r="AA29" i="8"/>
  <c r="AB29" i="8"/>
  <c r="AC29" i="8"/>
  <c r="AD29" i="8"/>
  <c r="AE29" i="8"/>
  <c r="AJ29" i="8"/>
  <c r="AK29" i="8"/>
  <c r="AL29" i="8"/>
  <c r="AM29" i="8"/>
  <c r="AN29" i="8"/>
  <c r="AN45" i="8" s="1"/>
  <c r="AO29" i="8"/>
  <c r="AP29" i="8"/>
  <c r="AQ29" i="8"/>
  <c r="AR29" i="8"/>
  <c r="AS29" i="8"/>
  <c r="AT29" i="8"/>
  <c r="C30" i="8"/>
  <c r="D30" i="8"/>
  <c r="E30" i="8"/>
  <c r="F30" i="8"/>
  <c r="G30" i="8"/>
  <c r="H30" i="8"/>
  <c r="H47" i="8" s="1"/>
  <c r="I30" i="8"/>
  <c r="J30" i="8"/>
  <c r="K30" i="8"/>
  <c r="L30" i="8"/>
  <c r="M30" i="8"/>
  <c r="T30" i="8"/>
  <c r="U30" i="8"/>
  <c r="V30" i="8"/>
  <c r="W30" i="8"/>
  <c r="X30" i="8"/>
  <c r="Y30" i="8"/>
  <c r="Z30" i="8"/>
  <c r="Z53" i="8" s="1"/>
  <c r="AA30" i="8"/>
  <c r="AB30" i="8"/>
  <c r="AC30" i="8"/>
  <c r="AD30" i="8"/>
  <c r="AE30" i="8"/>
  <c r="AJ30" i="8"/>
  <c r="AK30" i="8"/>
  <c r="AL30" i="8"/>
  <c r="AM30" i="8"/>
  <c r="AN30" i="8"/>
  <c r="AO30" i="8"/>
  <c r="AP30" i="8"/>
  <c r="AP46" i="8" s="1"/>
  <c r="AQ30" i="8"/>
  <c r="AR30" i="8"/>
  <c r="AS30" i="8"/>
  <c r="AT30" i="8"/>
  <c r="C31" i="8"/>
  <c r="D31" i="8"/>
  <c r="E31" i="8"/>
  <c r="F31" i="8"/>
  <c r="G31" i="8"/>
  <c r="H31" i="8"/>
  <c r="I31" i="8"/>
  <c r="J31" i="8"/>
  <c r="J48" i="8" s="1"/>
  <c r="K31" i="8"/>
  <c r="L31" i="8"/>
  <c r="M31" i="8"/>
  <c r="T31" i="8"/>
  <c r="U31" i="8"/>
  <c r="V31" i="8"/>
  <c r="W31" i="8"/>
  <c r="X31" i="8"/>
  <c r="Y31" i="8"/>
  <c r="Z31" i="8"/>
  <c r="AA31" i="8"/>
  <c r="AB31" i="8"/>
  <c r="AB54" i="8" s="1"/>
  <c r="AC31" i="8"/>
  <c r="AD31" i="8"/>
  <c r="AE31" i="8"/>
  <c r="AJ31" i="8"/>
  <c r="AK31" i="8"/>
  <c r="AL31" i="8"/>
  <c r="AM31" i="8"/>
  <c r="AN31" i="8"/>
  <c r="AO31" i="8"/>
  <c r="AP31" i="8"/>
  <c r="AQ31" i="8"/>
  <c r="AR31" i="8"/>
  <c r="AS31" i="8"/>
  <c r="AT31" i="8"/>
  <c r="C32" i="8"/>
  <c r="D32" i="8"/>
  <c r="E32" i="8"/>
  <c r="F32" i="8"/>
  <c r="G32" i="8"/>
  <c r="H32" i="8"/>
  <c r="I32" i="8"/>
  <c r="J32" i="8"/>
  <c r="K32" i="8"/>
  <c r="L32" i="8"/>
  <c r="M32" i="8"/>
  <c r="T32" i="8"/>
  <c r="U32" i="8"/>
  <c r="V32" i="8"/>
  <c r="W32" i="8"/>
  <c r="X32" i="8"/>
  <c r="Y32" i="8"/>
  <c r="Z32" i="8"/>
  <c r="AA32" i="8"/>
  <c r="AB32" i="8"/>
  <c r="AC32" i="8"/>
  <c r="AD32" i="8"/>
  <c r="AD55" i="8" s="1"/>
  <c r="AE32" i="8"/>
  <c r="AJ32" i="8"/>
  <c r="AK32" i="8"/>
  <c r="AL32" i="8"/>
  <c r="AM32" i="8"/>
  <c r="AN32" i="8"/>
  <c r="AO32" i="8"/>
  <c r="AP32" i="8"/>
  <c r="AQ32" i="8"/>
  <c r="AR32" i="8"/>
  <c r="AS32" i="8"/>
  <c r="AT32" i="8"/>
  <c r="AT48" i="8" s="1"/>
  <c r="AB25" i="17"/>
  <c r="AB46" i="17" s="1"/>
  <c r="AC25" i="17"/>
  <c r="AC46" i="17" s="1"/>
  <c r="AD25" i="17"/>
  <c r="AD46" i="17" s="1"/>
  <c r="AE25" i="17"/>
  <c r="AE46" i="17" s="1"/>
  <c r="AF25" i="17"/>
  <c r="AF46" i="17" s="1"/>
  <c r="AB26" i="17"/>
  <c r="AB47" i="17" s="1"/>
  <c r="AC26" i="17"/>
  <c r="AC47" i="17" s="1"/>
  <c r="AD26" i="17"/>
  <c r="AD47" i="17" s="1"/>
  <c r="AE26" i="17"/>
  <c r="AE47" i="17" s="1"/>
  <c r="AF26" i="17"/>
  <c r="AF47" i="17" s="1"/>
  <c r="AB27" i="17"/>
  <c r="AB48" i="17" s="1"/>
  <c r="AC27" i="17"/>
  <c r="AC48" i="17" s="1"/>
  <c r="AD27" i="17"/>
  <c r="AD48" i="17" s="1"/>
  <c r="AE27" i="17"/>
  <c r="AE48" i="17" s="1"/>
  <c r="AF27" i="17"/>
  <c r="AF48" i="17" s="1"/>
  <c r="AB28" i="17"/>
  <c r="AB49" i="17" s="1"/>
  <c r="AC28" i="17"/>
  <c r="AC49" i="17" s="1"/>
  <c r="AD28" i="17"/>
  <c r="AD49" i="17" s="1"/>
  <c r="AE28" i="17"/>
  <c r="AE49" i="17" s="1"/>
  <c r="AF28" i="17"/>
  <c r="AF49" i="17" s="1"/>
  <c r="AB29" i="17"/>
  <c r="AB50" i="17" s="1"/>
  <c r="AC29" i="17"/>
  <c r="AC50" i="17" s="1"/>
  <c r="AD29" i="17"/>
  <c r="AD50" i="17" s="1"/>
  <c r="AE29" i="17"/>
  <c r="AE50" i="17" s="1"/>
  <c r="AF29" i="17"/>
  <c r="AF50" i="17" s="1"/>
  <c r="AB30" i="17"/>
  <c r="AB51" i="17" s="1"/>
  <c r="AC30" i="17"/>
  <c r="AC51" i="17" s="1"/>
  <c r="AD30" i="17"/>
  <c r="AD51" i="17" s="1"/>
  <c r="AE30" i="17"/>
  <c r="AE51" i="17" s="1"/>
  <c r="AF30" i="17"/>
  <c r="AF51" i="17" s="1"/>
  <c r="AB31" i="17"/>
  <c r="AB52" i="17" s="1"/>
  <c r="AC31" i="17"/>
  <c r="AC52" i="17" s="1"/>
  <c r="AD31" i="17"/>
  <c r="AD52" i="17" s="1"/>
  <c r="AE31" i="17"/>
  <c r="AE52" i="17" s="1"/>
  <c r="AF31" i="17"/>
  <c r="AF52" i="17" s="1"/>
  <c r="AB32" i="17"/>
  <c r="AB53" i="17" s="1"/>
  <c r="AC32" i="17"/>
  <c r="AC53" i="17" s="1"/>
  <c r="AD32" i="17"/>
  <c r="AD53" i="17" s="1"/>
  <c r="AE32" i="17"/>
  <c r="AE53" i="17" s="1"/>
  <c r="AF32" i="17"/>
  <c r="AF53" i="17" s="1"/>
  <c r="AB33" i="17"/>
  <c r="AB54" i="17" s="1"/>
  <c r="AC33" i="17"/>
  <c r="AC54" i="17" s="1"/>
  <c r="AD33" i="17"/>
  <c r="AD54" i="17" s="1"/>
  <c r="AE33" i="17"/>
  <c r="AE54" i="17" s="1"/>
  <c r="AF33" i="17"/>
  <c r="AF54" i="17" s="1"/>
  <c r="AB34" i="17"/>
  <c r="AB55" i="17" s="1"/>
  <c r="AC34" i="17"/>
  <c r="AC55" i="17" s="1"/>
  <c r="AD34" i="17"/>
  <c r="AD55" i="17" s="1"/>
  <c r="AE34" i="17"/>
  <c r="AE55" i="17" s="1"/>
  <c r="AF34" i="17"/>
  <c r="AF55" i="17" s="1"/>
  <c r="AB35" i="17"/>
  <c r="AB56" i="17" s="1"/>
  <c r="AC35" i="17"/>
  <c r="AC56" i="17" s="1"/>
  <c r="AD35" i="17"/>
  <c r="AD56" i="17" s="1"/>
  <c r="AE35" i="17"/>
  <c r="AE56" i="17" s="1"/>
  <c r="AF35" i="17"/>
  <c r="AF56" i="17" s="1"/>
  <c r="AB36" i="17"/>
  <c r="AB57" i="17" s="1"/>
  <c r="AC36" i="17"/>
  <c r="AC57" i="17" s="1"/>
  <c r="AD36" i="17"/>
  <c r="AD57" i="17" s="1"/>
  <c r="AE36" i="17"/>
  <c r="AE57" i="17" s="1"/>
  <c r="AF36" i="17"/>
  <c r="AF57" i="17" s="1"/>
  <c r="AB37" i="17"/>
  <c r="AB58" i="17" s="1"/>
  <c r="AC37" i="17"/>
  <c r="AC58" i="17" s="1"/>
  <c r="AD37" i="17"/>
  <c r="AD58" i="17" s="1"/>
  <c r="AE37" i="17"/>
  <c r="AE58" i="17" s="1"/>
  <c r="AF37" i="17"/>
  <c r="AF58" i="17" s="1"/>
  <c r="AB38" i="17"/>
  <c r="AB59" i="17" s="1"/>
  <c r="AC38" i="17"/>
  <c r="AC59" i="17" s="1"/>
  <c r="AD38" i="17"/>
  <c r="AD59" i="17" s="1"/>
  <c r="AE38" i="17"/>
  <c r="AE59" i="17" s="1"/>
  <c r="AF38" i="17"/>
  <c r="AF59" i="17" s="1"/>
  <c r="AB39" i="17"/>
  <c r="AB60" i="17" s="1"/>
  <c r="AC39" i="17"/>
  <c r="AC60" i="17" s="1"/>
  <c r="AD39" i="17"/>
  <c r="AD60" i="17" s="1"/>
  <c r="AE39" i="17"/>
  <c r="AE60" i="17" s="1"/>
  <c r="AF39" i="17"/>
  <c r="AF60" i="17" s="1"/>
  <c r="AB40" i="17"/>
  <c r="AB61" i="17" s="1"/>
  <c r="AC40" i="17"/>
  <c r="AC61" i="17" s="1"/>
  <c r="AD40" i="17"/>
  <c r="AD61" i="17" s="1"/>
  <c r="AE40" i="17"/>
  <c r="AE61" i="17" s="1"/>
  <c r="AF40" i="17"/>
  <c r="AF61" i="17" s="1"/>
  <c r="AB41" i="17"/>
  <c r="AB62" i="17" s="1"/>
  <c r="AC41" i="17"/>
  <c r="AC62" i="17" s="1"/>
  <c r="AD41" i="17"/>
  <c r="AD62" i="17" s="1"/>
  <c r="AE41" i="17"/>
  <c r="AE62" i="17" s="1"/>
  <c r="AF41" i="17"/>
  <c r="AF62" i="17" s="1"/>
  <c r="AC24" i="17"/>
  <c r="AC45" i="17" s="1"/>
  <c r="AD24" i="17"/>
  <c r="AD45" i="17" s="1"/>
  <c r="AE24" i="17"/>
  <c r="AE45" i="17" s="1"/>
  <c r="AF24" i="17"/>
  <c r="AF45" i="17" s="1"/>
  <c r="AB24" i="17"/>
  <c r="AB45" i="17" s="1"/>
  <c r="O36" i="17"/>
  <c r="O68" i="17" s="1"/>
  <c r="Q36" i="17"/>
  <c r="Q68" i="17" s="1"/>
  <c r="P36" i="17"/>
  <c r="P68" i="17" s="1"/>
  <c r="R36" i="17"/>
  <c r="R68" i="17" s="1"/>
  <c r="S36" i="17"/>
  <c r="S68" i="17" s="1"/>
  <c r="T36" i="17"/>
  <c r="T68" i="17" s="1"/>
  <c r="U36" i="17"/>
  <c r="U68" i="17" s="1"/>
  <c r="V36" i="17"/>
  <c r="V68" i="17" s="1"/>
  <c r="W36" i="17"/>
  <c r="W68" i="17" s="1"/>
  <c r="O37" i="17"/>
  <c r="O69" i="17" s="1"/>
  <c r="Q37" i="17"/>
  <c r="Q69" i="17" s="1"/>
  <c r="P37" i="17"/>
  <c r="P69" i="17" s="1"/>
  <c r="R37" i="17"/>
  <c r="R69" i="17" s="1"/>
  <c r="S37" i="17"/>
  <c r="S69" i="17" s="1"/>
  <c r="T37" i="17"/>
  <c r="T69" i="17" s="1"/>
  <c r="U37" i="17"/>
  <c r="U69" i="17" s="1"/>
  <c r="V37" i="17"/>
  <c r="V69" i="17" s="1"/>
  <c r="W37" i="17"/>
  <c r="W69" i="17" s="1"/>
  <c r="O38" i="17"/>
  <c r="O70" i="17" s="1"/>
  <c r="Q38" i="17"/>
  <c r="Q70" i="17" s="1"/>
  <c r="P38" i="17"/>
  <c r="P70" i="17" s="1"/>
  <c r="R38" i="17"/>
  <c r="R70" i="17" s="1"/>
  <c r="S38" i="17"/>
  <c r="S70" i="17" s="1"/>
  <c r="T38" i="17"/>
  <c r="T70" i="17" s="1"/>
  <c r="U38" i="17"/>
  <c r="U70" i="17" s="1"/>
  <c r="V38" i="17"/>
  <c r="V70" i="17" s="1"/>
  <c r="W38" i="17"/>
  <c r="W70" i="17" s="1"/>
  <c r="O39" i="17"/>
  <c r="O71" i="17" s="1"/>
  <c r="Q39" i="17"/>
  <c r="Q71" i="17" s="1"/>
  <c r="P39" i="17"/>
  <c r="P71" i="17" s="1"/>
  <c r="R39" i="17"/>
  <c r="R71" i="17" s="1"/>
  <c r="S39" i="17"/>
  <c r="S71" i="17" s="1"/>
  <c r="T39" i="17"/>
  <c r="T71" i="17" s="1"/>
  <c r="U39" i="17"/>
  <c r="U71" i="17" s="1"/>
  <c r="V39" i="17"/>
  <c r="V71" i="17" s="1"/>
  <c r="W39" i="17"/>
  <c r="W71" i="17" s="1"/>
  <c r="O40" i="17"/>
  <c r="O72" i="17" s="1"/>
  <c r="Q40" i="17"/>
  <c r="Q72" i="17" s="1"/>
  <c r="P40" i="17"/>
  <c r="P72" i="17" s="1"/>
  <c r="R40" i="17"/>
  <c r="R72" i="17" s="1"/>
  <c r="S40" i="17"/>
  <c r="S72" i="17" s="1"/>
  <c r="T40" i="17"/>
  <c r="T72" i="17" s="1"/>
  <c r="U40" i="17"/>
  <c r="U72" i="17" s="1"/>
  <c r="V40" i="17"/>
  <c r="V72" i="17" s="1"/>
  <c r="W40" i="17"/>
  <c r="W72" i="17" s="1"/>
  <c r="O41" i="17"/>
  <c r="O73" i="17" s="1"/>
  <c r="Q41" i="17"/>
  <c r="Q73" i="17" s="1"/>
  <c r="P41" i="17"/>
  <c r="P73" i="17" s="1"/>
  <c r="R41" i="17"/>
  <c r="R73" i="17" s="1"/>
  <c r="S41" i="17"/>
  <c r="S73" i="17" s="1"/>
  <c r="T41" i="17"/>
  <c r="T73" i="17" s="1"/>
  <c r="U41" i="17"/>
  <c r="U73" i="17" s="1"/>
  <c r="V41" i="17"/>
  <c r="V73" i="17" s="1"/>
  <c r="W41" i="17"/>
  <c r="W73" i="17" s="1"/>
  <c r="O42" i="17"/>
  <c r="O74" i="17" s="1"/>
  <c r="Q42" i="17"/>
  <c r="Q74" i="17" s="1"/>
  <c r="P42" i="17"/>
  <c r="P74" i="17" s="1"/>
  <c r="R42" i="17"/>
  <c r="R74" i="17" s="1"/>
  <c r="S42" i="17"/>
  <c r="S74" i="17" s="1"/>
  <c r="T42" i="17"/>
  <c r="T74" i="17" s="1"/>
  <c r="U42" i="17"/>
  <c r="U74" i="17" s="1"/>
  <c r="V42" i="17"/>
  <c r="V74" i="17" s="1"/>
  <c r="W42" i="17"/>
  <c r="W74" i="17" s="1"/>
  <c r="O43" i="17"/>
  <c r="O75" i="17" s="1"/>
  <c r="Q43" i="17"/>
  <c r="Q75" i="17" s="1"/>
  <c r="P43" i="17"/>
  <c r="P75" i="17" s="1"/>
  <c r="R43" i="17"/>
  <c r="R75" i="17" s="1"/>
  <c r="S43" i="17"/>
  <c r="S75" i="17" s="1"/>
  <c r="T43" i="17"/>
  <c r="T75" i="17" s="1"/>
  <c r="U43" i="17"/>
  <c r="U75" i="17" s="1"/>
  <c r="V43" i="17"/>
  <c r="V75" i="17" s="1"/>
  <c r="W43" i="17"/>
  <c r="W75" i="17" s="1"/>
  <c r="O44" i="17"/>
  <c r="O76" i="17" s="1"/>
  <c r="Q44" i="17"/>
  <c r="Q76" i="17" s="1"/>
  <c r="P44" i="17"/>
  <c r="P76" i="17" s="1"/>
  <c r="R44" i="17"/>
  <c r="R76" i="17" s="1"/>
  <c r="S44" i="17"/>
  <c r="S76" i="17" s="1"/>
  <c r="T44" i="17"/>
  <c r="T76" i="17" s="1"/>
  <c r="U44" i="17"/>
  <c r="U76" i="17" s="1"/>
  <c r="V44" i="17"/>
  <c r="V76" i="17" s="1"/>
  <c r="W44" i="17"/>
  <c r="W76" i="17" s="1"/>
  <c r="O45" i="17"/>
  <c r="O77" i="17" s="1"/>
  <c r="Q45" i="17"/>
  <c r="Q77" i="17" s="1"/>
  <c r="P45" i="17"/>
  <c r="P77" i="17" s="1"/>
  <c r="R45" i="17"/>
  <c r="R77" i="17" s="1"/>
  <c r="S45" i="17"/>
  <c r="S77" i="17" s="1"/>
  <c r="T45" i="17"/>
  <c r="T77" i="17" s="1"/>
  <c r="U45" i="17"/>
  <c r="U77" i="17" s="1"/>
  <c r="V45" i="17"/>
  <c r="V77" i="17" s="1"/>
  <c r="W45" i="17"/>
  <c r="W77" i="17" s="1"/>
  <c r="O46" i="17"/>
  <c r="O78" i="17" s="1"/>
  <c r="Q46" i="17"/>
  <c r="Q78" i="17" s="1"/>
  <c r="P46" i="17"/>
  <c r="P78" i="17" s="1"/>
  <c r="R46" i="17"/>
  <c r="R78" i="17" s="1"/>
  <c r="S46" i="17"/>
  <c r="S78" i="17" s="1"/>
  <c r="T46" i="17"/>
  <c r="T78" i="17" s="1"/>
  <c r="U46" i="17"/>
  <c r="U78" i="17" s="1"/>
  <c r="V46" i="17"/>
  <c r="V78" i="17" s="1"/>
  <c r="W46" i="17"/>
  <c r="W78" i="17" s="1"/>
  <c r="O47" i="17"/>
  <c r="O79" i="17" s="1"/>
  <c r="Q47" i="17"/>
  <c r="Q79" i="17" s="1"/>
  <c r="P47" i="17"/>
  <c r="P79" i="17" s="1"/>
  <c r="R47" i="17"/>
  <c r="R79" i="17" s="1"/>
  <c r="S47" i="17"/>
  <c r="S79" i="17" s="1"/>
  <c r="T47" i="17"/>
  <c r="T79" i="17" s="1"/>
  <c r="U47" i="17"/>
  <c r="U79" i="17" s="1"/>
  <c r="V47" i="17"/>
  <c r="V79" i="17" s="1"/>
  <c r="W47" i="17"/>
  <c r="W79" i="17" s="1"/>
  <c r="O48" i="17"/>
  <c r="O80" i="17" s="1"/>
  <c r="Q48" i="17"/>
  <c r="Q80" i="17" s="1"/>
  <c r="P48" i="17"/>
  <c r="P80" i="17" s="1"/>
  <c r="R48" i="17"/>
  <c r="R80" i="17" s="1"/>
  <c r="S48" i="17"/>
  <c r="S80" i="17" s="1"/>
  <c r="T48" i="17"/>
  <c r="T80" i="17" s="1"/>
  <c r="U48" i="17"/>
  <c r="U80" i="17" s="1"/>
  <c r="V48" i="17"/>
  <c r="V80" i="17" s="1"/>
  <c r="W48" i="17"/>
  <c r="W80" i="17" s="1"/>
  <c r="O49" i="17"/>
  <c r="O81" i="17" s="1"/>
  <c r="Q49" i="17"/>
  <c r="Q81" i="17" s="1"/>
  <c r="P49" i="17"/>
  <c r="P81" i="17" s="1"/>
  <c r="R49" i="17"/>
  <c r="R81" i="17" s="1"/>
  <c r="S49" i="17"/>
  <c r="S81" i="17" s="1"/>
  <c r="T49" i="17"/>
  <c r="T81" i="17" s="1"/>
  <c r="U49" i="17"/>
  <c r="U81" i="17" s="1"/>
  <c r="V49" i="17"/>
  <c r="V81" i="17" s="1"/>
  <c r="W49" i="17"/>
  <c r="W81" i="17" s="1"/>
  <c r="O50" i="17"/>
  <c r="O82" i="17" s="1"/>
  <c r="Q50" i="17"/>
  <c r="Q82" i="17" s="1"/>
  <c r="P50" i="17"/>
  <c r="P82" i="17" s="1"/>
  <c r="R50" i="17"/>
  <c r="R82" i="17" s="1"/>
  <c r="S50" i="17"/>
  <c r="S82" i="17" s="1"/>
  <c r="T50" i="17"/>
  <c r="T82" i="17" s="1"/>
  <c r="U50" i="17"/>
  <c r="U82" i="17" s="1"/>
  <c r="V50" i="17"/>
  <c r="V82" i="17" s="1"/>
  <c r="W50" i="17"/>
  <c r="W82" i="17" s="1"/>
  <c r="O51" i="17"/>
  <c r="O83" i="17" s="1"/>
  <c r="Q51" i="17"/>
  <c r="Q83" i="17" s="1"/>
  <c r="P51" i="17"/>
  <c r="P83" i="17" s="1"/>
  <c r="R51" i="17"/>
  <c r="R83" i="17" s="1"/>
  <c r="S51" i="17"/>
  <c r="S83" i="17" s="1"/>
  <c r="T51" i="17"/>
  <c r="T83" i="17" s="1"/>
  <c r="U51" i="17"/>
  <c r="U83" i="17" s="1"/>
  <c r="V51" i="17"/>
  <c r="V83" i="17" s="1"/>
  <c r="W51" i="17"/>
  <c r="W83" i="17" s="1"/>
  <c r="O52" i="17"/>
  <c r="O84" i="17" s="1"/>
  <c r="Q52" i="17"/>
  <c r="Q84" i="17" s="1"/>
  <c r="P52" i="17"/>
  <c r="P84" i="17" s="1"/>
  <c r="R52" i="17"/>
  <c r="R84" i="17" s="1"/>
  <c r="S52" i="17"/>
  <c r="S84" i="17" s="1"/>
  <c r="T52" i="17"/>
  <c r="T84" i="17" s="1"/>
  <c r="U52" i="17"/>
  <c r="U84" i="17" s="1"/>
  <c r="V52" i="17"/>
  <c r="V84" i="17" s="1"/>
  <c r="W52" i="17"/>
  <c r="W84" i="17" s="1"/>
  <c r="O53" i="17"/>
  <c r="O85" i="17" s="1"/>
  <c r="Q53" i="17"/>
  <c r="Q85" i="17" s="1"/>
  <c r="P53" i="17"/>
  <c r="P85" i="17" s="1"/>
  <c r="R53" i="17"/>
  <c r="R85" i="17" s="1"/>
  <c r="S53" i="17"/>
  <c r="S85" i="17" s="1"/>
  <c r="T53" i="17"/>
  <c r="T85" i="17" s="1"/>
  <c r="U53" i="17"/>
  <c r="U85" i="17" s="1"/>
  <c r="V53" i="17"/>
  <c r="V85" i="17" s="1"/>
  <c r="W53" i="17"/>
  <c r="W85" i="17" s="1"/>
  <c r="O54" i="17"/>
  <c r="O86" i="17" s="1"/>
  <c r="Q54" i="17"/>
  <c r="Q86" i="17" s="1"/>
  <c r="P54" i="17"/>
  <c r="P86" i="17" s="1"/>
  <c r="R54" i="17"/>
  <c r="R86" i="17" s="1"/>
  <c r="S54" i="17"/>
  <c r="S86" i="17" s="1"/>
  <c r="T54" i="17"/>
  <c r="T86" i="17" s="1"/>
  <c r="U54" i="17"/>
  <c r="U86" i="17" s="1"/>
  <c r="V54" i="17"/>
  <c r="V86" i="17" s="1"/>
  <c r="W54" i="17"/>
  <c r="W86" i="17" s="1"/>
  <c r="O55" i="17"/>
  <c r="O87" i="17" s="1"/>
  <c r="Q55" i="17"/>
  <c r="Q87" i="17" s="1"/>
  <c r="P55" i="17"/>
  <c r="P87" i="17" s="1"/>
  <c r="R55" i="17"/>
  <c r="R87" i="17" s="1"/>
  <c r="S55" i="17"/>
  <c r="S87" i="17" s="1"/>
  <c r="T55" i="17"/>
  <c r="T87" i="17" s="1"/>
  <c r="U55" i="17"/>
  <c r="U87" i="17" s="1"/>
  <c r="V55" i="17"/>
  <c r="V87" i="17" s="1"/>
  <c r="W55" i="17"/>
  <c r="W87" i="17" s="1"/>
  <c r="O56" i="17"/>
  <c r="O88" i="17" s="1"/>
  <c r="Q56" i="17"/>
  <c r="Q88" i="17" s="1"/>
  <c r="P56" i="17"/>
  <c r="P88" i="17" s="1"/>
  <c r="R56" i="17"/>
  <c r="R88" i="17" s="1"/>
  <c r="S56" i="17"/>
  <c r="S88" i="17" s="1"/>
  <c r="T56" i="17"/>
  <c r="T88" i="17" s="1"/>
  <c r="U56" i="17"/>
  <c r="U88" i="17" s="1"/>
  <c r="V56" i="17"/>
  <c r="V88" i="17" s="1"/>
  <c r="W56" i="17"/>
  <c r="W88" i="17" s="1"/>
  <c r="O57" i="17"/>
  <c r="O89" i="17" s="1"/>
  <c r="Q57" i="17"/>
  <c r="Q89" i="17" s="1"/>
  <c r="P57" i="17"/>
  <c r="P89" i="17" s="1"/>
  <c r="R57" i="17"/>
  <c r="R89" i="17" s="1"/>
  <c r="S57" i="17"/>
  <c r="S89" i="17" s="1"/>
  <c r="T57" i="17"/>
  <c r="T89" i="17" s="1"/>
  <c r="U57" i="17"/>
  <c r="U89" i="17" s="1"/>
  <c r="V57" i="17"/>
  <c r="V89" i="17" s="1"/>
  <c r="W57" i="17"/>
  <c r="W89" i="17" s="1"/>
  <c r="O58" i="17"/>
  <c r="O90" i="17" s="1"/>
  <c r="Q58" i="17"/>
  <c r="Q90" i="17" s="1"/>
  <c r="P58" i="17"/>
  <c r="P90" i="17" s="1"/>
  <c r="R58" i="17"/>
  <c r="R90" i="17" s="1"/>
  <c r="S58" i="17"/>
  <c r="S90" i="17" s="1"/>
  <c r="T58" i="17"/>
  <c r="T90" i="17" s="1"/>
  <c r="U58" i="17"/>
  <c r="U90" i="17" s="1"/>
  <c r="V58" i="17"/>
  <c r="V90" i="17" s="1"/>
  <c r="W58" i="17"/>
  <c r="W90" i="17" s="1"/>
  <c r="O59" i="17"/>
  <c r="O91" i="17" s="1"/>
  <c r="Q59" i="17"/>
  <c r="Q91" i="17" s="1"/>
  <c r="P59" i="17"/>
  <c r="P91" i="17" s="1"/>
  <c r="R59" i="17"/>
  <c r="R91" i="17" s="1"/>
  <c r="S59" i="17"/>
  <c r="S91" i="17" s="1"/>
  <c r="T59" i="17"/>
  <c r="T91" i="17" s="1"/>
  <c r="U59" i="17"/>
  <c r="U91" i="17" s="1"/>
  <c r="V59" i="17"/>
  <c r="V91" i="17" s="1"/>
  <c r="W59" i="17"/>
  <c r="W91" i="17" s="1"/>
  <c r="O60" i="17"/>
  <c r="O92" i="17" s="1"/>
  <c r="Q60" i="17"/>
  <c r="Q92" i="17" s="1"/>
  <c r="P60" i="17"/>
  <c r="P92" i="17" s="1"/>
  <c r="R60" i="17"/>
  <c r="R92" i="17" s="1"/>
  <c r="S60" i="17"/>
  <c r="S92" i="17" s="1"/>
  <c r="T60" i="17"/>
  <c r="T92" i="17" s="1"/>
  <c r="U60" i="17"/>
  <c r="U92" i="17" s="1"/>
  <c r="V60" i="17"/>
  <c r="V92" i="17" s="1"/>
  <c r="W60" i="17"/>
  <c r="W92" i="17" s="1"/>
  <c r="O61" i="17"/>
  <c r="O93" i="17" s="1"/>
  <c r="Q61" i="17"/>
  <c r="Q93" i="17" s="1"/>
  <c r="P61" i="17"/>
  <c r="P93" i="17" s="1"/>
  <c r="R61" i="17"/>
  <c r="R93" i="17" s="1"/>
  <c r="S61" i="17"/>
  <c r="S93" i="17" s="1"/>
  <c r="T61" i="17"/>
  <c r="T93" i="17" s="1"/>
  <c r="U61" i="17"/>
  <c r="U93" i="17" s="1"/>
  <c r="V61" i="17"/>
  <c r="V93" i="17" s="1"/>
  <c r="W61" i="17"/>
  <c r="W93" i="17" s="1"/>
  <c r="O62" i="17"/>
  <c r="O94" i="17" s="1"/>
  <c r="Q62" i="17"/>
  <c r="Q94" i="17" s="1"/>
  <c r="P62" i="17"/>
  <c r="P94" i="17" s="1"/>
  <c r="R62" i="17"/>
  <c r="R94" i="17" s="1"/>
  <c r="S62" i="17"/>
  <c r="S94" i="17" s="1"/>
  <c r="T62" i="17"/>
  <c r="T94" i="17" s="1"/>
  <c r="U62" i="17"/>
  <c r="U94" i="17" s="1"/>
  <c r="V62" i="17"/>
  <c r="V94" i="17" s="1"/>
  <c r="W62" i="17"/>
  <c r="W94" i="17" s="1"/>
  <c r="O63" i="17"/>
  <c r="O95" i="17" s="1"/>
  <c r="Q63" i="17"/>
  <c r="Q95" i="17" s="1"/>
  <c r="P63" i="17"/>
  <c r="P95" i="17" s="1"/>
  <c r="R63" i="17"/>
  <c r="R95" i="17" s="1"/>
  <c r="S63" i="17"/>
  <c r="S95" i="17" s="1"/>
  <c r="T63" i="17"/>
  <c r="T95" i="17" s="1"/>
  <c r="U63" i="17"/>
  <c r="U95" i="17" s="1"/>
  <c r="V63" i="17"/>
  <c r="V95" i="17" s="1"/>
  <c r="W63" i="17"/>
  <c r="W95" i="17" s="1"/>
  <c r="Q35" i="17"/>
  <c r="Q67" i="17" s="1"/>
  <c r="P35" i="17"/>
  <c r="P67" i="17" s="1"/>
  <c r="R35" i="17"/>
  <c r="R67" i="17" s="1"/>
  <c r="S35" i="17"/>
  <c r="S67" i="17" s="1"/>
  <c r="T35" i="17"/>
  <c r="T67" i="17" s="1"/>
  <c r="U35" i="17"/>
  <c r="U67" i="17" s="1"/>
  <c r="V35" i="17"/>
  <c r="V67" i="17" s="1"/>
  <c r="W35" i="17"/>
  <c r="W67" i="17" s="1"/>
  <c r="O35" i="17"/>
  <c r="O67" i="17" s="1"/>
  <c r="B30" i="17"/>
  <c r="B56" i="17" s="1"/>
  <c r="D30" i="17"/>
  <c r="D56" i="17" s="1"/>
  <c r="C30" i="17"/>
  <c r="C56" i="17" s="1"/>
  <c r="E30" i="17"/>
  <c r="E56" i="17" s="1"/>
  <c r="F30" i="17"/>
  <c r="F56" i="17" s="1"/>
  <c r="G30" i="17"/>
  <c r="G56" i="17" s="1"/>
  <c r="H30" i="17"/>
  <c r="H56" i="17" s="1"/>
  <c r="I30" i="17"/>
  <c r="I56" i="17" s="1"/>
  <c r="J30" i="17"/>
  <c r="J56" i="17" s="1"/>
  <c r="B31" i="17"/>
  <c r="B57" i="17" s="1"/>
  <c r="D31" i="17"/>
  <c r="D57" i="17" s="1"/>
  <c r="C31" i="17"/>
  <c r="C57" i="17" s="1"/>
  <c r="E31" i="17"/>
  <c r="E57" i="17" s="1"/>
  <c r="F31" i="17"/>
  <c r="F57" i="17" s="1"/>
  <c r="G31" i="17"/>
  <c r="G57" i="17" s="1"/>
  <c r="H31" i="17"/>
  <c r="H57" i="17" s="1"/>
  <c r="I31" i="17"/>
  <c r="I57" i="17" s="1"/>
  <c r="J31" i="17"/>
  <c r="J57" i="17" s="1"/>
  <c r="B32" i="17"/>
  <c r="B58" i="17" s="1"/>
  <c r="D32" i="17"/>
  <c r="D58" i="17" s="1"/>
  <c r="C32" i="17"/>
  <c r="C58" i="17" s="1"/>
  <c r="E32" i="17"/>
  <c r="E58" i="17" s="1"/>
  <c r="F32" i="17"/>
  <c r="F58" i="17" s="1"/>
  <c r="G32" i="17"/>
  <c r="G58" i="17" s="1"/>
  <c r="H32" i="17"/>
  <c r="H58" i="17" s="1"/>
  <c r="I32" i="17"/>
  <c r="I58" i="17" s="1"/>
  <c r="J32" i="17"/>
  <c r="J58" i="17" s="1"/>
  <c r="B33" i="17"/>
  <c r="B59" i="17" s="1"/>
  <c r="D33" i="17"/>
  <c r="D59" i="17" s="1"/>
  <c r="C33" i="17"/>
  <c r="C59" i="17" s="1"/>
  <c r="E33" i="17"/>
  <c r="E59" i="17" s="1"/>
  <c r="F33" i="17"/>
  <c r="F59" i="17" s="1"/>
  <c r="G33" i="17"/>
  <c r="G59" i="17" s="1"/>
  <c r="H33" i="17"/>
  <c r="H59" i="17" s="1"/>
  <c r="I33" i="17"/>
  <c r="I59" i="17" s="1"/>
  <c r="J33" i="17"/>
  <c r="J59" i="17" s="1"/>
  <c r="B34" i="17"/>
  <c r="B60" i="17" s="1"/>
  <c r="D34" i="17"/>
  <c r="D60" i="17" s="1"/>
  <c r="C34" i="17"/>
  <c r="C60" i="17" s="1"/>
  <c r="E34" i="17"/>
  <c r="E60" i="17" s="1"/>
  <c r="F34" i="17"/>
  <c r="F60" i="17" s="1"/>
  <c r="G34" i="17"/>
  <c r="G60" i="17" s="1"/>
  <c r="H34" i="17"/>
  <c r="H60" i="17" s="1"/>
  <c r="I34" i="17"/>
  <c r="I60" i="17" s="1"/>
  <c r="J34" i="17"/>
  <c r="J60" i="17" s="1"/>
  <c r="B35" i="17"/>
  <c r="B61" i="17" s="1"/>
  <c r="D35" i="17"/>
  <c r="D61" i="17" s="1"/>
  <c r="C35" i="17"/>
  <c r="C61" i="17" s="1"/>
  <c r="E35" i="17"/>
  <c r="E61" i="17" s="1"/>
  <c r="F35" i="17"/>
  <c r="F61" i="17" s="1"/>
  <c r="G35" i="17"/>
  <c r="G61" i="17" s="1"/>
  <c r="H35" i="17"/>
  <c r="H61" i="17" s="1"/>
  <c r="I35" i="17"/>
  <c r="I61" i="17" s="1"/>
  <c r="J35" i="17"/>
  <c r="J61" i="17" s="1"/>
  <c r="B36" i="17"/>
  <c r="B62" i="17" s="1"/>
  <c r="D36" i="17"/>
  <c r="D62" i="17" s="1"/>
  <c r="C36" i="17"/>
  <c r="C62" i="17" s="1"/>
  <c r="E36" i="17"/>
  <c r="E62" i="17" s="1"/>
  <c r="F36" i="17"/>
  <c r="F62" i="17" s="1"/>
  <c r="G36" i="17"/>
  <c r="G62" i="17" s="1"/>
  <c r="H36" i="17"/>
  <c r="H62" i="17" s="1"/>
  <c r="I36" i="17"/>
  <c r="I62" i="17" s="1"/>
  <c r="J36" i="17"/>
  <c r="J62" i="17" s="1"/>
  <c r="B37" i="17"/>
  <c r="B63" i="17" s="1"/>
  <c r="D37" i="17"/>
  <c r="D63" i="17" s="1"/>
  <c r="C37" i="17"/>
  <c r="C63" i="17" s="1"/>
  <c r="E37" i="17"/>
  <c r="E63" i="17" s="1"/>
  <c r="F37" i="17"/>
  <c r="F63" i="17" s="1"/>
  <c r="G37" i="17"/>
  <c r="G63" i="17" s="1"/>
  <c r="H37" i="17"/>
  <c r="H63" i="17" s="1"/>
  <c r="I37" i="17"/>
  <c r="I63" i="17" s="1"/>
  <c r="J37" i="17"/>
  <c r="J63" i="17" s="1"/>
  <c r="B38" i="17"/>
  <c r="B64" i="17" s="1"/>
  <c r="D38" i="17"/>
  <c r="D64" i="17" s="1"/>
  <c r="C38" i="17"/>
  <c r="C64" i="17" s="1"/>
  <c r="E38" i="17"/>
  <c r="E64" i="17" s="1"/>
  <c r="F38" i="17"/>
  <c r="F64" i="17" s="1"/>
  <c r="G38" i="17"/>
  <c r="G64" i="17" s="1"/>
  <c r="H38" i="17"/>
  <c r="H64" i="17" s="1"/>
  <c r="I38" i="17"/>
  <c r="I64" i="17" s="1"/>
  <c r="J38" i="17"/>
  <c r="J64" i="17" s="1"/>
  <c r="B39" i="17"/>
  <c r="B65" i="17" s="1"/>
  <c r="D39" i="17"/>
  <c r="D65" i="17" s="1"/>
  <c r="C39" i="17"/>
  <c r="C65" i="17" s="1"/>
  <c r="E39" i="17"/>
  <c r="E65" i="17" s="1"/>
  <c r="F39" i="17"/>
  <c r="F65" i="17" s="1"/>
  <c r="G39" i="17"/>
  <c r="G65" i="17" s="1"/>
  <c r="H39" i="17"/>
  <c r="H65" i="17" s="1"/>
  <c r="I39" i="17"/>
  <c r="I65" i="17" s="1"/>
  <c r="J39" i="17"/>
  <c r="J65" i="17" s="1"/>
  <c r="B40" i="17"/>
  <c r="B66" i="17" s="1"/>
  <c r="D40" i="17"/>
  <c r="D66" i="17" s="1"/>
  <c r="C40" i="17"/>
  <c r="C66" i="17" s="1"/>
  <c r="E40" i="17"/>
  <c r="E66" i="17" s="1"/>
  <c r="F40" i="17"/>
  <c r="F66" i="17" s="1"/>
  <c r="G40" i="17"/>
  <c r="G66" i="17" s="1"/>
  <c r="H40" i="17"/>
  <c r="H66" i="17" s="1"/>
  <c r="I40" i="17"/>
  <c r="I66" i="17" s="1"/>
  <c r="J40" i="17"/>
  <c r="J66" i="17" s="1"/>
  <c r="B41" i="17"/>
  <c r="B67" i="17" s="1"/>
  <c r="D41" i="17"/>
  <c r="D67" i="17" s="1"/>
  <c r="C41" i="17"/>
  <c r="C67" i="17" s="1"/>
  <c r="E41" i="17"/>
  <c r="E67" i="17" s="1"/>
  <c r="F41" i="17"/>
  <c r="F67" i="17" s="1"/>
  <c r="G41" i="17"/>
  <c r="G67" i="17" s="1"/>
  <c r="H41" i="17"/>
  <c r="H67" i="17" s="1"/>
  <c r="I41" i="17"/>
  <c r="I67" i="17" s="1"/>
  <c r="J41" i="17"/>
  <c r="J67" i="17" s="1"/>
  <c r="B42" i="17"/>
  <c r="B68" i="17" s="1"/>
  <c r="D42" i="17"/>
  <c r="D68" i="17" s="1"/>
  <c r="C42" i="17"/>
  <c r="C68" i="17" s="1"/>
  <c r="E42" i="17"/>
  <c r="E68" i="17" s="1"/>
  <c r="F42" i="17"/>
  <c r="F68" i="17" s="1"/>
  <c r="G42" i="17"/>
  <c r="G68" i="17" s="1"/>
  <c r="H42" i="17"/>
  <c r="H68" i="17" s="1"/>
  <c r="I42" i="17"/>
  <c r="I68" i="17" s="1"/>
  <c r="J42" i="17"/>
  <c r="J68" i="17" s="1"/>
  <c r="B43" i="17"/>
  <c r="B69" i="17" s="1"/>
  <c r="D43" i="17"/>
  <c r="D69" i="17" s="1"/>
  <c r="C43" i="17"/>
  <c r="C69" i="17" s="1"/>
  <c r="E43" i="17"/>
  <c r="E69" i="17" s="1"/>
  <c r="F43" i="17"/>
  <c r="F69" i="17" s="1"/>
  <c r="G43" i="17"/>
  <c r="G69" i="17" s="1"/>
  <c r="H43" i="17"/>
  <c r="H69" i="17" s="1"/>
  <c r="I43" i="17"/>
  <c r="I69" i="17" s="1"/>
  <c r="J43" i="17"/>
  <c r="J69" i="17" s="1"/>
  <c r="B44" i="17"/>
  <c r="B70" i="17" s="1"/>
  <c r="D44" i="17"/>
  <c r="D70" i="17" s="1"/>
  <c r="C44" i="17"/>
  <c r="C70" i="17" s="1"/>
  <c r="E44" i="17"/>
  <c r="E70" i="17" s="1"/>
  <c r="F44" i="17"/>
  <c r="F70" i="17" s="1"/>
  <c r="G44" i="17"/>
  <c r="G70" i="17" s="1"/>
  <c r="H44" i="17"/>
  <c r="H70" i="17" s="1"/>
  <c r="I44" i="17"/>
  <c r="I70" i="17" s="1"/>
  <c r="J44" i="17"/>
  <c r="J70" i="17" s="1"/>
  <c r="B45" i="17"/>
  <c r="B71" i="17" s="1"/>
  <c r="D45" i="17"/>
  <c r="D71" i="17" s="1"/>
  <c r="C45" i="17"/>
  <c r="C71" i="17" s="1"/>
  <c r="E45" i="17"/>
  <c r="E71" i="17" s="1"/>
  <c r="F45" i="17"/>
  <c r="F71" i="17" s="1"/>
  <c r="G45" i="17"/>
  <c r="G71" i="17" s="1"/>
  <c r="H45" i="17"/>
  <c r="H71" i="17" s="1"/>
  <c r="I45" i="17"/>
  <c r="I71" i="17" s="1"/>
  <c r="J45" i="17"/>
  <c r="J71" i="17" s="1"/>
  <c r="B46" i="17"/>
  <c r="B72" i="17" s="1"/>
  <c r="D46" i="17"/>
  <c r="D72" i="17" s="1"/>
  <c r="C46" i="17"/>
  <c r="C72" i="17" s="1"/>
  <c r="E46" i="17"/>
  <c r="E72" i="17" s="1"/>
  <c r="F46" i="17"/>
  <c r="F72" i="17" s="1"/>
  <c r="G46" i="17"/>
  <c r="G72" i="17" s="1"/>
  <c r="H46" i="17"/>
  <c r="H72" i="17" s="1"/>
  <c r="I46" i="17"/>
  <c r="I72" i="17" s="1"/>
  <c r="J46" i="17"/>
  <c r="J72" i="17" s="1"/>
  <c r="B47" i="17"/>
  <c r="B73" i="17" s="1"/>
  <c r="D47" i="17"/>
  <c r="D73" i="17" s="1"/>
  <c r="C47" i="17"/>
  <c r="C73" i="17" s="1"/>
  <c r="E47" i="17"/>
  <c r="E73" i="17" s="1"/>
  <c r="F47" i="17"/>
  <c r="F73" i="17" s="1"/>
  <c r="G47" i="17"/>
  <c r="G73" i="17" s="1"/>
  <c r="H47" i="17"/>
  <c r="H73" i="17" s="1"/>
  <c r="I47" i="17"/>
  <c r="I73" i="17" s="1"/>
  <c r="J47" i="17"/>
  <c r="J73" i="17" s="1"/>
  <c r="B48" i="17"/>
  <c r="B74" i="17" s="1"/>
  <c r="D48" i="17"/>
  <c r="D74" i="17" s="1"/>
  <c r="C48" i="17"/>
  <c r="C74" i="17" s="1"/>
  <c r="E48" i="17"/>
  <c r="E74" i="17" s="1"/>
  <c r="F48" i="17"/>
  <c r="F74" i="17" s="1"/>
  <c r="G48" i="17"/>
  <c r="G74" i="17" s="1"/>
  <c r="H48" i="17"/>
  <c r="H74" i="17" s="1"/>
  <c r="I48" i="17"/>
  <c r="I74" i="17" s="1"/>
  <c r="J48" i="17"/>
  <c r="J74" i="17" s="1"/>
  <c r="B49" i="17"/>
  <c r="B75" i="17" s="1"/>
  <c r="D49" i="17"/>
  <c r="D75" i="17" s="1"/>
  <c r="C49" i="17"/>
  <c r="C75" i="17" s="1"/>
  <c r="E49" i="17"/>
  <c r="E75" i="17" s="1"/>
  <c r="F49" i="17"/>
  <c r="F75" i="17" s="1"/>
  <c r="G49" i="17"/>
  <c r="G75" i="17" s="1"/>
  <c r="H49" i="17"/>
  <c r="H75" i="17" s="1"/>
  <c r="I49" i="17"/>
  <c r="I75" i="17" s="1"/>
  <c r="J49" i="17"/>
  <c r="J75" i="17" s="1"/>
  <c r="B50" i="17"/>
  <c r="B76" i="17" s="1"/>
  <c r="D50" i="17"/>
  <c r="D76" i="17" s="1"/>
  <c r="C50" i="17"/>
  <c r="C76" i="17" s="1"/>
  <c r="E50" i="17"/>
  <c r="E76" i="17" s="1"/>
  <c r="F50" i="17"/>
  <c r="F76" i="17" s="1"/>
  <c r="G50" i="17"/>
  <c r="G76" i="17" s="1"/>
  <c r="H50" i="17"/>
  <c r="H76" i="17" s="1"/>
  <c r="I50" i="17"/>
  <c r="I76" i="17" s="1"/>
  <c r="J50" i="17"/>
  <c r="J76" i="17" s="1"/>
  <c r="B51" i="17"/>
  <c r="B77" i="17" s="1"/>
  <c r="D51" i="17"/>
  <c r="D77" i="17" s="1"/>
  <c r="C51" i="17"/>
  <c r="C77" i="17" s="1"/>
  <c r="E51" i="17"/>
  <c r="E77" i="17" s="1"/>
  <c r="F51" i="17"/>
  <c r="F77" i="17" s="1"/>
  <c r="G51" i="17"/>
  <c r="G77" i="17" s="1"/>
  <c r="H51" i="17"/>
  <c r="H77" i="17" s="1"/>
  <c r="I51" i="17"/>
  <c r="I77" i="17" s="1"/>
  <c r="J51" i="17"/>
  <c r="J77" i="17" s="1"/>
  <c r="D29" i="17"/>
  <c r="D55" i="17" s="1"/>
  <c r="C29" i="17"/>
  <c r="C55" i="17" s="1"/>
  <c r="E29" i="17"/>
  <c r="E55" i="17" s="1"/>
  <c r="F29" i="17"/>
  <c r="F55" i="17" s="1"/>
  <c r="G29" i="17"/>
  <c r="G55" i="17" s="1"/>
  <c r="H29" i="17"/>
  <c r="H55" i="17" s="1"/>
  <c r="I29" i="17"/>
  <c r="I55" i="17" s="1"/>
  <c r="J29" i="17"/>
  <c r="J55" i="17" s="1"/>
  <c r="B29" i="17"/>
  <c r="B55" i="17" s="1"/>
  <c r="AG4" i="17"/>
  <c r="AG5" i="17"/>
  <c r="AG6" i="17"/>
  <c r="AG7" i="17"/>
  <c r="AG8" i="17"/>
  <c r="AG9" i="17"/>
  <c r="AG10" i="17"/>
  <c r="AG11" i="17"/>
  <c r="AG12" i="17"/>
  <c r="AG13" i="17"/>
  <c r="AG14" i="17"/>
  <c r="AG15" i="17"/>
  <c r="AG16" i="17"/>
  <c r="AG17" i="17"/>
  <c r="AG18" i="17"/>
  <c r="AG19" i="17"/>
  <c r="AG20" i="17"/>
  <c r="AG3" i="17"/>
  <c r="BF13" i="20"/>
  <c r="BF22" i="20" s="1"/>
  <c r="BG13" i="20"/>
  <c r="BG22" i="20" s="1"/>
  <c r="BH13" i="20"/>
  <c r="BH22" i="20" s="1"/>
  <c r="BI13" i="20"/>
  <c r="BI22" i="20" s="1"/>
  <c r="BJ13" i="20"/>
  <c r="BJ22" i="20" s="1"/>
  <c r="BK13" i="20"/>
  <c r="BK22" i="20" s="1"/>
  <c r="BL13" i="20"/>
  <c r="BL22" i="20" s="1"/>
  <c r="BM13" i="20"/>
  <c r="BM22" i="20" s="1"/>
  <c r="BN13" i="20"/>
  <c r="BN22" i="20" s="1"/>
  <c r="BO13" i="20"/>
  <c r="BO22" i="20" s="1"/>
  <c r="BP13" i="20"/>
  <c r="BP22" i="20" s="1"/>
  <c r="BQ13" i="20"/>
  <c r="BQ22" i="20" s="1"/>
  <c r="BR13" i="20"/>
  <c r="BR22" i="20" s="1"/>
  <c r="BF14" i="20"/>
  <c r="BF23" i="20" s="1"/>
  <c r="BG14" i="20"/>
  <c r="BG23" i="20" s="1"/>
  <c r="BH14" i="20"/>
  <c r="BH23" i="20" s="1"/>
  <c r="BI14" i="20"/>
  <c r="BI23" i="20" s="1"/>
  <c r="BJ14" i="20"/>
  <c r="BJ23" i="20" s="1"/>
  <c r="BK14" i="20"/>
  <c r="BK23" i="20" s="1"/>
  <c r="BL14" i="20"/>
  <c r="BL23" i="20" s="1"/>
  <c r="BM14" i="20"/>
  <c r="BM23" i="20" s="1"/>
  <c r="BN14" i="20"/>
  <c r="BN23" i="20" s="1"/>
  <c r="BO14" i="20"/>
  <c r="BO23" i="20" s="1"/>
  <c r="BP14" i="20"/>
  <c r="BP23" i="20" s="1"/>
  <c r="BQ14" i="20"/>
  <c r="BQ23" i="20" s="1"/>
  <c r="BR14" i="20"/>
  <c r="BR23" i="20" s="1"/>
  <c r="BF15" i="20"/>
  <c r="BF24" i="20" s="1"/>
  <c r="BG15" i="20"/>
  <c r="BG24" i="20" s="1"/>
  <c r="BH15" i="20"/>
  <c r="BH24" i="20" s="1"/>
  <c r="BI15" i="20"/>
  <c r="BI24" i="20" s="1"/>
  <c r="BJ15" i="20"/>
  <c r="BJ24" i="20" s="1"/>
  <c r="BK15" i="20"/>
  <c r="BK24" i="20" s="1"/>
  <c r="BL15" i="20"/>
  <c r="BL24" i="20" s="1"/>
  <c r="BM15" i="20"/>
  <c r="BM24" i="20" s="1"/>
  <c r="BN15" i="20"/>
  <c r="BN24" i="20" s="1"/>
  <c r="BO15" i="20"/>
  <c r="BO24" i="20" s="1"/>
  <c r="BP15" i="20"/>
  <c r="BP24" i="20" s="1"/>
  <c r="BQ15" i="20"/>
  <c r="BQ24" i="20" s="1"/>
  <c r="BR15" i="20"/>
  <c r="BR24" i="20" s="1"/>
  <c r="BF16" i="20"/>
  <c r="BF25" i="20" s="1"/>
  <c r="BG16" i="20"/>
  <c r="BG25" i="20" s="1"/>
  <c r="BH16" i="20"/>
  <c r="BH25" i="20" s="1"/>
  <c r="BI16" i="20"/>
  <c r="BI25" i="20" s="1"/>
  <c r="BJ16" i="20"/>
  <c r="BJ25" i="20" s="1"/>
  <c r="BK16" i="20"/>
  <c r="BK25" i="20" s="1"/>
  <c r="BL16" i="20"/>
  <c r="BL25" i="20" s="1"/>
  <c r="BM16" i="20"/>
  <c r="BM25" i="20" s="1"/>
  <c r="BN16" i="20"/>
  <c r="BN25" i="20" s="1"/>
  <c r="BO16" i="20"/>
  <c r="BO25" i="20" s="1"/>
  <c r="BP16" i="20"/>
  <c r="BP25" i="20" s="1"/>
  <c r="BQ16" i="20"/>
  <c r="BQ25" i="20" s="1"/>
  <c r="BR16" i="20"/>
  <c r="BR25" i="20" s="1"/>
  <c r="BF17" i="20"/>
  <c r="BF26" i="20" s="1"/>
  <c r="BG17" i="20"/>
  <c r="BG26" i="20" s="1"/>
  <c r="BH17" i="20"/>
  <c r="BH26" i="20" s="1"/>
  <c r="BI17" i="20"/>
  <c r="BI26" i="20" s="1"/>
  <c r="BJ17" i="20"/>
  <c r="BJ26" i="20" s="1"/>
  <c r="BK17" i="20"/>
  <c r="BK26" i="20" s="1"/>
  <c r="BL17" i="20"/>
  <c r="BL26" i="20" s="1"/>
  <c r="BM17" i="20"/>
  <c r="BM26" i="20" s="1"/>
  <c r="BN17" i="20"/>
  <c r="BN26" i="20" s="1"/>
  <c r="BO17" i="20"/>
  <c r="BO26" i="20" s="1"/>
  <c r="BP17" i="20"/>
  <c r="BP26" i="20" s="1"/>
  <c r="BQ17" i="20"/>
  <c r="BQ26" i="20" s="1"/>
  <c r="BR17" i="20"/>
  <c r="BR26" i="20" s="1"/>
  <c r="BG12" i="20"/>
  <c r="BG21" i="20" s="1"/>
  <c r="BH12" i="20"/>
  <c r="BH21" i="20" s="1"/>
  <c r="BI12" i="20"/>
  <c r="BI21" i="20" s="1"/>
  <c r="BJ12" i="20"/>
  <c r="BJ21" i="20" s="1"/>
  <c r="BK12" i="20"/>
  <c r="BK21" i="20" s="1"/>
  <c r="BL12" i="20"/>
  <c r="BL21" i="20" s="1"/>
  <c r="BM12" i="20"/>
  <c r="BM21" i="20" s="1"/>
  <c r="BN12" i="20"/>
  <c r="BN21" i="20" s="1"/>
  <c r="BO12" i="20"/>
  <c r="BO21" i="20" s="1"/>
  <c r="BP12" i="20"/>
  <c r="BP21" i="20" s="1"/>
  <c r="BQ12" i="20"/>
  <c r="BQ21" i="20" s="1"/>
  <c r="BR12" i="20"/>
  <c r="BR21" i="20" s="1"/>
  <c r="BF12" i="20"/>
  <c r="BF21" i="20" s="1"/>
  <c r="L29" i="20"/>
  <c r="Q29" i="20"/>
  <c r="S29" i="20"/>
  <c r="R29" i="20"/>
  <c r="T29" i="20"/>
  <c r="U29" i="20"/>
  <c r="V29" i="20"/>
  <c r="V53" i="20" s="1"/>
  <c r="W29" i="20"/>
  <c r="W53" i="20" s="1"/>
  <c r="X29" i="20"/>
  <c r="Y29" i="20"/>
  <c r="AE29" i="20"/>
  <c r="AG29" i="20"/>
  <c r="AF29" i="20"/>
  <c r="AH29" i="20"/>
  <c r="AI29" i="20"/>
  <c r="AJ29" i="20"/>
  <c r="AK29" i="20"/>
  <c r="AL29" i="20"/>
  <c r="AM29" i="20"/>
  <c r="AM47" i="20" s="1"/>
  <c r="AS29" i="20"/>
  <c r="AS48" i="20" s="1"/>
  <c r="AU29" i="20"/>
  <c r="AT29" i="20"/>
  <c r="AV29" i="20"/>
  <c r="AW29" i="20"/>
  <c r="AX29" i="20"/>
  <c r="AY29" i="20"/>
  <c r="AY48" i="20" s="1"/>
  <c r="AZ29" i="20"/>
  <c r="BA29" i="20"/>
  <c r="L30" i="20"/>
  <c r="Q30" i="20"/>
  <c r="S30" i="20"/>
  <c r="S54" i="20" s="1"/>
  <c r="R30" i="20"/>
  <c r="R54" i="20" s="1"/>
  <c r="T30" i="20"/>
  <c r="U30" i="20"/>
  <c r="V30" i="20"/>
  <c r="W30" i="20"/>
  <c r="X30" i="20"/>
  <c r="Y30" i="20"/>
  <c r="AE30" i="20"/>
  <c r="AG30" i="20"/>
  <c r="AF30" i="20"/>
  <c r="AH30" i="20"/>
  <c r="AI30" i="20"/>
  <c r="AI48" i="20" s="1"/>
  <c r="AJ30" i="20"/>
  <c r="AJ48" i="20" s="1"/>
  <c r="AK30" i="20"/>
  <c r="AL30" i="20"/>
  <c r="AM30" i="20"/>
  <c r="AS30" i="20"/>
  <c r="AU30" i="20"/>
  <c r="AT30" i="20"/>
  <c r="AT49" i="20" s="1"/>
  <c r="AV30" i="20"/>
  <c r="AW30" i="20"/>
  <c r="AX30" i="20"/>
  <c r="AY30" i="20"/>
  <c r="AZ30" i="20"/>
  <c r="AZ49" i="20" s="1"/>
  <c r="BA30" i="20"/>
  <c r="BA49" i="20" s="1"/>
  <c r="L31" i="20"/>
  <c r="Q31" i="20"/>
  <c r="S31" i="20"/>
  <c r="R31" i="20"/>
  <c r="T31" i="20"/>
  <c r="U31" i="20"/>
  <c r="V31" i="20"/>
  <c r="W31" i="20"/>
  <c r="X31" i="20"/>
  <c r="Y31" i="20"/>
  <c r="AE31" i="20"/>
  <c r="AG31" i="20"/>
  <c r="AG49" i="20" s="1"/>
  <c r="AF31" i="20"/>
  <c r="AH31" i="20"/>
  <c r="AI31" i="20"/>
  <c r="AJ31" i="20"/>
  <c r="AK31" i="20"/>
  <c r="AL31" i="20"/>
  <c r="AM31" i="20"/>
  <c r="AS31" i="20"/>
  <c r="AU31" i="20"/>
  <c r="AT31" i="20"/>
  <c r="AV31" i="20"/>
  <c r="AV50" i="20" s="1"/>
  <c r="AW31" i="20"/>
  <c r="AW50" i="20" s="1"/>
  <c r="AX31" i="20"/>
  <c r="AY31" i="20"/>
  <c r="AZ31" i="20"/>
  <c r="BA31" i="20"/>
  <c r="L33" i="20"/>
  <c r="Q33" i="20"/>
  <c r="S33" i="20"/>
  <c r="R33" i="20"/>
  <c r="T33" i="20"/>
  <c r="U33" i="20"/>
  <c r="V33" i="20"/>
  <c r="V57" i="20" s="1"/>
  <c r="W33" i="20"/>
  <c r="W57" i="20" s="1"/>
  <c r="X33" i="20"/>
  <c r="Y33" i="20"/>
  <c r="AE33" i="20"/>
  <c r="AG33" i="20"/>
  <c r="AF33" i="20"/>
  <c r="AH33" i="20"/>
  <c r="AI33" i="20"/>
  <c r="AJ33" i="20"/>
  <c r="AK33" i="20"/>
  <c r="AL33" i="20"/>
  <c r="AM33" i="20"/>
  <c r="AM51" i="20" s="1"/>
  <c r="AS33" i="20"/>
  <c r="AS52" i="20" s="1"/>
  <c r="AU33" i="20"/>
  <c r="AT33" i="20"/>
  <c r="AV33" i="20"/>
  <c r="AW33" i="20"/>
  <c r="AX33" i="20"/>
  <c r="AY33" i="20"/>
  <c r="AY52" i="20" s="1"/>
  <c r="AZ33" i="20"/>
  <c r="BA33" i="20"/>
  <c r="Q34" i="20"/>
  <c r="S34" i="20"/>
  <c r="R34" i="20"/>
  <c r="R58" i="20" s="1"/>
  <c r="T34" i="20"/>
  <c r="T58" i="20" s="1"/>
  <c r="U34" i="20"/>
  <c r="V34" i="20"/>
  <c r="W34" i="20"/>
  <c r="X34" i="20"/>
  <c r="Y34" i="20"/>
  <c r="AE34" i="20"/>
  <c r="AG34" i="20"/>
  <c r="AF34" i="20"/>
  <c r="AH34" i="20"/>
  <c r="AI34" i="20"/>
  <c r="AJ34" i="20"/>
  <c r="AJ52" i="20" s="1"/>
  <c r="AK34" i="20"/>
  <c r="AK52" i="20" s="1"/>
  <c r="AL34" i="20"/>
  <c r="AM34" i="20"/>
  <c r="AS34" i="20"/>
  <c r="AU34" i="20"/>
  <c r="AT34" i="20"/>
  <c r="AV34" i="20"/>
  <c r="AV53" i="20" s="1"/>
  <c r="AW34" i="20"/>
  <c r="AX34" i="20"/>
  <c r="AY34" i="20"/>
  <c r="AZ34" i="20"/>
  <c r="BA34" i="20"/>
  <c r="BA53" i="20" s="1"/>
  <c r="Q35" i="20"/>
  <c r="Q59" i="20" s="1"/>
  <c r="S35" i="20"/>
  <c r="R35" i="20"/>
  <c r="T35" i="20"/>
  <c r="U35" i="20"/>
  <c r="V35" i="20"/>
  <c r="W35" i="20"/>
  <c r="X35" i="20"/>
  <c r="Y35" i="20"/>
  <c r="AE35" i="20"/>
  <c r="AG35" i="20"/>
  <c r="AF35" i="20"/>
  <c r="AF53" i="20" s="1"/>
  <c r="AH35" i="20"/>
  <c r="AH53" i="20" s="1"/>
  <c r="AI35" i="20"/>
  <c r="AJ35" i="20"/>
  <c r="AK35" i="20"/>
  <c r="AL35" i="20"/>
  <c r="AM35" i="20"/>
  <c r="AS35" i="20"/>
  <c r="AS54" i="20" s="1"/>
  <c r="AU35" i="20"/>
  <c r="AT35" i="20"/>
  <c r="AV35" i="20"/>
  <c r="AW35" i="20"/>
  <c r="AX35" i="20"/>
  <c r="AX54" i="20" s="1"/>
  <c r="AY35" i="20"/>
  <c r="AY54" i="20" s="1"/>
  <c r="AZ35" i="20"/>
  <c r="BA35" i="20"/>
  <c r="AS23" i="20"/>
  <c r="AS42" i="20" s="1"/>
  <c r="AU23" i="20"/>
  <c r="AU42" i="20" s="1"/>
  <c r="AT23" i="20"/>
  <c r="AT42" i="20" s="1"/>
  <c r="AV23" i="20"/>
  <c r="AV42" i="20" s="1"/>
  <c r="AW23" i="20"/>
  <c r="AW42" i="20" s="1"/>
  <c r="AX23" i="20"/>
  <c r="AX42" i="20" s="1"/>
  <c r="AY23" i="20"/>
  <c r="AY42" i="20" s="1"/>
  <c r="AZ23" i="20"/>
  <c r="AZ42" i="20" s="1"/>
  <c r="BA23" i="20"/>
  <c r="BA42" i="20" s="1"/>
  <c r="AS24" i="20"/>
  <c r="AS43" i="20" s="1"/>
  <c r="AU24" i="20"/>
  <c r="AU43" i="20" s="1"/>
  <c r="AT24" i="20"/>
  <c r="AT43" i="20" s="1"/>
  <c r="AV24" i="20"/>
  <c r="AV43" i="20" s="1"/>
  <c r="AW24" i="20"/>
  <c r="AW43" i="20" s="1"/>
  <c r="AX24" i="20"/>
  <c r="AX43" i="20" s="1"/>
  <c r="AY24" i="20"/>
  <c r="AY43" i="20" s="1"/>
  <c r="AZ24" i="20"/>
  <c r="AZ43" i="20" s="1"/>
  <c r="BA24" i="20"/>
  <c r="BA43" i="20" s="1"/>
  <c r="AS25" i="20"/>
  <c r="AS44" i="20" s="1"/>
  <c r="AU25" i="20"/>
  <c r="AU44" i="20" s="1"/>
  <c r="AT25" i="20"/>
  <c r="AT44" i="20" s="1"/>
  <c r="AV25" i="20"/>
  <c r="AV44" i="20" s="1"/>
  <c r="AW25" i="20"/>
  <c r="AW44" i="20" s="1"/>
  <c r="AX25" i="20"/>
  <c r="AX44" i="20" s="1"/>
  <c r="AY25" i="20"/>
  <c r="AY44" i="20" s="1"/>
  <c r="AZ25" i="20"/>
  <c r="AZ44" i="20" s="1"/>
  <c r="BA25" i="20"/>
  <c r="BA44" i="20" s="1"/>
  <c r="AS26" i="20"/>
  <c r="AS45" i="20" s="1"/>
  <c r="AU26" i="20"/>
  <c r="AU45" i="20" s="1"/>
  <c r="AT26" i="20"/>
  <c r="AT45" i="20" s="1"/>
  <c r="AV26" i="20"/>
  <c r="AV45" i="20" s="1"/>
  <c r="AW26" i="20"/>
  <c r="AW45" i="20" s="1"/>
  <c r="AX26" i="20"/>
  <c r="AX45" i="20" s="1"/>
  <c r="AY26" i="20"/>
  <c r="AY45" i="20" s="1"/>
  <c r="AZ26" i="20"/>
  <c r="AZ45" i="20" s="1"/>
  <c r="BA26" i="20"/>
  <c r="BA45" i="20" s="1"/>
  <c r="AS27" i="20"/>
  <c r="AS46" i="20" s="1"/>
  <c r="AU27" i="20"/>
  <c r="AU46" i="20" s="1"/>
  <c r="AT27" i="20"/>
  <c r="AT46" i="20" s="1"/>
  <c r="AV27" i="20"/>
  <c r="AV46" i="20" s="1"/>
  <c r="AW27" i="20"/>
  <c r="AW46" i="20" s="1"/>
  <c r="AX27" i="20"/>
  <c r="AX46" i="20" s="1"/>
  <c r="AY27" i="20"/>
  <c r="AY46" i="20" s="1"/>
  <c r="AZ27" i="20"/>
  <c r="AZ46" i="20" s="1"/>
  <c r="BA27" i="20"/>
  <c r="BA46" i="20" s="1"/>
  <c r="AS28" i="20"/>
  <c r="AS47" i="20" s="1"/>
  <c r="AU28" i="20"/>
  <c r="AU47" i="20" s="1"/>
  <c r="AT28" i="20"/>
  <c r="AT47" i="20" s="1"/>
  <c r="AV28" i="20"/>
  <c r="AV47" i="20" s="1"/>
  <c r="AW28" i="20"/>
  <c r="AW47" i="20" s="1"/>
  <c r="AX28" i="20"/>
  <c r="AX47" i="20" s="1"/>
  <c r="AY28" i="20"/>
  <c r="AY47" i="20" s="1"/>
  <c r="AZ28" i="20"/>
  <c r="AZ47" i="20" s="1"/>
  <c r="BA28" i="20"/>
  <c r="BA47" i="20" s="1"/>
  <c r="AU48" i="20"/>
  <c r="AT48" i="20"/>
  <c r="AV48" i="20"/>
  <c r="AW48" i="20"/>
  <c r="AX48" i="20"/>
  <c r="AZ48" i="20"/>
  <c r="BA48" i="20"/>
  <c r="AS49" i="20"/>
  <c r="AU49" i="20"/>
  <c r="AV49" i="20"/>
  <c r="AW49" i="20"/>
  <c r="AX49" i="20"/>
  <c r="AY49" i="20"/>
  <c r="AS50" i="20"/>
  <c r="AU50" i="20"/>
  <c r="AT50" i="20"/>
  <c r="AX50" i="20"/>
  <c r="AY50" i="20"/>
  <c r="AZ50" i="20"/>
  <c r="BA50" i="20"/>
  <c r="AS32" i="20"/>
  <c r="AS51" i="20" s="1"/>
  <c r="AU32" i="20"/>
  <c r="AU51" i="20" s="1"/>
  <c r="AT32" i="20"/>
  <c r="AT51" i="20" s="1"/>
  <c r="AV32" i="20"/>
  <c r="AV51" i="20" s="1"/>
  <c r="AW32" i="20"/>
  <c r="AW51" i="20" s="1"/>
  <c r="AX32" i="20"/>
  <c r="AX51" i="20" s="1"/>
  <c r="AY32" i="20"/>
  <c r="AY51" i="20" s="1"/>
  <c r="AZ32" i="20"/>
  <c r="AZ51" i="20" s="1"/>
  <c r="BA32" i="20"/>
  <c r="BA51" i="20" s="1"/>
  <c r="AU52" i="20"/>
  <c r="AT52" i="20"/>
  <c r="AV52" i="20"/>
  <c r="AW52" i="20"/>
  <c r="AX52" i="20"/>
  <c r="AZ52" i="20"/>
  <c r="BA52" i="20"/>
  <c r="AS53" i="20"/>
  <c r="AU53" i="20"/>
  <c r="AT53" i="20"/>
  <c r="AW53" i="20"/>
  <c r="AX53" i="20"/>
  <c r="AY53" i="20"/>
  <c r="AZ53" i="20"/>
  <c r="AU54" i="20"/>
  <c r="AT54" i="20"/>
  <c r="AV54" i="20"/>
  <c r="AW54" i="20"/>
  <c r="AZ54" i="20"/>
  <c r="BA54" i="20"/>
  <c r="AS36" i="20"/>
  <c r="AS55" i="20" s="1"/>
  <c r="AU36" i="20"/>
  <c r="AU55" i="20" s="1"/>
  <c r="AT36" i="20"/>
  <c r="AT55" i="20" s="1"/>
  <c r="AV36" i="20"/>
  <c r="AV55" i="20" s="1"/>
  <c r="AW36" i="20"/>
  <c r="AW55" i="20" s="1"/>
  <c r="AX36" i="20"/>
  <c r="AX55" i="20" s="1"/>
  <c r="AY36" i="20"/>
  <c r="AY55" i="20" s="1"/>
  <c r="AZ36" i="20"/>
  <c r="AZ55" i="20" s="1"/>
  <c r="BA36" i="20"/>
  <c r="BA55" i="20" s="1"/>
  <c r="AS37" i="20"/>
  <c r="AS56" i="20" s="1"/>
  <c r="AU37" i="20"/>
  <c r="AU56" i="20" s="1"/>
  <c r="AT37" i="20"/>
  <c r="AT56" i="20" s="1"/>
  <c r="AV37" i="20"/>
  <c r="AV56" i="20" s="1"/>
  <c r="AW37" i="20"/>
  <c r="AW56" i="20" s="1"/>
  <c r="AX37" i="20"/>
  <c r="AX56" i="20" s="1"/>
  <c r="AY37" i="20"/>
  <c r="AY56" i="20" s="1"/>
  <c r="AZ37" i="20"/>
  <c r="AZ56" i="20" s="1"/>
  <c r="BA37" i="20"/>
  <c r="BA56" i="20" s="1"/>
  <c r="AU22" i="20"/>
  <c r="AU41" i="20" s="1"/>
  <c r="AT22" i="20"/>
  <c r="AT41" i="20" s="1"/>
  <c r="AV22" i="20"/>
  <c r="AV41" i="20" s="1"/>
  <c r="AW22" i="20"/>
  <c r="AW41" i="20" s="1"/>
  <c r="AX22" i="20"/>
  <c r="AX41" i="20" s="1"/>
  <c r="AY22" i="20"/>
  <c r="AY41" i="20" s="1"/>
  <c r="AZ22" i="20"/>
  <c r="AZ41" i="20" s="1"/>
  <c r="BA22" i="20"/>
  <c r="BA41" i="20" s="1"/>
  <c r="AS22" i="20"/>
  <c r="AS41" i="20" s="1"/>
  <c r="AE22" i="20"/>
  <c r="AE40" i="20" s="1"/>
  <c r="AG22" i="20"/>
  <c r="AG40" i="20" s="1"/>
  <c r="AF22" i="20"/>
  <c r="AF40" i="20" s="1"/>
  <c r="AH22" i="20"/>
  <c r="AH40" i="20" s="1"/>
  <c r="AI22" i="20"/>
  <c r="AI40" i="20" s="1"/>
  <c r="AJ22" i="20"/>
  <c r="AJ40" i="20" s="1"/>
  <c r="AK22" i="20"/>
  <c r="AK40" i="20" s="1"/>
  <c r="AL22" i="20"/>
  <c r="AL40" i="20" s="1"/>
  <c r="AM22" i="20"/>
  <c r="AM40" i="20" s="1"/>
  <c r="AE23" i="20"/>
  <c r="AE41" i="20" s="1"/>
  <c r="AG23" i="20"/>
  <c r="AG41" i="20" s="1"/>
  <c r="AF23" i="20"/>
  <c r="AF41" i="20" s="1"/>
  <c r="AH23" i="20"/>
  <c r="AH41" i="20" s="1"/>
  <c r="AI23" i="20"/>
  <c r="AI41" i="20" s="1"/>
  <c r="AJ23" i="20"/>
  <c r="AJ41" i="20" s="1"/>
  <c r="AK23" i="20"/>
  <c r="AK41" i="20" s="1"/>
  <c r="AL23" i="20"/>
  <c r="AL41" i="20" s="1"/>
  <c r="AM23" i="20"/>
  <c r="AM41" i="20" s="1"/>
  <c r="AE24" i="20"/>
  <c r="AE42" i="20" s="1"/>
  <c r="AG24" i="20"/>
  <c r="AG42" i="20" s="1"/>
  <c r="AF24" i="20"/>
  <c r="AF42" i="20" s="1"/>
  <c r="AH24" i="20"/>
  <c r="AH42" i="20" s="1"/>
  <c r="AI24" i="20"/>
  <c r="AI42" i="20" s="1"/>
  <c r="AJ24" i="20"/>
  <c r="AJ42" i="20" s="1"/>
  <c r="AK24" i="20"/>
  <c r="AK42" i="20" s="1"/>
  <c r="AL24" i="20"/>
  <c r="AL42" i="20" s="1"/>
  <c r="AM24" i="20"/>
  <c r="AM42" i="20" s="1"/>
  <c r="AE25" i="20"/>
  <c r="AE43" i="20" s="1"/>
  <c r="AG25" i="20"/>
  <c r="AG43" i="20" s="1"/>
  <c r="AF25" i="20"/>
  <c r="AF43" i="20" s="1"/>
  <c r="AH25" i="20"/>
  <c r="AH43" i="20" s="1"/>
  <c r="AI25" i="20"/>
  <c r="AI43" i="20" s="1"/>
  <c r="AJ25" i="20"/>
  <c r="AJ43" i="20" s="1"/>
  <c r="AK25" i="20"/>
  <c r="AK43" i="20" s="1"/>
  <c r="AL25" i="20"/>
  <c r="AL43" i="20" s="1"/>
  <c r="AM25" i="20"/>
  <c r="AM43" i="20" s="1"/>
  <c r="AE26" i="20"/>
  <c r="AE44" i="20" s="1"/>
  <c r="AG26" i="20"/>
  <c r="AG44" i="20" s="1"/>
  <c r="AF26" i="20"/>
  <c r="AF44" i="20" s="1"/>
  <c r="AH26" i="20"/>
  <c r="AH44" i="20" s="1"/>
  <c r="AI26" i="20"/>
  <c r="AI44" i="20" s="1"/>
  <c r="AJ26" i="20"/>
  <c r="AJ44" i="20" s="1"/>
  <c r="AK26" i="20"/>
  <c r="AK44" i="20" s="1"/>
  <c r="AL26" i="20"/>
  <c r="AL44" i="20" s="1"/>
  <c r="AM26" i="20"/>
  <c r="AM44" i="20" s="1"/>
  <c r="AE27" i="20"/>
  <c r="AE45" i="20" s="1"/>
  <c r="AG27" i="20"/>
  <c r="AG45" i="20" s="1"/>
  <c r="AF27" i="20"/>
  <c r="AF45" i="20" s="1"/>
  <c r="AH27" i="20"/>
  <c r="AH45" i="20" s="1"/>
  <c r="AI27" i="20"/>
  <c r="AI45" i="20" s="1"/>
  <c r="AJ27" i="20"/>
  <c r="AJ45" i="20" s="1"/>
  <c r="AK27" i="20"/>
  <c r="AK45" i="20" s="1"/>
  <c r="AL27" i="20"/>
  <c r="AL45" i="20" s="1"/>
  <c r="AM27" i="20"/>
  <c r="AM45" i="20" s="1"/>
  <c r="AE28" i="20"/>
  <c r="AE46" i="20" s="1"/>
  <c r="AG28" i="20"/>
  <c r="AG46" i="20" s="1"/>
  <c r="AF28" i="20"/>
  <c r="AF46" i="20" s="1"/>
  <c r="AH28" i="20"/>
  <c r="AH46" i="20" s="1"/>
  <c r="AI28" i="20"/>
  <c r="AI46" i="20" s="1"/>
  <c r="AJ28" i="20"/>
  <c r="AJ46" i="20" s="1"/>
  <c r="AK28" i="20"/>
  <c r="AK46" i="20" s="1"/>
  <c r="AL28" i="20"/>
  <c r="AL46" i="20" s="1"/>
  <c r="AM28" i="20"/>
  <c r="AM46" i="20" s="1"/>
  <c r="AE47" i="20"/>
  <c r="AG47" i="20"/>
  <c r="AF47" i="20"/>
  <c r="AH47" i="20"/>
  <c r="AI47" i="20"/>
  <c r="AJ47" i="20"/>
  <c r="AK47" i="20"/>
  <c r="AL47" i="20"/>
  <c r="AE48" i="20"/>
  <c r="AG48" i="20"/>
  <c r="AF48" i="20"/>
  <c r="AH48" i="20"/>
  <c r="AK48" i="20"/>
  <c r="AL48" i="20"/>
  <c r="AM48" i="20"/>
  <c r="AE49" i="20"/>
  <c r="AF49" i="20"/>
  <c r="AH49" i="20"/>
  <c r="AI49" i="20"/>
  <c r="AJ49" i="20"/>
  <c r="AK49" i="20"/>
  <c r="AL49" i="20"/>
  <c r="AM49" i="20"/>
  <c r="AE32" i="20"/>
  <c r="AE50" i="20" s="1"/>
  <c r="AG32" i="20"/>
  <c r="AG50" i="20" s="1"/>
  <c r="AF32" i="20"/>
  <c r="AF50" i="20" s="1"/>
  <c r="AH32" i="20"/>
  <c r="AH50" i="20" s="1"/>
  <c r="AI32" i="20"/>
  <c r="AI50" i="20" s="1"/>
  <c r="AJ32" i="20"/>
  <c r="AJ50" i="20" s="1"/>
  <c r="AK32" i="20"/>
  <c r="AK50" i="20" s="1"/>
  <c r="AL32" i="20"/>
  <c r="AL50" i="20" s="1"/>
  <c r="AM32" i="20"/>
  <c r="AM50" i="20" s="1"/>
  <c r="AE51" i="20"/>
  <c r="AG51" i="20"/>
  <c r="AF51" i="20"/>
  <c r="AH51" i="20"/>
  <c r="AI51" i="20"/>
  <c r="AJ51" i="20"/>
  <c r="AK51" i="20"/>
  <c r="AL51" i="20"/>
  <c r="AE52" i="20"/>
  <c r="AG52" i="20"/>
  <c r="AF52" i="20"/>
  <c r="AH52" i="20"/>
  <c r="AI52" i="20"/>
  <c r="AL52" i="20"/>
  <c r="AM52" i="20"/>
  <c r="AE53" i="20"/>
  <c r="AG53" i="20"/>
  <c r="AI53" i="20"/>
  <c r="AJ53" i="20"/>
  <c r="AK53" i="20"/>
  <c r="AL53" i="20"/>
  <c r="AM53" i="20"/>
  <c r="AG21" i="20"/>
  <c r="AG39" i="20" s="1"/>
  <c r="AF21" i="20"/>
  <c r="AF39" i="20" s="1"/>
  <c r="AH21" i="20"/>
  <c r="AH39" i="20" s="1"/>
  <c r="AI21" i="20"/>
  <c r="AI39" i="20" s="1"/>
  <c r="AJ21" i="20"/>
  <c r="AJ39" i="20" s="1"/>
  <c r="AK21" i="20"/>
  <c r="AK39" i="20" s="1"/>
  <c r="AL21" i="20"/>
  <c r="AL39" i="20" s="1"/>
  <c r="AM21" i="20"/>
  <c r="AM39" i="20" s="1"/>
  <c r="AE21" i="20"/>
  <c r="AE39" i="20" s="1"/>
  <c r="Q28" i="20"/>
  <c r="Q52" i="20" s="1"/>
  <c r="S28" i="20"/>
  <c r="S52" i="20" s="1"/>
  <c r="R28" i="20"/>
  <c r="R52" i="20" s="1"/>
  <c r="T28" i="20"/>
  <c r="T52" i="20" s="1"/>
  <c r="U28" i="20"/>
  <c r="U52" i="20" s="1"/>
  <c r="V28" i="20"/>
  <c r="V52" i="20" s="1"/>
  <c r="W28" i="20"/>
  <c r="W52" i="20" s="1"/>
  <c r="X28" i="20"/>
  <c r="X52" i="20" s="1"/>
  <c r="Y28" i="20"/>
  <c r="Y52" i="20" s="1"/>
  <c r="Q53" i="20"/>
  <c r="S53" i="20"/>
  <c r="R53" i="20"/>
  <c r="T53" i="20"/>
  <c r="U53" i="20"/>
  <c r="X53" i="20"/>
  <c r="Y53" i="20"/>
  <c r="Q54" i="20"/>
  <c r="T54" i="20"/>
  <c r="U54" i="20"/>
  <c r="V54" i="20"/>
  <c r="W54" i="20"/>
  <c r="X54" i="20"/>
  <c r="Y54" i="20"/>
  <c r="Q55" i="20"/>
  <c r="S55" i="20"/>
  <c r="R55" i="20"/>
  <c r="T55" i="20"/>
  <c r="U55" i="20"/>
  <c r="V55" i="20"/>
  <c r="W55" i="20"/>
  <c r="X55" i="20"/>
  <c r="Y55" i="20"/>
  <c r="Q32" i="20"/>
  <c r="Q56" i="20" s="1"/>
  <c r="S32" i="20"/>
  <c r="S56" i="20" s="1"/>
  <c r="R32" i="20"/>
  <c r="R56" i="20" s="1"/>
  <c r="T32" i="20"/>
  <c r="T56" i="20" s="1"/>
  <c r="U32" i="20"/>
  <c r="U56" i="20" s="1"/>
  <c r="V32" i="20"/>
  <c r="V56" i="20" s="1"/>
  <c r="W32" i="20"/>
  <c r="W56" i="20" s="1"/>
  <c r="X32" i="20"/>
  <c r="X56" i="20" s="1"/>
  <c r="Y32" i="20"/>
  <c r="Y56" i="20" s="1"/>
  <c r="Q57" i="20"/>
  <c r="S57" i="20"/>
  <c r="R57" i="20"/>
  <c r="T57" i="20"/>
  <c r="U57" i="20"/>
  <c r="X57" i="20"/>
  <c r="Y57" i="20"/>
  <c r="Q58" i="20"/>
  <c r="S58" i="20"/>
  <c r="U58" i="20"/>
  <c r="V58" i="20"/>
  <c r="W58" i="20"/>
  <c r="X58" i="20"/>
  <c r="Y58" i="20"/>
  <c r="S59" i="20"/>
  <c r="R59" i="20"/>
  <c r="T59" i="20"/>
  <c r="U59" i="20"/>
  <c r="V59" i="20"/>
  <c r="W59" i="20"/>
  <c r="X59" i="20"/>
  <c r="Y59" i="20"/>
  <c r="Q36" i="20"/>
  <c r="Q60" i="20" s="1"/>
  <c r="S36" i="20"/>
  <c r="S60" i="20" s="1"/>
  <c r="R36" i="20"/>
  <c r="R60" i="20" s="1"/>
  <c r="T36" i="20"/>
  <c r="T60" i="20" s="1"/>
  <c r="U36" i="20"/>
  <c r="U60" i="20" s="1"/>
  <c r="V36" i="20"/>
  <c r="V60" i="20" s="1"/>
  <c r="W36" i="20"/>
  <c r="W60" i="20" s="1"/>
  <c r="X36" i="20"/>
  <c r="X60" i="20" s="1"/>
  <c r="Y36" i="20"/>
  <c r="Y60" i="20" s="1"/>
  <c r="Q37" i="20"/>
  <c r="Q61" i="20" s="1"/>
  <c r="S37" i="20"/>
  <c r="S61" i="20" s="1"/>
  <c r="R37" i="20"/>
  <c r="R61" i="20" s="1"/>
  <c r="T37" i="20"/>
  <c r="T61" i="20" s="1"/>
  <c r="U37" i="20"/>
  <c r="U61" i="20" s="1"/>
  <c r="V37" i="20"/>
  <c r="V61" i="20" s="1"/>
  <c r="W37" i="20"/>
  <c r="W61" i="20" s="1"/>
  <c r="X37" i="20"/>
  <c r="X61" i="20" s="1"/>
  <c r="Y37" i="20"/>
  <c r="Y61" i="20" s="1"/>
  <c r="Q38" i="20"/>
  <c r="Q62" i="20" s="1"/>
  <c r="S38" i="20"/>
  <c r="S62" i="20" s="1"/>
  <c r="R38" i="20"/>
  <c r="R62" i="20" s="1"/>
  <c r="T38" i="20"/>
  <c r="T62" i="20" s="1"/>
  <c r="U38" i="20"/>
  <c r="U62" i="20" s="1"/>
  <c r="V38" i="20"/>
  <c r="V62" i="20" s="1"/>
  <c r="W38" i="20"/>
  <c r="W62" i="20" s="1"/>
  <c r="X38" i="20"/>
  <c r="X62" i="20" s="1"/>
  <c r="Y38" i="20"/>
  <c r="Y62" i="20" s="1"/>
  <c r="Q39" i="20"/>
  <c r="Q63" i="20" s="1"/>
  <c r="S39" i="20"/>
  <c r="S63" i="20" s="1"/>
  <c r="R39" i="20"/>
  <c r="R63" i="20" s="1"/>
  <c r="T39" i="20"/>
  <c r="T63" i="20" s="1"/>
  <c r="U39" i="20"/>
  <c r="U63" i="20" s="1"/>
  <c r="V39" i="20"/>
  <c r="V63" i="20" s="1"/>
  <c r="W39" i="20"/>
  <c r="W63" i="20" s="1"/>
  <c r="X39" i="20"/>
  <c r="X63" i="20" s="1"/>
  <c r="Y39" i="20"/>
  <c r="Y63" i="20" s="1"/>
  <c r="Q40" i="20"/>
  <c r="Q64" i="20" s="1"/>
  <c r="S40" i="20"/>
  <c r="S64" i="20" s="1"/>
  <c r="R40" i="20"/>
  <c r="R64" i="20" s="1"/>
  <c r="T40" i="20"/>
  <c r="T64" i="20" s="1"/>
  <c r="U40" i="20"/>
  <c r="U64" i="20" s="1"/>
  <c r="V40" i="20"/>
  <c r="V64" i="20" s="1"/>
  <c r="W40" i="20"/>
  <c r="W64" i="20" s="1"/>
  <c r="X40" i="20"/>
  <c r="X64" i="20" s="1"/>
  <c r="Y40" i="20"/>
  <c r="Y64" i="20" s="1"/>
  <c r="Q41" i="20"/>
  <c r="Q65" i="20" s="1"/>
  <c r="S41" i="20"/>
  <c r="S65" i="20" s="1"/>
  <c r="R41" i="20"/>
  <c r="R65" i="20" s="1"/>
  <c r="T41" i="20"/>
  <c r="T65" i="20" s="1"/>
  <c r="U41" i="20"/>
  <c r="U65" i="20" s="1"/>
  <c r="V41" i="20"/>
  <c r="V65" i="20" s="1"/>
  <c r="W41" i="20"/>
  <c r="W65" i="20" s="1"/>
  <c r="X41" i="20"/>
  <c r="X65" i="20" s="1"/>
  <c r="Y41" i="20"/>
  <c r="Y65" i="20" s="1"/>
  <c r="Q42" i="20"/>
  <c r="Q66" i="20" s="1"/>
  <c r="S42" i="20"/>
  <c r="S66" i="20" s="1"/>
  <c r="R42" i="20"/>
  <c r="R66" i="20" s="1"/>
  <c r="T42" i="20"/>
  <c r="T66" i="20" s="1"/>
  <c r="U42" i="20"/>
  <c r="U66" i="20" s="1"/>
  <c r="V42" i="20"/>
  <c r="V66" i="20" s="1"/>
  <c r="W42" i="20"/>
  <c r="W66" i="20" s="1"/>
  <c r="X42" i="20"/>
  <c r="X66" i="20" s="1"/>
  <c r="Y42" i="20"/>
  <c r="Y66" i="20" s="1"/>
  <c r="Q43" i="20"/>
  <c r="Q67" i="20" s="1"/>
  <c r="S43" i="20"/>
  <c r="S67" i="20" s="1"/>
  <c r="R43" i="20"/>
  <c r="R67" i="20" s="1"/>
  <c r="T43" i="20"/>
  <c r="T67" i="20" s="1"/>
  <c r="U43" i="20"/>
  <c r="U67" i="20" s="1"/>
  <c r="V43" i="20"/>
  <c r="V67" i="20" s="1"/>
  <c r="W43" i="20"/>
  <c r="W67" i="20" s="1"/>
  <c r="X43" i="20"/>
  <c r="X67" i="20" s="1"/>
  <c r="Y43" i="20"/>
  <c r="Y67" i="20" s="1"/>
  <c r="Q44" i="20"/>
  <c r="Q68" i="20" s="1"/>
  <c r="S44" i="20"/>
  <c r="S68" i="20" s="1"/>
  <c r="R44" i="20"/>
  <c r="R68" i="20" s="1"/>
  <c r="T44" i="20"/>
  <c r="T68" i="20" s="1"/>
  <c r="U44" i="20"/>
  <c r="U68" i="20" s="1"/>
  <c r="V44" i="20"/>
  <c r="V68" i="20" s="1"/>
  <c r="W44" i="20"/>
  <c r="W68" i="20" s="1"/>
  <c r="X44" i="20"/>
  <c r="X68" i="20" s="1"/>
  <c r="Y44" i="20"/>
  <c r="Y68" i="20" s="1"/>
  <c r="Q45" i="20"/>
  <c r="Q69" i="20" s="1"/>
  <c r="S45" i="20"/>
  <c r="S69" i="20" s="1"/>
  <c r="R45" i="20"/>
  <c r="R69" i="20" s="1"/>
  <c r="T45" i="20"/>
  <c r="T69" i="20" s="1"/>
  <c r="U45" i="20"/>
  <c r="U69" i="20" s="1"/>
  <c r="V45" i="20"/>
  <c r="V69" i="20" s="1"/>
  <c r="W45" i="20"/>
  <c r="W69" i="20" s="1"/>
  <c r="X45" i="20"/>
  <c r="X69" i="20" s="1"/>
  <c r="Y45" i="20"/>
  <c r="Y69" i="20" s="1"/>
  <c r="Q46" i="20"/>
  <c r="Q70" i="20" s="1"/>
  <c r="S46" i="20"/>
  <c r="S70" i="20" s="1"/>
  <c r="R46" i="20"/>
  <c r="R70" i="20" s="1"/>
  <c r="T46" i="20"/>
  <c r="T70" i="20" s="1"/>
  <c r="U46" i="20"/>
  <c r="U70" i="20" s="1"/>
  <c r="V46" i="20"/>
  <c r="V70" i="20" s="1"/>
  <c r="W46" i="20"/>
  <c r="W70" i="20" s="1"/>
  <c r="X46" i="20"/>
  <c r="X70" i="20" s="1"/>
  <c r="Y46" i="20"/>
  <c r="Y70" i="20" s="1"/>
  <c r="Q47" i="20"/>
  <c r="Q71" i="20" s="1"/>
  <c r="S47" i="20"/>
  <c r="S71" i="20" s="1"/>
  <c r="R47" i="20"/>
  <c r="R71" i="20" s="1"/>
  <c r="T47" i="20"/>
  <c r="T71" i="20" s="1"/>
  <c r="U47" i="20"/>
  <c r="U71" i="20" s="1"/>
  <c r="V47" i="20"/>
  <c r="V71" i="20" s="1"/>
  <c r="W47" i="20"/>
  <c r="W71" i="20" s="1"/>
  <c r="X47" i="20"/>
  <c r="X71" i="20" s="1"/>
  <c r="Y47" i="20"/>
  <c r="Y71" i="20" s="1"/>
  <c r="S27" i="20"/>
  <c r="S51" i="20" s="1"/>
  <c r="R27" i="20"/>
  <c r="R51" i="20" s="1"/>
  <c r="T27" i="20"/>
  <c r="T51" i="20" s="1"/>
  <c r="U27" i="20"/>
  <c r="U51" i="20" s="1"/>
  <c r="V27" i="20"/>
  <c r="V51" i="20" s="1"/>
  <c r="W27" i="20"/>
  <c r="W51" i="20" s="1"/>
  <c r="X27" i="20"/>
  <c r="X51" i="20" s="1"/>
  <c r="Y27" i="20"/>
  <c r="Y51" i="20" s="1"/>
  <c r="Q27" i="20"/>
  <c r="Q51" i="20" s="1"/>
  <c r="C38" i="20"/>
  <c r="C72" i="20" s="1"/>
  <c r="E38" i="20"/>
  <c r="E72" i="20" s="1"/>
  <c r="D38" i="20"/>
  <c r="D72" i="20" s="1"/>
  <c r="F38" i="20"/>
  <c r="F72" i="20" s="1"/>
  <c r="G38" i="20"/>
  <c r="G72" i="20" s="1"/>
  <c r="H38" i="20"/>
  <c r="H72" i="20" s="1"/>
  <c r="I38" i="20"/>
  <c r="I72" i="20" s="1"/>
  <c r="J38" i="20"/>
  <c r="J72" i="20" s="1"/>
  <c r="K38" i="20"/>
  <c r="K72" i="20" s="1"/>
  <c r="C39" i="20"/>
  <c r="C73" i="20" s="1"/>
  <c r="E39" i="20"/>
  <c r="E73" i="20" s="1"/>
  <c r="D39" i="20"/>
  <c r="D73" i="20" s="1"/>
  <c r="F39" i="20"/>
  <c r="F73" i="20" s="1"/>
  <c r="G39" i="20"/>
  <c r="G73" i="20" s="1"/>
  <c r="H39" i="20"/>
  <c r="H73" i="20" s="1"/>
  <c r="I39" i="20"/>
  <c r="I73" i="20" s="1"/>
  <c r="J39" i="20"/>
  <c r="J73" i="20" s="1"/>
  <c r="K39" i="20"/>
  <c r="K73" i="20" s="1"/>
  <c r="C40" i="20"/>
  <c r="C74" i="20" s="1"/>
  <c r="E40" i="20"/>
  <c r="E74" i="20" s="1"/>
  <c r="D40" i="20"/>
  <c r="D74" i="20" s="1"/>
  <c r="F40" i="20"/>
  <c r="F74" i="20" s="1"/>
  <c r="G40" i="20"/>
  <c r="G74" i="20" s="1"/>
  <c r="H40" i="20"/>
  <c r="H74" i="20" s="1"/>
  <c r="I40" i="20"/>
  <c r="I74" i="20" s="1"/>
  <c r="J40" i="20"/>
  <c r="J74" i="20" s="1"/>
  <c r="K40" i="20"/>
  <c r="K74" i="20" s="1"/>
  <c r="C41" i="20"/>
  <c r="C75" i="20" s="1"/>
  <c r="E41" i="20"/>
  <c r="E75" i="20" s="1"/>
  <c r="D41" i="20"/>
  <c r="D75" i="20" s="1"/>
  <c r="F41" i="20"/>
  <c r="F75" i="20" s="1"/>
  <c r="G41" i="20"/>
  <c r="G75" i="20" s="1"/>
  <c r="H41" i="20"/>
  <c r="H75" i="20" s="1"/>
  <c r="I41" i="20"/>
  <c r="I75" i="20" s="1"/>
  <c r="J41" i="20"/>
  <c r="J75" i="20" s="1"/>
  <c r="K41" i="20"/>
  <c r="K75" i="20" s="1"/>
  <c r="C42" i="20"/>
  <c r="C76" i="20" s="1"/>
  <c r="E42" i="20"/>
  <c r="E76" i="20" s="1"/>
  <c r="D42" i="20"/>
  <c r="D76" i="20" s="1"/>
  <c r="F42" i="20"/>
  <c r="F76" i="20" s="1"/>
  <c r="G42" i="20"/>
  <c r="G76" i="20" s="1"/>
  <c r="H42" i="20"/>
  <c r="H76" i="20" s="1"/>
  <c r="I42" i="20"/>
  <c r="I76" i="20" s="1"/>
  <c r="J42" i="20"/>
  <c r="J76" i="20" s="1"/>
  <c r="K42" i="20"/>
  <c r="K76" i="20" s="1"/>
  <c r="C43" i="20"/>
  <c r="C77" i="20" s="1"/>
  <c r="E43" i="20"/>
  <c r="E77" i="20" s="1"/>
  <c r="D43" i="20"/>
  <c r="D77" i="20" s="1"/>
  <c r="F43" i="20"/>
  <c r="F77" i="20" s="1"/>
  <c r="G43" i="20"/>
  <c r="G77" i="20" s="1"/>
  <c r="H43" i="20"/>
  <c r="H77" i="20" s="1"/>
  <c r="I43" i="20"/>
  <c r="I77" i="20" s="1"/>
  <c r="J43" i="20"/>
  <c r="J77" i="20" s="1"/>
  <c r="K43" i="20"/>
  <c r="K77" i="20" s="1"/>
  <c r="C44" i="20"/>
  <c r="C78" i="20" s="1"/>
  <c r="E44" i="20"/>
  <c r="E78" i="20" s="1"/>
  <c r="D44" i="20"/>
  <c r="D78" i="20" s="1"/>
  <c r="F44" i="20"/>
  <c r="F78" i="20" s="1"/>
  <c r="G44" i="20"/>
  <c r="G78" i="20" s="1"/>
  <c r="H44" i="20"/>
  <c r="H78" i="20" s="1"/>
  <c r="I44" i="20"/>
  <c r="I78" i="20" s="1"/>
  <c r="J44" i="20"/>
  <c r="J78" i="20" s="1"/>
  <c r="K44" i="20"/>
  <c r="K78" i="20" s="1"/>
  <c r="C45" i="20"/>
  <c r="C79" i="20" s="1"/>
  <c r="E45" i="20"/>
  <c r="E79" i="20" s="1"/>
  <c r="D45" i="20"/>
  <c r="D79" i="20" s="1"/>
  <c r="F45" i="20"/>
  <c r="F79" i="20" s="1"/>
  <c r="G45" i="20"/>
  <c r="G79" i="20" s="1"/>
  <c r="H45" i="20"/>
  <c r="H79" i="20" s="1"/>
  <c r="I45" i="20"/>
  <c r="I79" i="20" s="1"/>
  <c r="J45" i="20"/>
  <c r="J79" i="20" s="1"/>
  <c r="K45" i="20"/>
  <c r="K79" i="20" s="1"/>
  <c r="C46" i="20"/>
  <c r="C80" i="20" s="1"/>
  <c r="E46" i="20"/>
  <c r="E80" i="20" s="1"/>
  <c r="D46" i="20"/>
  <c r="D80" i="20" s="1"/>
  <c r="F46" i="20"/>
  <c r="F80" i="20" s="1"/>
  <c r="G46" i="20"/>
  <c r="G80" i="20" s="1"/>
  <c r="H46" i="20"/>
  <c r="H80" i="20" s="1"/>
  <c r="I46" i="20"/>
  <c r="I80" i="20" s="1"/>
  <c r="J46" i="20"/>
  <c r="J80" i="20" s="1"/>
  <c r="K46" i="20"/>
  <c r="K80" i="20" s="1"/>
  <c r="C47" i="20"/>
  <c r="C81" i="20" s="1"/>
  <c r="E47" i="20"/>
  <c r="E81" i="20" s="1"/>
  <c r="D47" i="20"/>
  <c r="D81" i="20" s="1"/>
  <c r="F47" i="20"/>
  <c r="F81" i="20" s="1"/>
  <c r="G47" i="20"/>
  <c r="G81" i="20" s="1"/>
  <c r="H47" i="20"/>
  <c r="H81" i="20" s="1"/>
  <c r="I47" i="20"/>
  <c r="I81" i="20" s="1"/>
  <c r="J47" i="20"/>
  <c r="J81" i="20" s="1"/>
  <c r="K47" i="20"/>
  <c r="K81" i="20" s="1"/>
  <c r="C48" i="20"/>
  <c r="C82" i="20" s="1"/>
  <c r="E48" i="20"/>
  <c r="E82" i="20" s="1"/>
  <c r="D48" i="20"/>
  <c r="D82" i="20" s="1"/>
  <c r="F48" i="20"/>
  <c r="F82" i="20" s="1"/>
  <c r="G48" i="20"/>
  <c r="G82" i="20" s="1"/>
  <c r="H48" i="20"/>
  <c r="H82" i="20" s="1"/>
  <c r="I48" i="20"/>
  <c r="I82" i="20" s="1"/>
  <c r="J48" i="20"/>
  <c r="J82" i="20" s="1"/>
  <c r="K48" i="20"/>
  <c r="K82" i="20" s="1"/>
  <c r="C49" i="20"/>
  <c r="C83" i="20" s="1"/>
  <c r="E49" i="20"/>
  <c r="E83" i="20" s="1"/>
  <c r="D49" i="20"/>
  <c r="D83" i="20" s="1"/>
  <c r="F49" i="20"/>
  <c r="F83" i="20" s="1"/>
  <c r="G49" i="20"/>
  <c r="G83" i="20" s="1"/>
  <c r="H49" i="20"/>
  <c r="H83" i="20" s="1"/>
  <c r="I49" i="20"/>
  <c r="I83" i="20" s="1"/>
  <c r="J49" i="20"/>
  <c r="J83" i="20" s="1"/>
  <c r="K49" i="20"/>
  <c r="K83" i="20" s="1"/>
  <c r="C50" i="20"/>
  <c r="C84" i="20" s="1"/>
  <c r="E50" i="20"/>
  <c r="E84" i="20" s="1"/>
  <c r="D50" i="20"/>
  <c r="D84" i="20" s="1"/>
  <c r="F50" i="20"/>
  <c r="F84" i="20" s="1"/>
  <c r="G50" i="20"/>
  <c r="G84" i="20" s="1"/>
  <c r="H50" i="20"/>
  <c r="H84" i="20" s="1"/>
  <c r="I50" i="20"/>
  <c r="I84" i="20" s="1"/>
  <c r="J50" i="20"/>
  <c r="J84" i="20" s="1"/>
  <c r="K50" i="20"/>
  <c r="K84" i="20" s="1"/>
  <c r="C51" i="20"/>
  <c r="C85" i="20" s="1"/>
  <c r="E51" i="20"/>
  <c r="E85" i="20" s="1"/>
  <c r="D51" i="20"/>
  <c r="D85" i="20" s="1"/>
  <c r="F51" i="20"/>
  <c r="F85" i="20" s="1"/>
  <c r="G51" i="20"/>
  <c r="G85" i="20" s="1"/>
  <c r="H51" i="20"/>
  <c r="H85" i="20" s="1"/>
  <c r="I51" i="20"/>
  <c r="I85" i="20" s="1"/>
  <c r="J51" i="20"/>
  <c r="J85" i="20" s="1"/>
  <c r="K51" i="20"/>
  <c r="K85" i="20" s="1"/>
  <c r="C52" i="20"/>
  <c r="C86" i="20" s="1"/>
  <c r="E52" i="20"/>
  <c r="E86" i="20" s="1"/>
  <c r="D52" i="20"/>
  <c r="D86" i="20" s="1"/>
  <c r="F52" i="20"/>
  <c r="F86" i="20" s="1"/>
  <c r="G52" i="20"/>
  <c r="G86" i="20" s="1"/>
  <c r="H52" i="20"/>
  <c r="H86" i="20" s="1"/>
  <c r="I52" i="20"/>
  <c r="I86" i="20" s="1"/>
  <c r="J52" i="20"/>
  <c r="J86" i="20" s="1"/>
  <c r="K52" i="20"/>
  <c r="K86" i="20" s="1"/>
  <c r="C53" i="20"/>
  <c r="C87" i="20" s="1"/>
  <c r="E53" i="20"/>
  <c r="E87" i="20" s="1"/>
  <c r="D53" i="20"/>
  <c r="D87" i="20" s="1"/>
  <c r="F53" i="20"/>
  <c r="F87" i="20" s="1"/>
  <c r="G53" i="20"/>
  <c r="G87" i="20" s="1"/>
  <c r="H53" i="20"/>
  <c r="H87" i="20" s="1"/>
  <c r="I53" i="20"/>
  <c r="I87" i="20" s="1"/>
  <c r="J53" i="20"/>
  <c r="J87" i="20" s="1"/>
  <c r="K53" i="20"/>
  <c r="K87" i="20" s="1"/>
  <c r="C54" i="20"/>
  <c r="C88" i="20" s="1"/>
  <c r="E54" i="20"/>
  <c r="E88" i="20" s="1"/>
  <c r="D54" i="20"/>
  <c r="D88" i="20" s="1"/>
  <c r="F54" i="20"/>
  <c r="F88" i="20" s="1"/>
  <c r="G54" i="20"/>
  <c r="G88" i="20" s="1"/>
  <c r="H54" i="20"/>
  <c r="H88" i="20" s="1"/>
  <c r="I54" i="20"/>
  <c r="I88" i="20" s="1"/>
  <c r="J54" i="20"/>
  <c r="J88" i="20" s="1"/>
  <c r="K54" i="20"/>
  <c r="K88" i="20" s="1"/>
  <c r="C55" i="20"/>
  <c r="C89" i="20" s="1"/>
  <c r="E55" i="20"/>
  <c r="E89" i="20" s="1"/>
  <c r="D55" i="20"/>
  <c r="D89" i="20" s="1"/>
  <c r="F55" i="20"/>
  <c r="F89" i="20" s="1"/>
  <c r="G55" i="20"/>
  <c r="G89" i="20" s="1"/>
  <c r="H55" i="20"/>
  <c r="H89" i="20" s="1"/>
  <c r="I55" i="20"/>
  <c r="I89" i="20" s="1"/>
  <c r="J55" i="20"/>
  <c r="J89" i="20" s="1"/>
  <c r="K55" i="20"/>
  <c r="K89" i="20" s="1"/>
  <c r="C56" i="20"/>
  <c r="C90" i="20" s="1"/>
  <c r="E56" i="20"/>
  <c r="E90" i="20" s="1"/>
  <c r="D56" i="20"/>
  <c r="D90" i="20" s="1"/>
  <c r="F56" i="20"/>
  <c r="F90" i="20" s="1"/>
  <c r="G56" i="20"/>
  <c r="G90" i="20" s="1"/>
  <c r="H56" i="20"/>
  <c r="H90" i="20" s="1"/>
  <c r="I56" i="20"/>
  <c r="I90" i="20" s="1"/>
  <c r="J56" i="20"/>
  <c r="J90" i="20" s="1"/>
  <c r="K56" i="20"/>
  <c r="K90" i="20" s="1"/>
  <c r="C57" i="20"/>
  <c r="C91" i="20" s="1"/>
  <c r="E57" i="20"/>
  <c r="E91" i="20" s="1"/>
  <c r="D57" i="20"/>
  <c r="D91" i="20" s="1"/>
  <c r="F57" i="20"/>
  <c r="F91" i="20" s="1"/>
  <c r="G57" i="20"/>
  <c r="G91" i="20" s="1"/>
  <c r="H57" i="20"/>
  <c r="H91" i="20" s="1"/>
  <c r="I57" i="20"/>
  <c r="I91" i="20" s="1"/>
  <c r="J57" i="20"/>
  <c r="J91" i="20" s="1"/>
  <c r="K57" i="20"/>
  <c r="K91" i="20" s="1"/>
  <c r="C58" i="20"/>
  <c r="C92" i="20" s="1"/>
  <c r="E58" i="20"/>
  <c r="E92" i="20" s="1"/>
  <c r="D58" i="20"/>
  <c r="D92" i="20" s="1"/>
  <c r="F58" i="20"/>
  <c r="F92" i="20" s="1"/>
  <c r="G58" i="20"/>
  <c r="G92" i="20" s="1"/>
  <c r="H58" i="20"/>
  <c r="H92" i="20" s="1"/>
  <c r="I58" i="20"/>
  <c r="I92" i="20" s="1"/>
  <c r="J58" i="20"/>
  <c r="J92" i="20" s="1"/>
  <c r="K58" i="20"/>
  <c r="K92" i="20" s="1"/>
  <c r="C59" i="20"/>
  <c r="C93" i="20" s="1"/>
  <c r="E59" i="20"/>
  <c r="E93" i="20" s="1"/>
  <c r="D59" i="20"/>
  <c r="D93" i="20" s="1"/>
  <c r="F59" i="20"/>
  <c r="F93" i="20" s="1"/>
  <c r="G59" i="20"/>
  <c r="G93" i="20" s="1"/>
  <c r="H59" i="20"/>
  <c r="H93" i="20" s="1"/>
  <c r="I59" i="20"/>
  <c r="I93" i="20" s="1"/>
  <c r="J59" i="20"/>
  <c r="J93" i="20" s="1"/>
  <c r="K59" i="20"/>
  <c r="K93" i="20" s="1"/>
  <c r="C60" i="20"/>
  <c r="C94" i="20" s="1"/>
  <c r="E60" i="20"/>
  <c r="E94" i="20" s="1"/>
  <c r="D60" i="20"/>
  <c r="D94" i="20" s="1"/>
  <c r="F60" i="20"/>
  <c r="F94" i="20" s="1"/>
  <c r="G60" i="20"/>
  <c r="G94" i="20" s="1"/>
  <c r="H60" i="20"/>
  <c r="H94" i="20" s="1"/>
  <c r="I60" i="20"/>
  <c r="I94" i="20" s="1"/>
  <c r="J60" i="20"/>
  <c r="J94" i="20" s="1"/>
  <c r="K60" i="20"/>
  <c r="K94" i="20" s="1"/>
  <c r="C61" i="20"/>
  <c r="C95" i="20" s="1"/>
  <c r="E61" i="20"/>
  <c r="E95" i="20" s="1"/>
  <c r="D61" i="20"/>
  <c r="D95" i="20" s="1"/>
  <c r="F61" i="20"/>
  <c r="F95" i="20" s="1"/>
  <c r="G61" i="20"/>
  <c r="G95" i="20" s="1"/>
  <c r="H61" i="20"/>
  <c r="H95" i="20" s="1"/>
  <c r="I61" i="20"/>
  <c r="I95" i="20" s="1"/>
  <c r="J61" i="20"/>
  <c r="J95" i="20" s="1"/>
  <c r="K61" i="20"/>
  <c r="K95" i="20" s="1"/>
  <c r="C62" i="20"/>
  <c r="C96" i="20" s="1"/>
  <c r="E62" i="20"/>
  <c r="E96" i="20" s="1"/>
  <c r="D62" i="20"/>
  <c r="D96" i="20" s="1"/>
  <c r="F62" i="20"/>
  <c r="F96" i="20" s="1"/>
  <c r="G62" i="20"/>
  <c r="G96" i="20" s="1"/>
  <c r="H62" i="20"/>
  <c r="H96" i="20" s="1"/>
  <c r="I62" i="20"/>
  <c r="I96" i="20" s="1"/>
  <c r="J62" i="20"/>
  <c r="J96" i="20" s="1"/>
  <c r="K62" i="20"/>
  <c r="K96" i="20" s="1"/>
  <c r="C63" i="20"/>
  <c r="C97" i="20" s="1"/>
  <c r="E63" i="20"/>
  <c r="E97" i="20" s="1"/>
  <c r="D63" i="20"/>
  <c r="D97" i="20" s="1"/>
  <c r="F63" i="20"/>
  <c r="F97" i="20" s="1"/>
  <c r="G63" i="20"/>
  <c r="G97" i="20" s="1"/>
  <c r="H63" i="20"/>
  <c r="H97" i="20" s="1"/>
  <c r="I63" i="20"/>
  <c r="I97" i="20" s="1"/>
  <c r="J63" i="20"/>
  <c r="J97" i="20" s="1"/>
  <c r="K63" i="20"/>
  <c r="K97" i="20" s="1"/>
  <c r="C64" i="20"/>
  <c r="C98" i="20" s="1"/>
  <c r="E64" i="20"/>
  <c r="E98" i="20" s="1"/>
  <c r="D64" i="20"/>
  <c r="D98" i="20" s="1"/>
  <c r="F64" i="20"/>
  <c r="F98" i="20" s="1"/>
  <c r="G64" i="20"/>
  <c r="G98" i="20" s="1"/>
  <c r="H64" i="20"/>
  <c r="H98" i="20" s="1"/>
  <c r="I64" i="20"/>
  <c r="I98" i="20" s="1"/>
  <c r="J64" i="20"/>
  <c r="J98" i="20" s="1"/>
  <c r="K64" i="20"/>
  <c r="K98" i="20" s="1"/>
  <c r="C65" i="20"/>
  <c r="C99" i="20" s="1"/>
  <c r="E65" i="20"/>
  <c r="E99" i="20" s="1"/>
  <c r="D65" i="20"/>
  <c r="D99" i="20" s="1"/>
  <c r="F65" i="20"/>
  <c r="F99" i="20" s="1"/>
  <c r="G65" i="20"/>
  <c r="G99" i="20" s="1"/>
  <c r="H65" i="20"/>
  <c r="H99" i="20" s="1"/>
  <c r="I65" i="20"/>
  <c r="I99" i="20" s="1"/>
  <c r="J65" i="20"/>
  <c r="J99" i="20" s="1"/>
  <c r="K65" i="20"/>
  <c r="K99" i="20" s="1"/>
  <c r="C66" i="20"/>
  <c r="C100" i="20" s="1"/>
  <c r="E66" i="20"/>
  <c r="E100" i="20" s="1"/>
  <c r="D66" i="20"/>
  <c r="D100" i="20" s="1"/>
  <c r="F66" i="20"/>
  <c r="F100" i="20" s="1"/>
  <c r="G66" i="20"/>
  <c r="G100" i="20" s="1"/>
  <c r="H66" i="20"/>
  <c r="H100" i="20" s="1"/>
  <c r="I66" i="20"/>
  <c r="I100" i="20" s="1"/>
  <c r="J66" i="20"/>
  <c r="J100" i="20" s="1"/>
  <c r="K66" i="20"/>
  <c r="K100" i="20" s="1"/>
  <c r="C67" i="20"/>
  <c r="C101" i="20" s="1"/>
  <c r="E67" i="20"/>
  <c r="E101" i="20" s="1"/>
  <c r="D67" i="20"/>
  <c r="D101" i="20" s="1"/>
  <c r="F67" i="20"/>
  <c r="F101" i="20" s="1"/>
  <c r="G67" i="20"/>
  <c r="G101" i="20" s="1"/>
  <c r="H67" i="20"/>
  <c r="H101" i="20" s="1"/>
  <c r="I67" i="20"/>
  <c r="I101" i="20" s="1"/>
  <c r="J67" i="20"/>
  <c r="J101" i="20" s="1"/>
  <c r="K67" i="20"/>
  <c r="K101" i="20" s="1"/>
  <c r="E37" i="20"/>
  <c r="E71" i="20" s="1"/>
  <c r="D37" i="20"/>
  <c r="D71" i="20" s="1"/>
  <c r="F37" i="20"/>
  <c r="F71" i="20" s="1"/>
  <c r="G37" i="20"/>
  <c r="G71" i="20" s="1"/>
  <c r="H37" i="20"/>
  <c r="H71" i="20" s="1"/>
  <c r="I37" i="20"/>
  <c r="I71" i="20" s="1"/>
  <c r="J37" i="20"/>
  <c r="J71" i="20" s="1"/>
  <c r="K37" i="20"/>
  <c r="K71" i="20" s="1"/>
  <c r="C37" i="20"/>
  <c r="C71" i="20" s="1"/>
  <c r="BB18" i="20"/>
  <c r="BB17" i="20"/>
  <c r="BB16" i="20"/>
  <c r="BB15" i="20"/>
  <c r="BB14" i="20"/>
  <c r="BB13" i="20"/>
  <c r="BB12" i="20"/>
  <c r="BB11" i="20"/>
  <c r="BB10" i="20"/>
  <c r="BB9" i="20"/>
  <c r="BB8" i="20"/>
  <c r="BB7" i="20"/>
  <c r="BB6" i="20"/>
  <c r="BB5" i="20"/>
  <c r="BB4" i="20"/>
  <c r="BB3" i="20"/>
  <c r="AN17" i="20"/>
  <c r="AN16" i="20"/>
  <c r="AN15" i="20"/>
  <c r="AN14" i="20"/>
  <c r="AN13" i="20"/>
  <c r="AN12" i="20"/>
  <c r="AN11" i="20"/>
  <c r="AN10" i="20"/>
  <c r="AN9" i="20"/>
  <c r="AN8" i="20"/>
  <c r="AN7" i="20"/>
  <c r="AN6" i="20"/>
  <c r="AN5" i="20"/>
  <c r="AN4" i="20"/>
  <c r="AN3" i="20"/>
  <c r="Z23" i="20"/>
  <c r="Z22" i="20"/>
  <c r="Z21" i="20"/>
  <c r="Z20" i="20"/>
  <c r="Z19" i="20"/>
  <c r="Z18" i="20"/>
  <c r="Z17" i="20"/>
  <c r="Z16" i="20"/>
  <c r="Z15" i="20"/>
  <c r="Z14" i="20"/>
  <c r="Z13" i="20"/>
  <c r="Z12" i="20"/>
  <c r="L32" i="20"/>
  <c r="L28" i="20"/>
  <c r="L27" i="20"/>
  <c r="L26" i="20"/>
  <c r="L25" i="20"/>
  <c r="L24" i="20"/>
  <c r="L23" i="20"/>
  <c r="L22" i="20"/>
  <c r="L21" i="20"/>
  <c r="L20" i="20"/>
  <c r="L19" i="20"/>
  <c r="L18" i="20"/>
  <c r="L17" i="20"/>
  <c r="L16" i="20"/>
  <c r="L15" i="20"/>
  <c r="L14" i="20"/>
  <c r="L13" i="20"/>
  <c r="L12" i="20"/>
  <c r="L11" i="20"/>
  <c r="L10" i="20"/>
  <c r="L9" i="20"/>
  <c r="L8" i="20"/>
  <c r="L7" i="20"/>
  <c r="L6" i="20"/>
  <c r="L5" i="20"/>
  <c r="L4" i="20"/>
  <c r="L3" i="20"/>
  <c r="T25" i="18"/>
  <c r="T46" i="18" s="1"/>
  <c r="V25" i="18"/>
  <c r="V46" i="18" s="1"/>
  <c r="U25" i="18"/>
  <c r="U46" i="18" s="1"/>
  <c r="W25" i="18"/>
  <c r="W46" i="18" s="1"/>
  <c r="X25" i="18"/>
  <c r="X46" i="18" s="1"/>
  <c r="Y25" i="18"/>
  <c r="Y46" i="18" s="1"/>
  <c r="Z25" i="18"/>
  <c r="Z46" i="18" s="1"/>
  <c r="AA25" i="18"/>
  <c r="AA46" i="18" s="1"/>
  <c r="AB25" i="18"/>
  <c r="AB46" i="18" s="1"/>
  <c r="T26" i="18"/>
  <c r="T47" i="18" s="1"/>
  <c r="V26" i="18"/>
  <c r="V47" i="18" s="1"/>
  <c r="U26" i="18"/>
  <c r="U47" i="18" s="1"/>
  <c r="W26" i="18"/>
  <c r="W47" i="18" s="1"/>
  <c r="X26" i="18"/>
  <c r="X47" i="18" s="1"/>
  <c r="Y26" i="18"/>
  <c r="Y47" i="18" s="1"/>
  <c r="Z26" i="18"/>
  <c r="Z47" i="18" s="1"/>
  <c r="AA26" i="18"/>
  <c r="AA47" i="18" s="1"/>
  <c r="AB26" i="18"/>
  <c r="AB47" i="18" s="1"/>
  <c r="T27" i="18"/>
  <c r="T48" i="18" s="1"/>
  <c r="V27" i="18"/>
  <c r="V48" i="18" s="1"/>
  <c r="U27" i="18"/>
  <c r="U48" i="18" s="1"/>
  <c r="W27" i="18"/>
  <c r="W48" i="18" s="1"/>
  <c r="X27" i="18"/>
  <c r="X48" i="18" s="1"/>
  <c r="Y27" i="18"/>
  <c r="Y48" i="18" s="1"/>
  <c r="Z27" i="18"/>
  <c r="Z48" i="18" s="1"/>
  <c r="AA27" i="18"/>
  <c r="AA48" i="18" s="1"/>
  <c r="AB27" i="18"/>
  <c r="AB48" i="18" s="1"/>
  <c r="T28" i="18"/>
  <c r="T49" i="18" s="1"/>
  <c r="V28" i="18"/>
  <c r="V49" i="18" s="1"/>
  <c r="U28" i="18"/>
  <c r="U49" i="18" s="1"/>
  <c r="W28" i="18"/>
  <c r="W49" i="18" s="1"/>
  <c r="X28" i="18"/>
  <c r="X49" i="18" s="1"/>
  <c r="Y28" i="18"/>
  <c r="Y49" i="18" s="1"/>
  <c r="Z28" i="18"/>
  <c r="Z49" i="18" s="1"/>
  <c r="AA28" i="18"/>
  <c r="AA49" i="18" s="1"/>
  <c r="AB28" i="18"/>
  <c r="AB49" i="18" s="1"/>
  <c r="T29" i="18"/>
  <c r="T50" i="18" s="1"/>
  <c r="V29" i="18"/>
  <c r="V50" i="18" s="1"/>
  <c r="U29" i="18"/>
  <c r="U50" i="18" s="1"/>
  <c r="W29" i="18"/>
  <c r="W50" i="18" s="1"/>
  <c r="X29" i="18"/>
  <c r="X50" i="18" s="1"/>
  <c r="Y29" i="18"/>
  <c r="Y50" i="18" s="1"/>
  <c r="Z29" i="18"/>
  <c r="Z50" i="18" s="1"/>
  <c r="AA29" i="18"/>
  <c r="AA50" i="18" s="1"/>
  <c r="AB29" i="18"/>
  <c r="AB50" i="18" s="1"/>
  <c r="T30" i="18"/>
  <c r="T51" i="18" s="1"/>
  <c r="V30" i="18"/>
  <c r="V51" i="18" s="1"/>
  <c r="U30" i="18"/>
  <c r="U51" i="18" s="1"/>
  <c r="W30" i="18"/>
  <c r="W51" i="18" s="1"/>
  <c r="X30" i="18"/>
  <c r="X51" i="18" s="1"/>
  <c r="Y30" i="18"/>
  <c r="Y51" i="18" s="1"/>
  <c r="Z30" i="18"/>
  <c r="Z51" i="18" s="1"/>
  <c r="AA30" i="18"/>
  <c r="AA51" i="18" s="1"/>
  <c r="AB30" i="18"/>
  <c r="AB51" i="18" s="1"/>
  <c r="T31" i="18"/>
  <c r="T52" i="18" s="1"/>
  <c r="V31" i="18"/>
  <c r="V52" i="18" s="1"/>
  <c r="U31" i="18"/>
  <c r="U52" i="18" s="1"/>
  <c r="W31" i="18"/>
  <c r="W52" i="18" s="1"/>
  <c r="X31" i="18"/>
  <c r="X52" i="18" s="1"/>
  <c r="Y31" i="18"/>
  <c r="Y52" i="18" s="1"/>
  <c r="Z31" i="18"/>
  <c r="Z52" i="18" s="1"/>
  <c r="AA31" i="18"/>
  <c r="AA52" i="18" s="1"/>
  <c r="AB31" i="18"/>
  <c r="AB52" i="18" s="1"/>
  <c r="T32" i="18"/>
  <c r="T53" i="18" s="1"/>
  <c r="V32" i="18"/>
  <c r="V53" i="18" s="1"/>
  <c r="U32" i="18"/>
  <c r="U53" i="18" s="1"/>
  <c r="W32" i="18"/>
  <c r="W53" i="18" s="1"/>
  <c r="X32" i="18"/>
  <c r="X53" i="18" s="1"/>
  <c r="Y32" i="18"/>
  <c r="Y53" i="18" s="1"/>
  <c r="Z32" i="18"/>
  <c r="Z53" i="18" s="1"/>
  <c r="AA32" i="18"/>
  <c r="AA53" i="18" s="1"/>
  <c r="AB32" i="18"/>
  <c r="AB53" i="18" s="1"/>
  <c r="T33" i="18"/>
  <c r="T54" i="18" s="1"/>
  <c r="V33" i="18"/>
  <c r="V54" i="18" s="1"/>
  <c r="U33" i="18"/>
  <c r="U54" i="18" s="1"/>
  <c r="W33" i="18"/>
  <c r="W54" i="18" s="1"/>
  <c r="X33" i="18"/>
  <c r="X54" i="18" s="1"/>
  <c r="Y33" i="18"/>
  <c r="Y54" i="18" s="1"/>
  <c r="Z33" i="18"/>
  <c r="Z54" i="18" s="1"/>
  <c r="AA33" i="18"/>
  <c r="AA54" i="18" s="1"/>
  <c r="AB33" i="18"/>
  <c r="AB54" i="18" s="1"/>
  <c r="T34" i="18"/>
  <c r="T55" i="18" s="1"/>
  <c r="V34" i="18"/>
  <c r="V55" i="18" s="1"/>
  <c r="U34" i="18"/>
  <c r="U55" i="18" s="1"/>
  <c r="W34" i="18"/>
  <c r="W55" i="18" s="1"/>
  <c r="X34" i="18"/>
  <c r="X55" i="18" s="1"/>
  <c r="Y34" i="18"/>
  <c r="Y55" i="18" s="1"/>
  <c r="Z34" i="18"/>
  <c r="Z55" i="18" s="1"/>
  <c r="AA34" i="18"/>
  <c r="AA55" i="18" s="1"/>
  <c r="AB34" i="18"/>
  <c r="AB55" i="18" s="1"/>
  <c r="T35" i="18"/>
  <c r="T56" i="18" s="1"/>
  <c r="V35" i="18"/>
  <c r="V56" i="18" s="1"/>
  <c r="U35" i="18"/>
  <c r="U56" i="18" s="1"/>
  <c r="W35" i="18"/>
  <c r="W56" i="18" s="1"/>
  <c r="X35" i="18"/>
  <c r="X56" i="18" s="1"/>
  <c r="Y35" i="18"/>
  <c r="Y56" i="18" s="1"/>
  <c r="Z35" i="18"/>
  <c r="Z56" i="18" s="1"/>
  <c r="AA35" i="18"/>
  <c r="AA56" i="18" s="1"/>
  <c r="AB35" i="18"/>
  <c r="AB56" i="18" s="1"/>
  <c r="T36" i="18"/>
  <c r="T57" i="18" s="1"/>
  <c r="V36" i="18"/>
  <c r="V57" i="18" s="1"/>
  <c r="U36" i="18"/>
  <c r="U57" i="18" s="1"/>
  <c r="W36" i="18"/>
  <c r="W57" i="18" s="1"/>
  <c r="X36" i="18"/>
  <c r="X57" i="18" s="1"/>
  <c r="Y36" i="18"/>
  <c r="Y57" i="18" s="1"/>
  <c r="Z36" i="18"/>
  <c r="Z57" i="18" s="1"/>
  <c r="AA36" i="18"/>
  <c r="AA57" i="18" s="1"/>
  <c r="AB36" i="18"/>
  <c r="AB57" i="18" s="1"/>
  <c r="T37" i="18"/>
  <c r="T58" i="18" s="1"/>
  <c r="V37" i="18"/>
  <c r="V58" i="18" s="1"/>
  <c r="U37" i="18"/>
  <c r="U58" i="18" s="1"/>
  <c r="W37" i="18"/>
  <c r="W58" i="18" s="1"/>
  <c r="X37" i="18"/>
  <c r="X58" i="18" s="1"/>
  <c r="Y37" i="18"/>
  <c r="Y58" i="18" s="1"/>
  <c r="Z37" i="18"/>
  <c r="Z58" i="18" s="1"/>
  <c r="AA37" i="18"/>
  <c r="AA58" i="18" s="1"/>
  <c r="AB37" i="18"/>
  <c r="AB58" i="18" s="1"/>
  <c r="T38" i="18"/>
  <c r="T59" i="18" s="1"/>
  <c r="V38" i="18"/>
  <c r="V59" i="18" s="1"/>
  <c r="U38" i="18"/>
  <c r="U59" i="18" s="1"/>
  <c r="W38" i="18"/>
  <c r="W59" i="18" s="1"/>
  <c r="X38" i="18"/>
  <c r="X59" i="18" s="1"/>
  <c r="Y38" i="18"/>
  <c r="Y59" i="18" s="1"/>
  <c r="Z38" i="18"/>
  <c r="Z59" i="18" s="1"/>
  <c r="AA38" i="18"/>
  <c r="AA59" i="18" s="1"/>
  <c r="AB38" i="18"/>
  <c r="AB59" i="18" s="1"/>
  <c r="T39" i="18"/>
  <c r="T60" i="18" s="1"/>
  <c r="V39" i="18"/>
  <c r="V60" i="18" s="1"/>
  <c r="U39" i="18"/>
  <c r="U60" i="18" s="1"/>
  <c r="W39" i="18"/>
  <c r="W60" i="18" s="1"/>
  <c r="X39" i="18"/>
  <c r="X60" i="18" s="1"/>
  <c r="Y39" i="18"/>
  <c r="Y60" i="18" s="1"/>
  <c r="Z39" i="18"/>
  <c r="Z60" i="18" s="1"/>
  <c r="AA39" i="18"/>
  <c r="AA60" i="18" s="1"/>
  <c r="AB39" i="18"/>
  <c r="AB60" i="18" s="1"/>
  <c r="T40" i="18"/>
  <c r="T61" i="18" s="1"/>
  <c r="V40" i="18"/>
  <c r="V61" i="18" s="1"/>
  <c r="U40" i="18"/>
  <c r="U61" i="18" s="1"/>
  <c r="W40" i="18"/>
  <c r="W61" i="18" s="1"/>
  <c r="X40" i="18"/>
  <c r="X61" i="18" s="1"/>
  <c r="Y40" i="18"/>
  <c r="Y61" i="18" s="1"/>
  <c r="Z40" i="18"/>
  <c r="Z61" i="18" s="1"/>
  <c r="AA40" i="18"/>
  <c r="AA61" i="18" s="1"/>
  <c r="AB40" i="18"/>
  <c r="AB61" i="18" s="1"/>
  <c r="T41" i="18"/>
  <c r="T62" i="18" s="1"/>
  <c r="V41" i="18"/>
  <c r="V62" i="18" s="1"/>
  <c r="U41" i="18"/>
  <c r="U62" i="18" s="1"/>
  <c r="W41" i="18"/>
  <c r="W62" i="18" s="1"/>
  <c r="X41" i="18"/>
  <c r="X62" i="18" s="1"/>
  <c r="Y41" i="18"/>
  <c r="Y62" i="18" s="1"/>
  <c r="Z41" i="18"/>
  <c r="Z62" i="18" s="1"/>
  <c r="AA41" i="18"/>
  <c r="AA62" i="18" s="1"/>
  <c r="AB41" i="18"/>
  <c r="AB62" i="18" s="1"/>
  <c r="V24" i="18"/>
  <c r="V45" i="18" s="1"/>
  <c r="U24" i="18"/>
  <c r="U45" i="18" s="1"/>
  <c r="W24" i="18"/>
  <c r="W45" i="18" s="1"/>
  <c r="X24" i="18"/>
  <c r="X45" i="18" s="1"/>
  <c r="Y24" i="18"/>
  <c r="Y45" i="18" s="1"/>
  <c r="Z24" i="18"/>
  <c r="Z45" i="18" s="1"/>
  <c r="AA24" i="18"/>
  <c r="AA45" i="18" s="1"/>
  <c r="AB24" i="18"/>
  <c r="AB45" i="18" s="1"/>
  <c r="T24" i="18"/>
  <c r="T45" i="18" s="1"/>
  <c r="C35" i="18"/>
  <c r="C67" i="18" s="1"/>
  <c r="C36" i="18"/>
  <c r="C68" i="18" s="1"/>
  <c r="E36" i="18"/>
  <c r="E68" i="18" s="1"/>
  <c r="D36" i="18"/>
  <c r="D68" i="18" s="1"/>
  <c r="G36" i="18"/>
  <c r="G68" i="18" s="1"/>
  <c r="H36" i="18"/>
  <c r="H68" i="18" s="1"/>
  <c r="I36" i="18"/>
  <c r="I68" i="18" s="1"/>
  <c r="J36" i="18"/>
  <c r="J68" i="18" s="1"/>
  <c r="K36" i="18"/>
  <c r="K68" i="18" s="1"/>
  <c r="L36" i="18"/>
  <c r="L68" i="18" s="1"/>
  <c r="F36" i="18"/>
  <c r="F68" i="18" s="1"/>
  <c r="M36" i="18"/>
  <c r="M68" i="18" s="1"/>
  <c r="N36" i="18"/>
  <c r="N68" i="18" s="1"/>
  <c r="C37" i="18"/>
  <c r="C69" i="18" s="1"/>
  <c r="E37" i="18"/>
  <c r="E69" i="18" s="1"/>
  <c r="D37" i="18"/>
  <c r="D69" i="18" s="1"/>
  <c r="G37" i="18"/>
  <c r="G69" i="18" s="1"/>
  <c r="H37" i="18"/>
  <c r="H69" i="18" s="1"/>
  <c r="I37" i="18"/>
  <c r="I69" i="18" s="1"/>
  <c r="J37" i="18"/>
  <c r="J69" i="18" s="1"/>
  <c r="K37" i="18"/>
  <c r="K69" i="18" s="1"/>
  <c r="L37" i="18"/>
  <c r="L69" i="18" s="1"/>
  <c r="F37" i="18"/>
  <c r="F69" i="18" s="1"/>
  <c r="M37" i="18"/>
  <c r="M69" i="18" s="1"/>
  <c r="N37" i="18"/>
  <c r="N69" i="18" s="1"/>
  <c r="C38" i="18"/>
  <c r="C70" i="18" s="1"/>
  <c r="E38" i="18"/>
  <c r="E70" i="18" s="1"/>
  <c r="D38" i="18"/>
  <c r="D70" i="18" s="1"/>
  <c r="G38" i="18"/>
  <c r="G70" i="18" s="1"/>
  <c r="H38" i="18"/>
  <c r="H70" i="18" s="1"/>
  <c r="I38" i="18"/>
  <c r="I70" i="18" s="1"/>
  <c r="J38" i="18"/>
  <c r="J70" i="18" s="1"/>
  <c r="K38" i="18"/>
  <c r="K70" i="18" s="1"/>
  <c r="L38" i="18"/>
  <c r="L70" i="18" s="1"/>
  <c r="F38" i="18"/>
  <c r="F70" i="18" s="1"/>
  <c r="M38" i="18"/>
  <c r="M70" i="18" s="1"/>
  <c r="N38" i="18"/>
  <c r="N70" i="18" s="1"/>
  <c r="C39" i="18"/>
  <c r="C71" i="18" s="1"/>
  <c r="E39" i="18"/>
  <c r="E71" i="18" s="1"/>
  <c r="D39" i="18"/>
  <c r="D71" i="18" s="1"/>
  <c r="G39" i="18"/>
  <c r="G71" i="18" s="1"/>
  <c r="H39" i="18"/>
  <c r="H71" i="18" s="1"/>
  <c r="I39" i="18"/>
  <c r="I71" i="18" s="1"/>
  <c r="J39" i="18"/>
  <c r="J71" i="18" s="1"/>
  <c r="K39" i="18"/>
  <c r="K71" i="18" s="1"/>
  <c r="L39" i="18"/>
  <c r="L71" i="18" s="1"/>
  <c r="F39" i="18"/>
  <c r="F71" i="18" s="1"/>
  <c r="M39" i="18"/>
  <c r="M71" i="18" s="1"/>
  <c r="N39" i="18"/>
  <c r="N71" i="18" s="1"/>
  <c r="C40" i="18"/>
  <c r="C72" i="18" s="1"/>
  <c r="E40" i="18"/>
  <c r="E72" i="18" s="1"/>
  <c r="D40" i="18"/>
  <c r="D72" i="18" s="1"/>
  <c r="G40" i="18"/>
  <c r="G72" i="18" s="1"/>
  <c r="H40" i="18"/>
  <c r="H72" i="18" s="1"/>
  <c r="I40" i="18"/>
  <c r="I72" i="18" s="1"/>
  <c r="J40" i="18"/>
  <c r="J72" i="18" s="1"/>
  <c r="K40" i="18"/>
  <c r="K72" i="18" s="1"/>
  <c r="L40" i="18"/>
  <c r="L72" i="18" s="1"/>
  <c r="F40" i="18"/>
  <c r="F72" i="18" s="1"/>
  <c r="M40" i="18"/>
  <c r="M72" i="18" s="1"/>
  <c r="N40" i="18"/>
  <c r="N72" i="18" s="1"/>
  <c r="C41" i="18"/>
  <c r="C73" i="18" s="1"/>
  <c r="E41" i="18"/>
  <c r="E73" i="18" s="1"/>
  <c r="D41" i="18"/>
  <c r="D73" i="18" s="1"/>
  <c r="G41" i="18"/>
  <c r="G73" i="18" s="1"/>
  <c r="H41" i="18"/>
  <c r="H73" i="18" s="1"/>
  <c r="I41" i="18"/>
  <c r="I73" i="18" s="1"/>
  <c r="J41" i="18"/>
  <c r="J73" i="18" s="1"/>
  <c r="K41" i="18"/>
  <c r="K73" i="18" s="1"/>
  <c r="L41" i="18"/>
  <c r="L73" i="18" s="1"/>
  <c r="F41" i="18"/>
  <c r="F73" i="18" s="1"/>
  <c r="M41" i="18"/>
  <c r="M73" i="18" s="1"/>
  <c r="N41" i="18"/>
  <c r="N73" i="18" s="1"/>
  <c r="C42" i="18"/>
  <c r="C74" i="18" s="1"/>
  <c r="E42" i="18"/>
  <c r="E74" i="18" s="1"/>
  <c r="D42" i="18"/>
  <c r="D74" i="18" s="1"/>
  <c r="G42" i="18"/>
  <c r="G74" i="18" s="1"/>
  <c r="H42" i="18"/>
  <c r="H74" i="18" s="1"/>
  <c r="I42" i="18"/>
  <c r="I74" i="18" s="1"/>
  <c r="J42" i="18"/>
  <c r="J74" i="18" s="1"/>
  <c r="K42" i="18"/>
  <c r="K74" i="18" s="1"/>
  <c r="L42" i="18"/>
  <c r="L74" i="18" s="1"/>
  <c r="F42" i="18"/>
  <c r="F74" i="18" s="1"/>
  <c r="M42" i="18"/>
  <c r="M74" i="18" s="1"/>
  <c r="N42" i="18"/>
  <c r="N74" i="18" s="1"/>
  <c r="C43" i="18"/>
  <c r="C75" i="18" s="1"/>
  <c r="E43" i="18"/>
  <c r="E75" i="18" s="1"/>
  <c r="D43" i="18"/>
  <c r="D75" i="18" s="1"/>
  <c r="G43" i="18"/>
  <c r="G75" i="18" s="1"/>
  <c r="H43" i="18"/>
  <c r="H75" i="18" s="1"/>
  <c r="I43" i="18"/>
  <c r="I75" i="18" s="1"/>
  <c r="J43" i="18"/>
  <c r="J75" i="18" s="1"/>
  <c r="K43" i="18"/>
  <c r="K75" i="18" s="1"/>
  <c r="L43" i="18"/>
  <c r="L75" i="18" s="1"/>
  <c r="F43" i="18"/>
  <c r="F75" i="18" s="1"/>
  <c r="M43" i="18"/>
  <c r="M75" i="18" s="1"/>
  <c r="N43" i="18"/>
  <c r="N75" i="18" s="1"/>
  <c r="C44" i="18"/>
  <c r="C76" i="18" s="1"/>
  <c r="E44" i="18"/>
  <c r="E76" i="18" s="1"/>
  <c r="D44" i="18"/>
  <c r="D76" i="18" s="1"/>
  <c r="G44" i="18"/>
  <c r="G76" i="18" s="1"/>
  <c r="H44" i="18"/>
  <c r="H76" i="18" s="1"/>
  <c r="I44" i="18"/>
  <c r="I76" i="18" s="1"/>
  <c r="J44" i="18"/>
  <c r="J76" i="18" s="1"/>
  <c r="K44" i="18"/>
  <c r="K76" i="18" s="1"/>
  <c r="L44" i="18"/>
  <c r="L76" i="18" s="1"/>
  <c r="F44" i="18"/>
  <c r="F76" i="18" s="1"/>
  <c r="M44" i="18"/>
  <c r="M76" i="18" s="1"/>
  <c r="N44" i="18"/>
  <c r="N76" i="18" s="1"/>
  <c r="C45" i="18"/>
  <c r="C77" i="18" s="1"/>
  <c r="E45" i="18"/>
  <c r="E77" i="18" s="1"/>
  <c r="D45" i="18"/>
  <c r="D77" i="18" s="1"/>
  <c r="G45" i="18"/>
  <c r="G77" i="18" s="1"/>
  <c r="H45" i="18"/>
  <c r="H77" i="18" s="1"/>
  <c r="I45" i="18"/>
  <c r="I77" i="18" s="1"/>
  <c r="J45" i="18"/>
  <c r="J77" i="18" s="1"/>
  <c r="K45" i="18"/>
  <c r="K77" i="18" s="1"/>
  <c r="L45" i="18"/>
  <c r="L77" i="18" s="1"/>
  <c r="F45" i="18"/>
  <c r="F77" i="18" s="1"/>
  <c r="M45" i="18"/>
  <c r="M77" i="18" s="1"/>
  <c r="N45" i="18"/>
  <c r="N77" i="18" s="1"/>
  <c r="C46" i="18"/>
  <c r="C78" i="18" s="1"/>
  <c r="E46" i="18"/>
  <c r="E78" i="18" s="1"/>
  <c r="D46" i="18"/>
  <c r="D78" i="18" s="1"/>
  <c r="G46" i="18"/>
  <c r="G78" i="18" s="1"/>
  <c r="H46" i="18"/>
  <c r="H78" i="18" s="1"/>
  <c r="I46" i="18"/>
  <c r="I78" i="18" s="1"/>
  <c r="J46" i="18"/>
  <c r="J78" i="18" s="1"/>
  <c r="K46" i="18"/>
  <c r="K78" i="18" s="1"/>
  <c r="L46" i="18"/>
  <c r="L78" i="18" s="1"/>
  <c r="F46" i="18"/>
  <c r="F78" i="18" s="1"/>
  <c r="M46" i="18"/>
  <c r="M78" i="18" s="1"/>
  <c r="N46" i="18"/>
  <c r="N78" i="18" s="1"/>
  <c r="C47" i="18"/>
  <c r="C79" i="18" s="1"/>
  <c r="E47" i="18"/>
  <c r="E79" i="18" s="1"/>
  <c r="D47" i="18"/>
  <c r="D79" i="18" s="1"/>
  <c r="G47" i="18"/>
  <c r="G79" i="18" s="1"/>
  <c r="H47" i="18"/>
  <c r="H79" i="18" s="1"/>
  <c r="I47" i="18"/>
  <c r="I79" i="18" s="1"/>
  <c r="J47" i="18"/>
  <c r="J79" i="18" s="1"/>
  <c r="K47" i="18"/>
  <c r="K79" i="18" s="1"/>
  <c r="L47" i="18"/>
  <c r="L79" i="18" s="1"/>
  <c r="F47" i="18"/>
  <c r="F79" i="18" s="1"/>
  <c r="M47" i="18"/>
  <c r="M79" i="18" s="1"/>
  <c r="N47" i="18"/>
  <c r="N79" i="18" s="1"/>
  <c r="C48" i="18"/>
  <c r="C80" i="18" s="1"/>
  <c r="E48" i="18"/>
  <c r="E80" i="18" s="1"/>
  <c r="D48" i="18"/>
  <c r="D80" i="18" s="1"/>
  <c r="G48" i="18"/>
  <c r="G80" i="18" s="1"/>
  <c r="H48" i="18"/>
  <c r="H80" i="18" s="1"/>
  <c r="I48" i="18"/>
  <c r="I80" i="18" s="1"/>
  <c r="J48" i="18"/>
  <c r="J80" i="18" s="1"/>
  <c r="K48" i="18"/>
  <c r="K80" i="18" s="1"/>
  <c r="L48" i="18"/>
  <c r="L80" i="18" s="1"/>
  <c r="F48" i="18"/>
  <c r="F80" i="18" s="1"/>
  <c r="M48" i="18"/>
  <c r="M80" i="18" s="1"/>
  <c r="N48" i="18"/>
  <c r="N80" i="18" s="1"/>
  <c r="C49" i="18"/>
  <c r="C81" i="18" s="1"/>
  <c r="E49" i="18"/>
  <c r="E81" i="18" s="1"/>
  <c r="D49" i="18"/>
  <c r="D81" i="18" s="1"/>
  <c r="G49" i="18"/>
  <c r="G81" i="18" s="1"/>
  <c r="H49" i="18"/>
  <c r="H81" i="18" s="1"/>
  <c r="I49" i="18"/>
  <c r="I81" i="18" s="1"/>
  <c r="J49" i="18"/>
  <c r="J81" i="18" s="1"/>
  <c r="K49" i="18"/>
  <c r="K81" i="18" s="1"/>
  <c r="L49" i="18"/>
  <c r="L81" i="18" s="1"/>
  <c r="F49" i="18"/>
  <c r="F81" i="18" s="1"/>
  <c r="M49" i="18"/>
  <c r="M81" i="18" s="1"/>
  <c r="N49" i="18"/>
  <c r="N81" i="18" s="1"/>
  <c r="C50" i="18"/>
  <c r="C82" i="18" s="1"/>
  <c r="E50" i="18"/>
  <c r="E82" i="18" s="1"/>
  <c r="D50" i="18"/>
  <c r="D82" i="18" s="1"/>
  <c r="G50" i="18"/>
  <c r="G82" i="18" s="1"/>
  <c r="H50" i="18"/>
  <c r="H82" i="18" s="1"/>
  <c r="I50" i="18"/>
  <c r="I82" i="18" s="1"/>
  <c r="J50" i="18"/>
  <c r="J82" i="18" s="1"/>
  <c r="K50" i="18"/>
  <c r="K82" i="18" s="1"/>
  <c r="L50" i="18"/>
  <c r="L82" i="18" s="1"/>
  <c r="F50" i="18"/>
  <c r="F82" i="18" s="1"/>
  <c r="M50" i="18"/>
  <c r="M82" i="18" s="1"/>
  <c r="N50" i="18"/>
  <c r="N82" i="18" s="1"/>
  <c r="C51" i="18"/>
  <c r="C83" i="18" s="1"/>
  <c r="E51" i="18"/>
  <c r="E83" i="18" s="1"/>
  <c r="D51" i="18"/>
  <c r="D83" i="18" s="1"/>
  <c r="G51" i="18"/>
  <c r="G83" i="18" s="1"/>
  <c r="H51" i="18"/>
  <c r="H83" i="18" s="1"/>
  <c r="I51" i="18"/>
  <c r="I83" i="18" s="1"/>
  <c r="J51" i="18"/>
  <c r="J83" i="18" s="1"/>
  <c r="K51" i="18"/>
  <c r="K83" i="18" s="1"/>
  <c r="L51" i="18"/>
  <c r="L83" i="18" s="1"/>
  <c r="F51" i="18"/>
  <c r="F83" i="18" s="1"/>
  <c r="M51" i="18"/>
  <c r="M83" i="18" s="1"/>
  <c r="N51" i="18"/>
  <c r="N83" i="18" s="1"/>
  <c r="C52" i="18"/>
  <c r="C84" i="18" s="1"/>
  <c r="E52" i="18"/>
  <c r="E84" i="18" s="1"/>
  <c r="D52" i="18"/>
  <c r="D84" i="18" s="1"/>
  <c r="G52" i="18"/>
  <c r="G84" i="18" s="1"/>
  <c r="H52" i="18"/>
  <c r="H84" i="18" s="1"/>
  <c r="I52" i="18"/>
  <c r="I84" i="18" s="1"/>
  <c r="J52" i="18"/>
  <c r="J84" i="18" s="1"/>
  <c r="K52" i="18"/>
  <c r="K84" i="18" s="1"/>
  <c r="L52" i="18"/>
  <c r="L84" i="18" s="1"/>
  <c r="F52" i="18"/>
  <c r="F84" i="18" s="1"/>
  <c r="M52" i="18"/>
  <c r="M84" i="18" s="1"/>
  <c r="N52" i="18"/>
  <c r="N84" i="18" s="1"/>
  <c r="C53" i="18"/>
  <c r="C85" i="18" s="1"/>
  <c r="E53" i="18"/>
  <c r="E85" i="18" s="1"/>
  <c r="D53" i="18"/>
  <c r="D85" i="18" s="1"/>
  <c r="G53" i="18"/>
  <c r="G85" i="18" s="1"/>
  <c r="H53" i="18"/>
  <c r="H85" i="18" s="1"/>
  <c r="I53" i="18"/>
  <c r="I85" i="18" s="1"/>
  <c r="J53" i="18"/>
  <c r="J85" i="18" s="1"/>
  <c r="K53" i="18"/>
  <c r="K85" i="18" s="1"/>
  <c r="L53" i="18"/>
  <c r="L85" i="18" s="1"/>
  <c r="F53" i="18"/>
  <c r="F85" i="18" s="1"/>
  <c r="M53" i="18"/>
  <c r="M85" i="18" s="1"/>
  <c r="N53" i="18"/>
  <c r="N85" i="18" s="1"/>
  <c r="C54" i="18"/>
  <c r="C86" i="18" s="1"/>
  <c r="E54" i="18"/>
  <c r="E86" i="18" s="1"/>
  <c r="D54" i="18"/>
  <c r="D86" i="18" s="1"/>
  <c r="G54" i="18"/>
  <c r="G86" i="18" s="1"/>
  <c r="H54" i="18"/>
  <c r="H86" i="18" s="1"/>
  <c r="I54" i="18"/>
  <c r="I86" i="18" s="1"/>
  <c r="J54" i="18"/>
  <c r="J86" i="18" s="1"/>
  <c r="K54" i="18"/>
  <c r="K86" i="18" s="1"/>
  <c r="L54" i="18"/>
  <c r="L86" i="18" s="1"/>
  <c r="F54" i="18"/>
  <c r="F86" i="18" s="1"/>
  <c r="M54" i="18"/>
  <c r="M86" i="18" s="1"/>
  <c r="N54" i="18"/>
  <c r="N86" i="18" s="1"/>
  <c r="C55" i="18"/>
  <c r="C87" i="18" s="1"/>
  <c r="E55" i="18"/>
  <c r="E87" i="18" s="1"/>
  <c r="D55" i="18"/>
  <c r="D87" i="18" s="1"/>
  <c r="G55" i="18"/>
  <c r="G87" i="18" s="1"/>
  <c r="H55" i="18"/>
  <c r="H87" i="18" s="1"/>
  <c r="I55" i="18"/>
  <c r="I87" i="18" s="1"/>
  <c r="J55" i="18"/>
  <c r="J87" i="18" s="1"/>
  <c r="K55" i="18"/>
  <c r="K87" i="18" s="1"/>
  <c r="L55" i="18"/>
  <c r="L87" i="18" s="1"/>
  <c r="F55" i="18"/>
  <c r="F87" i="18" s="1"/>
  <c r="M55" i="18"/>
  <c r="M87" i="18" s="1"/>
  <c r="N55" i="18"/>
  <c r="N87" i="18" s="1"/>
  <c r="C56" i="18"/>
  <c r="C88" i="18" s="1"/>
  <c r="E56" i="18"/>
  <c r="E88" i="18" s="1"/>
  <c r="D56" i="18"/>
  <c r="D88" i="18" s="1"/>
  <c r="G56" i="18"/>
  <c r="G88" i="18" s="1"/>
  <c r="H56" i="18"/>
  <c r="H88" i="18" s="1"/>
  <c r="I56" i="18"/>
  <c r="I88" i="18" s="1"/>
  <c r="J56" i="18"/>
  <c r="J88" i="18" s="1"/>
  <c r="K56" i="18"/>
  <c r="K88" i="18" s="1"/>
  <c r="L56" i="18"/>
  <c r="L88" i="18" s="1"/>
  <c r="F56" i="18"/>
  <c r="F88" i="18" s="1"/>
  <c r="M56" i="18"/>
  <c r="M88" i="18" s="1"/>
  <c r="N56" i="18"/>
  <c r="N88" i="18" s="1"/>
  <c r="C57" i="18"/>
  <c r="C89" i="18" s="1"/>
  <c r="E57" i="18"/>
  <c r="E89" i="18" s="1"/>
  <c r="D57" i="18"/>
  <c r="D89" i="18" s="1"/>
  <c r="G57" i="18"/>
  <c r="G89" i="18" s="1"/>
  <c r="H57" i="18"/>
  <c r="H89" i="18" s="1"/>
  <c r="I57" i="18"/>
  <c r="I89" i="18" s="1"/>
  <c r="J57" i="18"/>
  <c r="J89" i="18" s="1"/>
  <c r="K57" i="18"/>
  <c r="K89" i="18" s="1"/>
  <c r="L57" i="18"/>
  <c r="L89" i="18" s="1"/>
  <c r="F57" i="18"/>
  <c r="F89" i="18" s="1"/>
  <c r="M57" i="18"/>
  <c r="M89" i="18" s="1"/>
  <c r="N57" i="18"/>
  <c r="N89" i="18" s="1"/>
  <c r="C58" i="18"/>
  <c r="C90" i="18" s="1"/>
  <c r="E58" i="18"/>
  <c r="E90" i="18" s="1"/>
  <c r="D58" i="18"/>
  <c r="D90" i="18" s="1"/>
  <c r="G58" i="18"/>
  <c r="G90" i="18" s="1"/>
  <c r="H58" i="18"/>
  <c r="H90" i="18" s="1"/>
  <c r="I58" i="18"/>
  <c r="I90" i="18" s="1"/>
  <c r="J58" i="18"/>
  <c r="J90" i="18" s="1"/>
  <c r="K58" i="18"/>
  <c r="K90" i="18" s="1"/>
  <c r="L58" i="18"/>
  <c r="L90" i="18" s="1"/>
  <c r="F58" i="18"/>
  <c r="F90" i="18" s="1"/>
  <c r="M58" i="18"/>
  <c r="M90" i="18" s="1"/>
  <c r="N58" i="18"/>
  <c r="N90" i="18" s="1"/>
  <c r="C59" i="18"/>
  <c r="C91" i="18" s="1"/>
  <c r="E59" i="18"/>
  <c r="E91" i="18" s="1"/>
  <c r="D59" i="18"/>
  <c r="D91" i="18" s="1"/>
  <c r="G59" i="18"/>
  <c r="G91" i="18" s="1"/>
  <c r="H59" i="18"/>
  <c r="H91" i="18" s="1"/>
  <c r="I59" i="18"/>
  <c r="I91" i="18" s="1"/>
  <c r="J59" i="18"/>
  <c r="J91" i="18" s="1"/>
  <c r="K59" i="18"/>
  <c r="K91" i="18" s="1"/>
  <c r="L59" i="18"/>
  <c r="L91" i="18" s="1"/>
  <c r="F59" i="18"/>
  <c r="F91" i="18" s="1"/>
  <c r="M59" i="18"/>
  <c r="M91" i="18" s="1"/>
  <c r="N59" i="18"/>
  <c r="N91" i="18" s="1"/>
  <c r="C60" i="18"/>
  <c r="C92" i="18" s="1"/>
  <c r="E60" i="18"/>
  <c r="E92" i="18" s="1"/>
  <c r="D60" i="18"/>
  <c r="D92" i="18" s="1"/>
  <c r="G60" i="18"/>
  <c r="G92" i="18" s="1"/>
  <c r="H60" i="18"/>
  <c r="H92" i="18" s="1"/>
  <c r="I60" i="18"/>
  <c r="I92" i="18" s="1"/>
  <c r="J60" i="18"/>
  <c r="J92" i="18" s="1"/>
  <c r="K60" i="18"/>
  <c r="K92" i="18" s="1"/>
  <c r="L60" i="18"/>
  <c r="L92" i="18" s="1"/>
  <c r="F60" i="18"/>
  <c r="F92" i="18" s="1"/>
  <c r="M60" i="18"/>
  <c r="M92" i="18" s="1"/>
  <c r="N60" i="18"/>
  <c r="N92" i="18" s="1"/>
  <c r="C61" i="18"/>
  <c r="C93" i="18" s="1"/>
  <c r="E61" i="18"/>
  <c r="E93" i="18" s="1"/>
  <c r="D61" i="18"/>
  <c r="D93" i="18" s="1"/>
  <c r="G61" i="18"/>
  <c r="G93" i="18" s="1"/>
  <c r="H61" i="18"/>
  <c r="H93" i="18" s="1"/>
  <c r="I61" i="18"/>
  <c r="I93" i="18" s="1"/>
  <c r="J61" i="18"/>
  <c r="J93" i="18" s="1"/>
  <c r="K61" i="18"/>
  <c r="K93" i="18" s="1"/>
  <c r="L61" i="18"/>
  <c r="L93" i="18" s="1"/>
  <c r="F61" i="18"/>
  <c r="F93" i="18" s="1"/>
  <c r="M61" i="18"/>
  <c r="M93" i="18" s="1"/>
  <c r="N61" i="18"/>
  <c r="N93" i="18" s="1"/>
  <c r="C62" i="18"/>
  <c r="C94" i="18" s="1"/>
  <c r="E62" i="18"/>
  <c r="E94" i="18" s="1"/>
  <c r="D62" i="18"/>
  <c r="D94" i="18" s="1"/>
  <c r="G62" i="18"/>
  <c r="G94" i="18" s="1"/>
  <c r="H62" i="18"/>
  <c r="H94" i="18" s="1"/>
  <c r="I62" i="18"/>
  <c r="I94" i="18" s="1"/>
  <c r="J62" i="18"/>
  <c r="J94" i="18" s="1"/>
  <c r="K62" i="18"/>
  <c r="K94" i="18" s="1"/>
  <c r="L62" i="18"/>
  <c r="L94" i="18" s="1"/>
  <c r="F62" i="18"/>
  <c r="F94" i="18" s="1"/>
  <c r="M62" i="18"/>
  <c r="M94" i="18" s="1"/>
  <c r="N62" i="18"/>
  <c r="N94" i="18" s="1"/>
  <c r="C63" i="18"/>
  <c r="C95" i="18" s="1"/>
  <c r="E63" i="18"/>
  <c r="E95" i="18" s="1"/>
  <c r="D63" i="18"/>
  <c r="D95" i="18" s="1"/>
  <c r="G63" i="18"/>
  <c r="G95" i="18" s="1"/>
  <c r="H63" i="18"/>
  <c r="H95" i="18" s="1"/>
  <c r="I63" i="18"/>
  <c r="I95" i="18" s="1"/>
  <c r="J63" i="18"/>
  <c r="J95" i="18" s="1"/>
  <c r="K63" i="18"/>
  <c r="K95" i="18" s="1"/>
  <c r="L63" i="18"/>
  <c r="L95" i="18" s="1"/>
  <c r="F63" i="18"/>
  <c r="F95" i="18" s="1"/>
  <c r="M63" i="18"/>
  <c r="M95" i="18" s="1"/>
  <c r="N63" i="18"/>
  <c r="N95" i="18" s="1"/>
  <c r="E35" i="18"/>
  <c r="E67" i="18" s="1"/>
  <c r="D35" i="18"/>
  <c r="D67" i="18" s="1"/>
  <c r="G35" i="18"/>
  <c r="G67" i="18" s="1"/>
  <c r="H35" i="18"/>
  <c r="H67" i="18" s="1"/>
  <c r="I35" i="18"/>
  <c r="I67" i="18" s="1"/>
  <c r="J35" i="18"/>
  <c r="J67" i="18" s="1"/>
  <c r="K35" i="18"/>
  <c r="K67" i="18" s="1"/>
  <c r="L35" i="18"/>
  <c r="L67" i="18" s="1"/>
  <c r="F35" i="18"/>
  <c r="F67" i="18" s="1"/>
  <c r="M35" i="18"/>
  <c r="M67" i="18" s="1"/>
  <c r="N35" i="18"/>
  <c r="N67" i="18" s="1"/>
  <c r="AC20" i="18"/>
  <c r="AC19" i="18"/>
  <c r="AC18" i="18"/>
  <c r="AC17" i="18"/>
  <c r="AC16" i="18"/>
  <c r="AC15" i="18"/>
  <c r="AC14" i="18"/>
  <c r="AC13" i="18"/>
  <c r="AC12" i="18"/>
  <c r="AC11" i="18"/>
  <c r="AC10" i="18"/>
  <c r="AC9" i="18"/>
  <c r="AC8" i="18"/>
  <c r="AC7" i="18"/>
  <c r="AC6" i="18"/>
  <c r="AC5" i="18"/>
  <c r="AC4" i="18"/>
  <c r="AC3" i="18"/>
  <c r="O26" i="18"/>
  <c r="O25" i="18"/>
  <c r="O24" i="18"/>
  <c r="O23" i="18"/>
  <c r="O22" i="18"/>
  <c r="O21" i="18"/>
  <c r="O20" i="18"/>
  <c r="O19" i="18"/>
  <c r="O18" i="18"/>
  <c r="O17" i="18"/>
  <c r="O16" i="18"/>
  <c r="O15" i="18"/>
  <c r="O14" i="18"/>
  <c r="O13" i="18"/>
  <c r="O12" i="18"/>
  <c r="O11" i="18"/>
  <c r="O10" i="18"/>
  <c r="O9" i="18"/>
  <c r="O8" i="18"/>
  <c r="O7" i="18"/>
  <c r="O6" i="18"/>
  <c r="O5" i="18"/>
  <c r="O4" i="18"/>
  <c r="O3" i="18"/>
  <c r="C44" i="15"/>
  <c r="C84" i="15" s="1"/>
  <c r="E44" i="15"/>
  <c r="E84" i="15" s="1"/>
  <c r="D44" i="15"/>
  <c r="D84" i="15" s="1"/>
  <c r="F44" i="15"/>
  <c r="F84" i="15" s="1"/>
  <c r="G44" i="15"/>
  <c r="G84" i="15" s="1"/>
  <c r="H44" i="15"/>
  <c r="H84" i="15" s="1"/>
  <c r="I44" i="15"/>
  <c r="I84" i="15" s="1"/>
  <c r="J44" i="15"/>
  <c r="J84" i="15" s="1"/>
  <c r="K44" i="15"/>
  <c r="K84" i="15" s="1"/>
  <c r="C45" i="15"/>
  <c r="C85" i="15" s="1"/>
  <c r="E45" i="15"/>
  <c r="E85" i="15" s="1"/>
  <c r="D45" i="15"/>
  <c r="D85" i="15" s="1"/>
  <c r="F45" i="15"/>
  <c r="F85" i="15" s="1"/>
  <c r="G45" i="15"/>
  <c r="G85" i="15" s="1"/>
  <c r="H45" i="15"/>
  <c r="H85" i="15" s="1"/>
  <c r="I45" i="15"/>
  <c r="I85" i="15" s="1"/>
  <c r="J45" i="15"/>
  <c r="J85" i="15" s="1"/>
  <c r="K45" i="15"/>
  <c r="K85" i="15" s="1"/>
  <c r="C46" i="15"/>
  <c r="C86" i="15" s="1"/>
  <c r="E46" i="15"/>
  <c r="E86" i="15" s="1"/>
  <c r="D46" i="15"/>
  <c r="D86" i="15" s="1"/>
  <c r="F46" i="15"/>
  <c r="F86" i="15" s="1"/>
  <c r="G46" i="15"/>
  <c r="G86" i="15" s="1"/>
  <c r="H46" i="15"/>
  <c r="H86" i="15" s="1"/>
  <c r="I46" i="15"/>
  <c r="I86" i="15" s="1"/>
  <c r="J46" i="15"/>
  <c r="J86" i="15" s="1"/>
  <c r="K46" i="15"/>
  <c r="K86" i="15" s="1"/>
  <c r="C47" i="15"/>
  <c r="C87" i="15" s="1"/>
  <c r="E47" i="15"/>
  <c r="E87" i="15" s="1"/>
  <c r="D47" i="15"/>
  <c r="D87" i="15" s="1"/>
  <c r="F47" i="15"/>
  <c r="F87" i="15" s="1"/>
  <c r="G47" i="15"/>
  <c r="G87" i="15" s="1"/>
  <c r="H47" i="15"/>
  <c r="H87" i="15" s="1"/>
  <c r="I47" i="15"/>
  <c r="I87" i="15" s="1"/>
  <c r="J47" i="15"/>
  <c r="J87" i="15" s="1"/>
  <c r="K47" i="15"/>
  <c r="K87" i="15" s="1"/>
  <c r="C48" i="15"/>
  <c r="C88" i="15" s="1"/>
  <c r="E48" i="15"/>
  <c r="E88" i="15" s="1"/>
  <c r="D48" i="15"/>
  <c r="D88" i="15" s="1"/>
  <c r="F48" i="15"/>
  <c r="F88" i="15" s="1"/>
  <c r="G48" i="15"/>
  <c r="G88" i="15" s="1"/>
  <c r="H48" i="15"/>
  <c r="H88" i="15" s="1"/>
  <c r="I48" i="15"/>
  <c r="I88" i="15" s="1"/>
  <c r="J48" i="15"/>
  <c r="J88" i="15" s="1"/>
  <c r="K48" i="15"/>
  <c r="K88" i="15" s="1"/>
  <c r="C49" i="15"/>
  <c r="C89" i="15" s="1"/>
  <c r="E49" i="15"/>
  <c r="E89" i="15" s="1"/>
  <c r="D49" i="15"/>
  <c r="D89" i="15" s="1"/>
  <c r="F49" i="15"/>
  <c r="F89" i="15" s="1"/>
  <c r="G49" i="15"/>
  <c r="G89" i="15" s="1"/>
  <c r="H49" i="15"/>
  <c r="H89" i="15" s="1"/>
  <c r="I49" i="15"/>
  <c r="I89" i="15" s="1"/>
  <c r="J49" i="15"/>
  <c r="J89" i="15" s="1"/>
  <c r="K49" i="15"/>
  <c r="K89" i="15" s="1"/>
  <c r="C50" i="15"/>
  <c r="C90" i="15" s="1"/>
  <c r="E50" i="15"/>
  <c r="E90" i="15" s="1"/>
  <c r="D50" i="15"/>
  <c r="D90" i="15" s="1"/>
  <c r="F50" i="15"/>
  <c r="F90" i="15" s="1"/>
  <c r="G50" i="15"/>
  <c r="G90" i="15" s="1"/>
  <c r="H50" i="15"/>
  <c r="H90" i="15" s="1"/>
  <c r="I50" i="15"/>
  <c r="I90" i="15" s="1"/>
  <c r="J50" i="15"/>
  <c r="J90" i="15" s="1"/>
  <c r="K50" i="15"/>
  <c r="K90" i="15" s="1"/>
  <c r="C51" i="15"/>
  <c r="C91" i="15" s="1"/>
  <c r="E51" i="15"/>
  <c r="E91" i="15" s="1"/>
  <c r="D51" i="15"/>
  <c r="D91" i="15" s="1"/>
  <c r="F51" i="15"/>
  <c r="F91" i="15" s="1"/>
  <c r="G51" i="15"/>
  <c r="G91" i="15" s="1"/>
  <c r="H51" i="15"/>
  <c r="H91" i="15" s="1"/>
  <c r="I51" i="15"/>
  <c r="I91" i="15" s="1"/>
  <c r="J51" i="15"/>
  <c r="J91" i="15" s="1"/>
  <c r="K51" i="15"/>
  <c r="K91" i="15" s="1"/>
  <c r="C52" i="15"/>
  <c r="C92" i="15" s="1"/>
  <c r="E52" i="15"/>
  <c r="E92" i="15" s="1"/>
  <c r="D52" i="15"/>
  <c r="D92" i="15" s="1"/>
  <c r="F52" i="15"/>
  <c r="F92" i="15" s="1"/>
  <c r="G52" i="15"/>
  <c r="G92" i="15" s="1"/>
  <c r="H52" i="15"/>
  <c r="H92" i="15" s="1"/>
  <c r="I52" i="15"/>
  <c r="I92" i="15" s="1"/>
  <c r="J52" i="15"/>
  <c r="J92" i="15" s="1"/>
  <c r="K52" i="15"/>
  <c r="K92" i="15" s="1"/>
  <c r="C53" i="15"/>
  <c r="C93" i="15" s="1"/>
  <c r="E53" i="15"/>
  <c r="E93" i="15" s="1"/>
  <c r="D53" i="15"/>
  <c r="D93" i="15" s="1"/>
  <c r="F53" i="15"/>
  <c r="F93" i="15" s="1"/>
  <c r="G53" i="15"/>
  <c r="G93" i="15" s="1"/>
  <c r="H53" i="15"/>
  <c r="H93" i="15" s="1"/>
  <c r="I53" i="15"/>
  <c r="I93" i="15" s="1"/>
  <c r="J53" i="15"/>
  <c r="J93" i="15" s="1"/>
  <c r="K53" i="15"/>
  <c r="K93" i="15" s="1"/>
  <c r="C54" i="15"/>
  <c r="C94" i="15" s="1"/>
  <c r="E54" i="15"/>
  <c r="E94" i="15" s="1"/>
  <c r="D54" i="15"/>
  <c r="D94" i="15" s="1"/>
  <c r="F54" i="15"/>
  <c r="F94" i="15" s="1"/>
  <c r="G54" i="15"/>
  <c r="G94" i="15" s="1"/>
  <c r="H54" i="15"/>
  <c r="H94" i="15" s="1"/>
  <c r="I54" i="15"/>
  <c r="I94" i="15" s="1"/>
  <c r="J54" i="15"/>
  <c r="J94" i="15" s="1"/>
  <c r="K54" i="15"/>
  <c r="K94" i="15" s="1"/>
  <c r="C55" i="15"/>
  <c r="C95" i="15" s="1"/>
  <c r="E55" i="15"/>
  <c r="E95" i="15" s="1"/>
  <c r="D55" i="15"/>
  <c r="D95" i="15" s="1"/>
  <c r="F55" i="15"/>
  <c r="F95" i="15" s="1"/>
  <c r="G55" i="15"/>
  <c r="G95" i="15" s="1"/>
  <c r="H55" i="15"/>
  <c r="H95" i="15" s="1"/>
  <c r="I55" i="15"/>
  <c r="I95" i="15" s="1"/>
  <c r="J55" i="15"/>
  <c r="J95" i="15" s="1"/>
  <c r="K55" i="15"/>
  <c r="K95" i="15" s="1"/>
  <c r="C56" i="15"/>
  <c r="C96" i="15" s="1"/>
  <c r="E56" i="15"/>
  <c r="E96" i="15" s="1"/>
  <c r="D56" i="15"/>
  <c r="D96" i="15" s="1"/>
  <c r="F56" i="15"/>
  <c r="F96" i="15" s="1"/>
  <c r="G56" i="15"/>
  <c r="G96" i="15" s="1"/>
  <c r="H56" i="15"/>
  <c r="H96" i="15" s="1"/>
  <c r="I56" i="15"/>
  <c r="I96" i="15" s="1"/>
  <c r="J56" i="15"/>
  <c r="J96" i="15" s="1"/>
  <c r="K56" i="15"/>
  <c r="K96" i="15" s="1"/>
  <c r="C57" i="15"/>
  <c r="C97" i="15" s="1"/>
  <c r="E57" i="15"/>
  <c r="E97" i="15" s="1"/>
  <c r="D57" i="15"/>
  <c r="D97" i="15" s="1"/>
  <c r="F57" i="15"/>
  <c r="F97" i="15" s="1"/>
  <c r="G57" i="15"/>
  <c r="G97" i="15" s="1"/>
  <c r="H57" i="15"/>
  <c r="H97" i="15" s="1"/>
  <c r="I57" i="15"/>
  <c r="I97" i="15" s="1"/>
  <c r="J57" i="15"/>
  <c r="J97" i="15" s="1"/>
  <c r="K57" i="15"/>
  <c r="K97" i="15" s="1"/>
  <c r="C58" i="15"/>
  <c r="C98" i="15" s="1"/>
  <c r="E58" i="15"/>
  <c r="E98" i="15" s="1"/>
  <c r="D58" i="15"/>
  <c r="D98" i="15" s="1"/>
  <c r="F58" i="15"/>
  <c r="F98" i="15" s="1"/>
  <c r="G58" i="15"/>
  <c r="G98" i="15" s="1"/>
  <c r="H58" i="15"/>
  <c r="H98" i="15" s="1"/>
  <c r="I58" i="15"/>
  <c r="I98" i="15" s="1"/>
  <c r="J58" i="15"/>
  <c r="J98" i="15" s="1"/>
  <c r="K58" i="15"/>
  <c r="K98" i="15" s="1"/>
  <c r="C59" i="15"/>
  <c r="C99" i="15" s="1"/>
  <c r="E59" i="15"/>
  <c r="E99" i="15" s="1"/>
  <c r="D59" i="15"/>
  <c r="D99" i="15" s="1"/>
  <c r="F59" i="15"/>
  <c r="F99" i="15" s="1"/>
  <c r="G59" i="15"/>
  <c r="G99" i="15" s="1"/>
  <c r="H59" i="15"/>
  <c r="H99" i="15" s="1"/>
  <c r="I59" i="15"/>
  <c r="I99" i="15" s="1"/>
  <c r="J59" i="15"/>
  <c r="J99" i="15" s="1"/>
  <c r="K59" i="15"/>
  <c r="K99" i="15" s="1"/>
  <c r="C60" i="15"/>
  <c r="C100" i="15" s="1"/>
  <c r="E60" i="15"/>
  <c r="E100" i="15" s="1"/>
  <c r="D60" i="15"/>
  <c r="D100" i="15" s="1"/>
  <c r="F60" i="15"/>
  <c r="F100" i="15" s="1"/>
  <c r="G60" i="15"/>
  <c r="G100" i="15" s="1"/>
  <c r="H60" i="15"/>
  <c r="H100" i="15" s="1"/>
  <c r="I60" i="15"/>
  <c r="I100" i="15" s="1"/>
  <c r="J60" i="15"/>
  <c r="J100" i="15" s="1"/>
  <c r="K60" i="15"/>
  <c r="K100" i="15" s="1"/>
  <c r="C61" i="15"/>
  <c r="C101" i="15" s="1"/>
  <c r="E61" i="15"/>
  <c r="E101" i="15" s="1"/>
  <c r="D61" i="15"/>
  <c r="D101" i="15" s="1"/>
  <c r="F61" i="15"/>
  <c r="F101" i="15" s="1"/>
  <c r="G61" i="15"/>
  <c r="G101" i="15" s="1"/>
  <c r="H61" i="15"/>
  <c r="H101" i="15" s="1"/>
  <c r="I61" i="15"/>
  <c r="I101" i="15" s="1"/>
  <c r="J61" i="15"/>
  <c r="J101" i="15" s="1"/>
  <c r="K61" i="15"/>
  <c r="K101" i="15" s="1"/>
  <c r="C62" i="15"/>
  <c r="C102" i="15" s="1"/>
  <c r="E62" i="15"/>
  <c r="E102" i="15" s="1"/>
  <c r="D62" i="15"/>
  <c r="D102" i="15" s="1"/>
  <c r="F62" i="15"/>
  <c r="F102" i="15" s="1"/>
  <c r="G62" i="15"/>
  <c r="G102" i="15" s="1"/>
  <c r="H62" i="15"/>
  <c r="H102" i="15" s="1"/>
  <c r="I62" i="15"/>
  <c r="I102" i="15" s="1"/>
  <c r="J62" i="15"/>
  <c r="J102" i="15" s="1"/>
  <c r="K62" i="15"/>
  <c r="K102" i="15" s="1"/>
  <c r="C63" i="15"/>
  <c r="C103" i="15" s="1"/>
  <c r="E63" i="15"/>
  <c r="E103" i="15" s="1"/>
  <c r="D63" i="15"/>
  <c r="D103" i="15" s="1"/>
  <c r="F63" i="15"/>
  <c r="F103" i="15" s="1"/>
  <c r="G63" i="15"/>
  <c r="G103" i="15" s="1"/>
  <c r="H63" i="15"/>
  <c r="H103" i="15" s="1"/>
  <c r="I63" i="15"/>
  <c r="I103" i="15" s="1"/>
  <c r="J63" i="15"/>
  <c r="J103" i="15" s="1"/>
  <c r="K63" i="15"/>
  <c r="K103" i="15" s="1"/>
  <c r="C64" i="15"/>
  <c r="C104" i="15" s="1"/>
  <c r="E64" i="15"/>
  <c r="E104" i="15" s="1"/>
  <c r="D64" i="15"/>
  <c r="D104" i="15" s="1"/>
  <c r="F64" i="15"/>
  <c r="F104" i="15" s="1"/>
  <c r="G64" i="15"/>
  <c r="G104" i="15" s="1"/>
  <c r="H64" i="15"/>
  <c r="H104" i="15" s="1"/>
  <c r="I64" i="15"/>
  <c r="I104" i="15" s="1"/>
  <c r="J64" i="15"/>
  <c r="J104" i="15" s="1"/>
  <c r="K64" i="15"/>
  <c r="K104" i="15" s="1"/>
  <c r="C65" i="15"/>
  <c r="C105" i="15" s="1"/>
  <c r="E65" i="15"/>
  <c r="E105" i="15" s="1"/>
  <c r="D65" i="15"/>
  <c r="D105" i="15" s="1"/>
  <c r="F65" i="15"/>
  <c r="F105" i="15" s="1"/>
  <c r="G65" i="15"/>
  <c r="G105" i="15" s="1"/>
  <c r="H65" i="15"/>
  <c r="H105" i="15" s="1"/>
  <c r="I65" i="15"/>
  <c r="I105" i="15" s="1"/>
  <c r="J65" i="15"/>
  <c r="J105" i="15" s="1"/>
  <c r="K65" i="15"/>
  <c r="K105" i="15" s="1"/>
  <c r="C66" i="15"/>
  <c r="C106" i="15" s="1"/>
  <c r="E66" i="15"/>
  <c r="E106" i="15" s="1"/>
  <c r="D66" i="15"/>
  <c r="D106" i="15" s="1"/>
  <c r="F66" i="15"/>
  <c r="F106" i="15" s="1"/>
  <c r="G66" i="15"/>
  <c r="G106" i="15" s="1"/>
  <c r="H66" i="15"/>
  <c r="H106" i="15" s="1"/>
  <c r="I66" i="15"/>
  <c r="I106" i="15" s="1"/>
  <c r="J66" i="15"/>
  <c r="J106" i="15" s="1"/>
  <c r="K66" i="15"/>
  <c r="K106" i="15" s="1"/>
  <c r="C67" i="15"/>
  <c r="C107" i="15" s="1"/>
  <c r="E67" i="15"/>
  <c r="E107" i="15" s="1"/>
  <c r="D67" i="15"/>
  <c r="D107" i="15" s="1"/>
  <c r="F67" i="15"/>
  <c r="F107" i="15" s="1"/>
  <c r="G67" i="15"/>
  <c r="G107" i="15" s="1"/>
  <c r="H67" i="15"/>
  <c r="H107" i="15" s="1"/>
  <c r="I67" i="15"/>
  <c r="I107" i="15" s="1"/>
  <c r="J67" i="15"/>
  <c r="J107" i="15" s="1"/>
  <c r="K67" i="15"/>
  <c r="K107" i="15" s="1"/>
  <c r="C68" i="15"/>
  <c r="C108" i="15" s="1"/>
  <c r="E68" i="15"/>
  <c r="E108" i="15" s="1"/>
  <c r="D68" i="15"/>
  <c r="D108" i="15" s="1"/>
  <c r="F68" i="15"/>
  <c r="F108" i="15" s="1"/>
  <c r="G68" i="15"/>
  <c r="G108" i="15" s="1"/>
  <c r="H68" i="15"/>
  <c r="H108" i="15" s="1"/>
  <c r="I68" i="15"/>
  <c r="I108" i="15" s="1"/>
  <c r="J68" i="15"/>
  <c r="J108" i="15" s="1"/>
  <c r="K68" i="15"/>
  <c r="K108" i="15" s="1"/>
  <c r="C69" i="15"/>
  <c r="C109" i="15" s="1"/>
  <c r="E69" i="15"/>
  <c r="E109" i="15" s="1"/>
  <c r="D69" i="15"/>
  <c r="D109" i="15" s="1"/>
  <c r="F69" i="15"/>
  <c r="F109" i="15" s="1"/>
  <c r="G69" i="15"/>
  <c r="G109" i="15" s="1"/>
  <c r="H69" i="15"/>
  <c r="H109" i="15" s="1"/>
  <c r="I69" i="15"/>
  <c r="I109" i="15" s="1"/>
  <c r="J69" i="15"/>
  <c r="J109" i="15" s="1"/>
  <c r="K69" i="15"/>
  <c r="K109" i="15" s="1"/>
  <c r="C70" i="15"/>
  <c r="C110" i="15" s="1"/>
  <c r="E70" i="15"/>
  <c r="E110" i="15" s="1"/>
  <c r="D70" i="15"/>
  <c r="D110" i="15" s="1"/>
  <c r="F70" i="15"/>
  <c r="F110" i="15" s="1"/>
  <c r="G70" i="15"/>
  <c r="G110" i="15" s="1"/>
  <c r="H70" i="15"/>
  <c r="H110" i="15" s="1"/>
  <c r="I70" i="15"/>
  <c r="I110" i="15" s="1"/>
  <c r="J70" i="15"/>
  <c r="J110" i="15" s="1"/>
  <c r="K70" i="15"/>
  <c r="K110" i="15" s="1"/>
  <c r="C71" i="15"/>
  <c r="C111" i="15" s="1"/>
  <c r="E71" i="15"/>
  <c r="E111" i="15" s="1"/>
  <c r="D71" i="15"/>
  <c r="D111" i="15" s="1"/>
  <c r="F71" i="15"/>
  <c r="F111" i="15" s="1"/>
  <c r="G71" i="15"/>
  <c r="G111" i="15" s="1"/>
  <c r="H71" i="15"/>
  <c r="H111" i="15" s="1"/>
  <c r="I71" i="15"/>
  <c r="I111" i="15" s="1"/>
  <c r="J71" i="15"/>
  <c r="J111" i="15" s="1"/>
  <c r="K71" i="15"/>
  <c r="K111" i="15" s="1"/>
  <c r="C72" i="15"/>
  <c r="C112" i="15" s="1"/>
  <c r="E72" i="15"/>
  <c r="E112" i="15" s="1"/>
  <c r="D72" i="15"/>
  <c r="D112" i="15" s="1"/>
  <c r="F72" i="15"/>
  <c r="F112" i="15" s="1"/>
  <c r="G72" i="15"/>
  <c r="G112" i="15" s="1"/>
  <c r="H72" i="15"/>
  <c r="H112" i="15" s="1"/>
  <c r="I72" i="15"/>
  <c r="I112" i="15" s="1"/>
  <c r="J72" i="15"/>
  <c r="J112" i="15" s="1"/>
  <c r="K72" i="15"/>
  <c r="K112" i="15" s="1"/>
  <c r="C73" i="15"/>
  <c r="C113" i="15" s="1"/>
  <c r="E73" i="15"/>
  <c r="E113" i="15" s="1"/>
  <c r="D73" i="15"/>
  <c r="D113" i="15" s="1"/>
  <c r="F73" i="15"/>
  <c r="F113" i="15" s="1"/>
  <c r="G73" i="15"/>
  <c r="G113" i="15" s="1"/>
  <c r="H73" i="15"/>
  <c r="H113" i="15" s="1"/>
  <c r="I73" i="15"/>
  <c r="I113" i="15" s="1"/>
  <c r="J73" i="15"/>
  <c r="J113" i="15" s="1"/>
  <c r="K73" i="15"/>
  <c r="K113" i="15" s="1"/>
  <c r="C74" i="15"/>
  <c r="C114" i="15" s="1"/>
  <c r="E74" i="15"/>
  <c r="E114" i="15" s="1"/>
  <c r="D74" i="15"/>
  <c r="D114" i="15" s="1"/>
  <c r="F74" i="15"/>
  <c r="F114" i="15" s="1"/>
  <c r="G74" i="15"/>
  <c r="G114" i="15" s="1"/>
  <c r="H74" i="15"/>
  <c r="H114" i="15" s="1"/>
  <c r="I74" i="15"/>
  <c r="I114" i="15" s="1"/>
  <c r="J74" i="15"/>
  <c r="J114" i="15" s="1"/>
  <c r="K74" i="15"/>
  <c r="K114" i="15" s="1"/>
  <c r="C75" i="15"/>
  <c r="C115" i="15" s="1"/>
  <c r="E75" i="15"/>
  <c r="E115" i="15" s="1"/>
  <c r="D75" i="15"/>
  <c r="D115" i="15" s="1"/>
  <c r="F75" i="15"/>
  <c r="F115" i="15" s="1"/>
  <c r="G75" i="15"/>
  <c r="G115" i="15" s="1"/>
  <c r="H75" i="15"/>
  <c r="H115" i="15" s="1"/>
  <c r="I75" i="15"/>
  <c r="I115" i="15" s="1"/>
  <c r="J75" i="15"/>
  <c r="J115" i="15" s="1"/>
  <c r="K75" i="15"/>
  <c r="K115" i="15" s="1"/>
  <c r="C76" i="15"/>
  <c r="C116" i="15" s="1"/>
  <c r="E76" i="15"/>
  <c r="E116" i="15" s="1"/>
  <c r="D76" i="15"/>
  <c r="D116" i="15" s="1"/>
  <c r="F76" i="15"/>
  <c r="F116" i="15" s="1"/>
  <c r="G76" i="15"/>
  <c r="G116" i="15" s="1"/>
  <c r="H76" i="15"/>
  <c r="H116" i="15" s="1"/>
  <c r="I76" i="15"/>
  <c r="I116" i="15" s="1"/>
  <c r="J76" i="15"/>
  <c r="J116" i="15" s="1"/>
  <c r="K76" i="15"/>
  <c r="K116" i="15" s="1"/>
  <c r="C77" i="15"/>
  <c r="C117" i="15" s="1"/>
  <c r="E77" i="15"/>
  <c r="E117" i="15" s="1"/>
  <c r="D77" i="15"/>
  <c r="D117" i="15" s="1"/>
  <c r="F77" i="15"/>
  <c r="F117" i="15" s="1"/>
  <c r="G77" i="15"/>
  <c r="G117" i="15" s="1"/>
  <c r="H77" i="15"/>
  <c r="H117" i="15" s="1"/>
  <c r="I77" i="15"/>
  <c r="I117" i="15" s="1"/>
  <c r="J77" i="15"/>
  <c r="J117" i="15" s="1"/>
  <c r="K77" i="15"/>
  <c r="K117" i="15" s="1"/>
  <c r="C78" i="15"/>
  <c r="C118" i="15" s="1"/>
  <c r="E78" i="15"/>
  <c r="E118" i="15" s="1"/>
  <c r="D78" i="15"/>
  <c r="D118" i="15" s="1"/>
  <c r="F78" i="15"/>
  <c r="F118" i="15" s="1"/>
  <c r="G78" i="15"/>
  <c r="G118" i="15" s="1"/>
  <c r="H78" i="15"/>
  <c r="H118" i="15" s="1"/>
  <c r="I78" i="15"/>
  <c r="I118" i="15" s="1"/>
  <c r="J78" i="15"/>
  <c r="J118" i="15" s="1"/>
  <c r="K78" i="15"/>
  <c r="K118" i="15" s="1"/>
  <c r="C79" i="15"/>
  <c r="C119" i="15" s="1"/>
  <c r="E79" i="15"/>
  <c r="E119" i="15" s="1"/>
  <c r="D79" i="15"/>
  <c r="D119" i="15" s="1"/>
  <c r="F79" i="15"/>
  <c r="F119" i="15" s="1"/>
  <c r="G79" i="15"/>
  <c r="G119" i="15" s="1"/>
  <c r="H79" i="15"/>
  <c r="H119" i="15" s="1"/>
  <c r="I79" i="15"/>
  <c r="I119" i="15" s="1"/>
  <c r="J79" i="15"/>
  <c r="J119" i="15" s="1"/>
  <c r="K79" i="15"/>
  <c r="K119" i="15" s="1"/>
  <c r="E43" i="15"/>
  <c r="E83" i="15" s="1"/>
  <c r="D43" i="15"/>
  <c r="D83" i="15" s="1"/>
  <c r="F43" i="15"/>
  <c r="F83" i="15" s="1"/>
  <c r="G43" i="15"/>
  <c r="G83" i="15" s="1"/>
  <c r="H43" i="15"/>
  <c r="H83" i="15" s="1"/>
  <c r="I43" i="15"/>
  <c r="I83" i="15" s="1"/>
  <c r="J43" i="15"/>
  <c r="J83" i="15" s="1"/>
  <c r="K43" i="15"/>
  <c r="K83" i="15" s="1"/>
  <c r="C43" i="15"/>
  <c r="C83" i="15" s="1"/>
  <c r="Q21" i="15"/>
  <c r="Q38" i="15" s="1"/>
  <c r="S21" i="15"/>
  <c r="S38" i="15" s="1"/>
  <c r="R21" i="15"/>
  <c r="R38" i="15" s="1"/>
  <c r="T21" i="15"/>
  <c r="T38" i="15" s="1"/>
  <c r="U21" i="15"/>
  <c r="U38" i="15" s="1"/>
  <c r="V21" i="15"/>
  <c r="V38" i="15" s="1"/>
  <c r="W21" i="15"/>
  <c r="W38" i="15" s="1"/>
  <c r="X21" i="15"/>
  <c r="X38" i="15" s="1"/>
  <c r="Y21" i="15"/>
  <c r="Y38" i="15" s="1"/>
  <c r="Q22" i="15"/>
  <c r="Q39" i="15" s="1"/>
  <c r="S22" i="15"/>
  <c r="S39" i="15" s="1"/>
  <c r="R22" i="15"/>
  <c r="R39" i="15" s="1"/>
  <c r="T22" i="15"/>
  <c r="T39" i="15" s="1"/>
  <c r="U22" i="15"/>
  <c r="U39" i="15" s="1"/>
  <c r="V22" i="15"/>
  <c r="V39" i="15" s="1"/>
  <c r="W22" i="15"/>
  <c r="W39" i="15" s="1"/>
  <c r="X22" i="15"/>
  <c r="X39" i="15" s="1"/>
  <c r="Y22" i="15"/>
  <c r="Y39" i="15" s="1"/>
  <c r="Q23" i="15"/>
  <c r="Q40" i="15" s="1"/>
  <c r="S23" i="15"/>
  <c r="S40" i="15" s="1"/>
  <c r="R23" i="15"/>
  <c r="R40" i="15" s="1"/>
  <c r="T23" i="15"/>
  <c r="T40" i="15" s="1"/>
  <c r="U23" i="15"/>
  <c r="U40" i="15" s="1"/>
  <c r="V23" i="15"/>
  <c r="V40" i="15" s="1"/>
  <c r="W23" i="15"/>
  <c r="W40" i="15" s="1"/>
  <c r="X23" i="15"/>
  <c r="X40" i="15" s="1"/>
  <c r="Y23" i="15"/>
  <c r="Y40" i="15" s="1"/>
  <c r="Q24" i="15"/>
  <c r="Q41" i="15" s="1"/>
  <c r="S24" i="15"/>
  <c r="S41" i="15" s="1"/>
  <c r="R24" i="15"/>
  <c r="R41" i="15" s="1"/>
  <c r="T24" i="15"/>
  <c r="T41" i="15" s="1"/>
  <c r="U24" i="15"/>
  <c r="U41" i="15" s="1"/>
  <c r="V24" i="15"/>
  <c r="V41" i="15" s="1"/>
  <c r="W24" i="15"/>
  <c r="W41" i="15" s="1"/>
  <c r="X24" i="15"/>
  <c r="X41" i="15" s="1"/>
  <c r="Y24" i="15"/>
  <c r="Y41" i="15" s="1"/>
  <c r="Q25" i="15"/>
  <c r="Q42" i="15" s="1"/>
  <c r="S25" i="15"/>
  <c r="S42" i="15" s="1"/>
  <c r="R25" i="15"/>
  <c r="R42" i="15" s="1"/>
  <c r="T25" i="15"/>
  <c r="T42" i="15" s="1"/>
  <c r="U25" i="15"/>
  <c r="U42" i="15" s="1"/>
  <c r="V25" i="15"/>
  <c r="V42" i="15" s="1"/>
  <c r="W25" i="15"/>
  <c r="W42" i="15" s="1"/>
  <c r="X25" i="15"/>
  <c r="X42" i="15" s="1"/>
  <c r="Y25" i="15"/>
  <c r="Y42" i="15" s="1"/>
  <c r="Q26" i="15"/>
  <c r="Q43" i="15" s="1"/>
  <c r="S26" i="15"/>
  <c r="S43" i="15" s="1"/>
  <c r="R26" i="15"/>
  <c r="R43" i="15" s="1"/>
  <c r="T26" i="15"/>
  <c r="T43" i="15" s="1"/>
  <c r="U26" i="15"/>
  <c r="U43" i="15" s="1"/>
  <c r="V26" i="15"/>
  <c r="V43" i="15" s="1"/>
  <c r="W26" i="15"/>
  <c r="W43" i="15" s="1"/>
  <c r="X26" i="15"/>
  <c r="X43" i="15" s="1"/>
  <c r="Y26" i="15"/>
  <c r="Y43" i="15" s="1"/>
  <c r="Q27" i="15"/>
  <c r="Q44" i="15" s="1"/>
  <c r="S27" i="15"/>
  <c r="S44" i="15" s="1"/>
  <c r="R27" i="15"/>
  <c r="R44" i="15" s="1"/>
  <c r="T27" i="15"/>
  <c r="T44" i="15" s="1"/>
  <c r="U27" i="15"/>
  <c r="U44" i="15" s="1"/>
  <c r="V27" i="15"/>
  <c r="V44" i="15" s="1"/>
  <c r="W27" i="15"/>
  <c r="W44" i="15" s="1"/>
  <c r="X27" i="15"/>
  <c r="X44" i="15" s="1"/>
  <c r="Y27" i="15"/>
  <c r="Y44" i="15" s="1"/>
  <c r="Q28" i="15"/>
  <c r="Q45" i="15" s="1"/>
  <c r="S28" i="15"/>
  <c r="S45" i="15" s="1"/>
  <c r="R28" i="15"/>
  <c r="R45" i="15" s="1"/>
  <c r="T28" i="15"/>
  <c r="T45" i="15" s="1"/>
  <c r="U28" i="15"/>
  <c r="U45" i="15" s="1"/>
  <c r="V28" i="15"/>
  <c r="V45" i="15" s="1"/>
  <c r="W28" i="15"/>
  <c r="W45" i="15" s="1"/>
  <c r="X28" i="15"/>
  <c r="X45" i="15" s="1"/>
  <c r="Y28" i="15"/>
  <c r="Y45" i="15" s="1"/>
  <c r="Q29" i="15"/>
  <c r="Q46" i="15" s="1"/>
  <c r="S29" i="15"/>
  <c r="S46" i="15" s="1"/>
  <c r="R29" i="15"/>
  <c r="R46" i="15" s="1"/>
  <c r="T29" i="15"/>
  <c r="T46" i="15" s="1"/>
  <c r="U29" i="15"/>
  <c r="U46" i="15" s="1"/>
  <c r="V29" i="15"/>
  <c r="V46" i="15" s="1"/>
  <c r="W29" i="15"/>
  <c r="W46" i="15" s="1"/>
  <c r="X29" i="15"/>
  <c r="X46" i="15" s="1"/>
  <c r="Y29" i="15"/>
  <c r="Y46" i="15" s="1"/>
  <c r="Q30" i="15"/>
  <c r="Q47" i="15" s="1"/>
  <c r="S30" i="15"/>
  <c r="S47" i="15" s="1"/>
  <c r="R30" i="15"/>
  <c r="R47" i="15" s="1"/>
  <c r="T30" i="15"/>
  <c r="T47" i="15" s="1"/>
  <c r="U30" i="15"/>
  <c r="U47" i="15" s="1"/>
  <c r="V30" i="15"/>
  <c r="V47" i="15" s="1"/>
  <c r="W30" i="15"/>
  <c r="W47" i="15" s="1"/>
  <c r="X30" i="15"/>
  <c r="X47" i="15" s="1"/>
  <c r="Y30" i="15"/>
  <c r="Y47" i="15" s="1"/>
  <c r="Q31" i="15"/>
  <c r="Q48" i="15" s="1"/>
  <c r="S31" i="15"/>
  <c r="S48" i="15" s="1"/>
  <c r="R31" i="15"/>
  <c r="R48" i="15" s="1"/>
  <c r="T31" i="15"/>
  <c r="T48" i="15" s="1"/>
  <c r="U31" i="15"/>
  <c r="U48" i="15" s="1"/>
  <c r="V31" i="15"/>
  <c r="V48" i="15" s="1"/>
  <c r="W31" i="15"/>
  <c r="W48" i="15" s="1"/>
  <c r="X31" i="15"/>
  <c r="X48" i="15" s="1"/>
  <c r="Y31" i="15"/>
  <c r="Y48" i="15" s="1"/>
  <c r="Q32" i="15"/>
  <c r="Q49" i="15" s="1"/>
  <c r="S32" i="15"/>
  <c r="S49" i="15" s="1"/>
  <c r="R32" i="15"/>
  <c r="R49" i="15" s="1"/>
  <c r="T32" i="15"/>
  <c r="T49" i="15" s="1"/>
  <c r="U32" i="15"/>
  <c r="U49" i="15" s="1"/>
  <c r="V32" i="15"/>
  <c r="V49" i="15" s="1"/>
  <c r="W32" i="15"/>
  <c r="W49" i="15" s="1"/>
  <c r="X32" i="15"/>
  <c r="X49" i="15" s="1"/>
  <c r="Y32" i="15"/>
  <c r="Y49" i="15" s="1"/>
  <c r="Q33" i="15"/>
  <c r="Q50" i="15" s="1"/>
  <c r="S33" i="15"/>
  <c r="S50" i="15" s="1"/>
  <c r="R33" i="15"/>
  <c r="R50" i="15" s="1"/>
  <c r="T33" i="15"/>
  <c r="T50" i="15" s="1"/>
  <c r="U33" i="15"/>
  <c r="U50" i="15" s="1"/>
  <c r="V33" i="15"/>
  <c r="V50" i="15" s="1"/>
  <c r="W33" i="15"/>
  <c r="W50" i="15" s="1"/>
  <c r="X33" i="15"/>
  <c r="X50" i="15" s="1"/>
  <c r="Y33" i="15"/>
  <c r="Y50" i="15" s="1"/>
  <c r="S20" i="15"/>
  <c r="S37" i="15" s="1"/>
  <c r="R20" i="15"/>
  <c r="R37" i="15" s="1"/>
  <c r="T20" i="15"/>
  <c r="T37" i="15" s="1"/>
  <c r="U20" i="15"/>
  <c r="U37" i="15" s="1"/>
  <c r="V20" i="15"/>
  <c r="V37" i="15" s="1"/>
  <c r="W20" i="15"/>
  <c r="W37" i="15" s="1"/>
  <c r="X20" i="15"/>
  <c r="X37" i="15" s="1"/>
  <c r="Y20" i="15"/>
  <c r="Y37" i="15" s="1"/>
  <c r="Q20" i="15"/>
  <c r="Q37" i="15" s="1"/>
  <c r="L39" i="15"/>
  <c r="L38" i="15"/>
  <c r="L37" i="15"/>
  <c r="L36" i="15"/>
  <c r="L35" i="15"/>
  <c r="L34" i="15"/>
  <c r="L33" i="15"/>
  <c r="L32" i="15"/>
  <c r="L31" i="15"/>
  <c r="L30" i="15"/>
  <c r="Z16" i="15"/>
  <c r="Z15" i="15"/>
  <c r="Z14" i="15"/>
  <c r="Z13" i="15"/>
  <c r="Z12" i="15"/>
  <c r="Z11" i="15"/>
  <c r="Z10" i="15"/>
  <c r="Z9" i="15"/>
  <c r="Z8" i="15"/>
  <c r="Z7" i="15"/>
  <c r="Z6" i="15"/>
  <c r="Z5" i="15"/>
  <c r="Z4" i="15"/>
  <c r="Z3" i="15"/>
  <c r="L29" i="15"/>
  <c r="L28" i="15"/>
  <c r="L27" i="15"/>
  <c r="L26" i="15"/>
  <c r="L25" i="15"/>
  <c r="L24" i="15"/>
  <c r="L23" i="15"/>
  <c r="L22" i="15"/>
  <c r="L21" i="15"/>
  <c r="L20" i="15"/>
  <c r="L19" i="15"/>
  <c r="L18" i="15"/>
  <c r="L17" i="15"/>
  <c r="L16" i="15"/>
  <c r="L15" i="15"/>
  <c r="L14" i="15"/>
  <c r="L13" i="15"/>
  <c r="L12" i="15"/>
  <c r="L11" i="15"/>
  <c r="L10" i="15"/>
  <c r="L9" i="15"/>
  <c r="L8" i="15"/>
  <c r="L7" i="15"/>
  <c r="L6" i="15"/>
  <c r="L5" i="15"/>
  <c r="L4" i="15"/>
  <c r="L3" i="15"/>
  <c r="B24" i="13"/>
  <c r="B44" i="13" s="1"/>
  <c r="D24" i="13"/>
  <c r="D44" i="13" s="1"/>
  <c r="C24" i="13"/>
  <c r="C44" i="13" s="1"/>
  <c r="F24" i="13"/>
  <c r="F44" i="13" s="1"/>
  <c r="G24" i="13"/>
  <c r="G44" i="13" s="1"/>
  <c r="H24" i="13"/>
  <c r="H44" i="13" s="1"/>
  <c r="I24" i="13"/>
  <c r="I44" i="13" s="1"/>
  <c r="J24" i="13"/>
  <c r="J44" i="13" s="1"/>
  <c r="K24" i="13"/>
  <c r="K44" i="13" s="1"/>
  <c r="E24" i="13"/>
  <c r="E44" i="13" s="1"/>
  <c r="L24" i="13"/>
  <c r="L44" i="13" s="1"/>
  <c r="M24" i="13"/>
  <c r="M44" i="13" s="1"/>
  <c r="B25" i="13"/>
  <c r="B45" i="13" s="1"/>
  <c r="D25" i="13"/>
  <c r="D45" i="13" s="1"/>
  <c r="C25" i="13"/>
  <c r="C45" i="13" s="1"/>
  <c r="F25" i="13"/>
  <c r="F45" i="13" s="1"/>
  <c r="G25" i="13"/>
  <c r="G45" i="13" s="1"/>
  <c r="H25" i="13"/>
  <c r="H45" i="13" s="1"/>
  <c r="I25" i="13"/>
  <c r="I45" i="13" s="1"/>
  <c r="J25" i="13"/>
  <c r="J45" i="13" s="1"/>
  <c r="K25" i="13"/>
  <c r="K45" i="13" s="1"/>
  <c r="E25" i="13"/>
  <c r="E45" i="13" s="1"/>
  <c r="L25" i="13"/>
  <c r="L45" i="13" s="1"/>
  <c r="M25" i="13"/>
  <c r="M45" i="13" s="1"/>
  <c r="B26" i="13"/>
  <c r="B46" i="13" s="1"/>
  <c r="D26" i="13"/>
  <c r="D46" i="13" s="1"/>
  <c r="C26" i="13"/>
  <c r="C46" i="13" s="1"/>
  <c r="F26" i="13"/>
  <c r="F46" i="13" s="1"/>
  <c r="G26" i="13"/>
  <c r="G46" i="13" s="1"/>
  <c r="H26" i="13"/>
  <c r="H46" i="13" s="1"/>
  <c r="I26" i="13"/>
  <c r="I46" i="13" s="1"/>
  <c r="J26" i="13"/>
  <c r="J46" i="13" s="1"/>
  <c r="K26" i="13"/>
  <c r="K46" i="13" s="1"/>
  <c r="E26" i="13"/>
  <c r="E46" i="13" s="1"/>
  <c r="L26" i="13"/>
  <c r="L46" i="13" s="1"/>
  <c r="M26" i="13"/>
  <c r="M46" i="13" s="1"/>
  <c r="B27" i="13"/>
  <c r="B47" i="13" s="1"/>
  <c r="D27" i="13"/>
  <c r="D47" i="13" s="1"/>
  <c r="C27" i="13"/>
  <c r="C47" i="13" s="1"/>
  <c r="F27" i="13"/>
  <c r="F47" i="13" s="1"/>
  <c r="G27" i="13"/>
  <c r="G47" i="13" s="1"/>
  <c r="H27" i="13"/>
  <c r="H47" i="13" s="1"/>
  <c r="I27" i="13"/>
  <c r="I47" i="13" s="1"/>
  <c r="J27" i="13"/>
  <c r="J47" i="13" s="1"/>
  <c r="K27" i="13"/>
  <c r="K47" i="13" s="1"/>
  <c r="E27" i="13"/>
  <c r="E47" i="13" s="1"/>
  <c r="L27" i="13"/>
  <c r="L47" i="13" s="1"/>
  <c r="M27" i="13"/>
  <c r="M47" i="13" s="1"/>
  <c r="B28" i="13"/>
  <c r="B48" i="13" s="1"/>
  <c r="D28" i="13"/>
  <c r="D48" i="13" s="1"/>
  <c r="C28" i="13"/>
  <c r="C48" i="13" s="1"/>
  <c r="F28" i="13"/>
  <c r="F48" i="13" s="1"/>
  <c r="G28" i="13"/>
  <c r="G48" i="13" s="1"/>
  <c r="H28" i="13"/>
  <c r="H48" i="13" s="1"/>
  <c r="I28" i="13"/>
  <c r="I48" i="13" s="1"/>
  <c r="J28" i="13"/>
  <c r="J48" i="13" s="1"/>
  <c r="K28" i="13"/>
  <c r="K48" i="13" s="1"/>
  <c r="E28" i="13"/>
  <c r="E48" i="13" s="1"/>
  <c r="L28" i="13"/>
  <c r="L48" i="13" s="1"/>
  <c r="M28" i="13"/>
  <c r="M48" i="13" s="1"/>
  <c r="B29" i="13"/>
  <c r="B49" i="13" s="1"/>
  <c r="D29" i="13"/>
  <c r="D49" i="13" s="1"/>
  <c r="C29" i="13"/>
  <c r="C49" i="13" s="1"/>
  <c r="F29" i="13"/>
  <c r="F49" i="13" s="1"/>
  <c r="G29" i="13"/>
  <c r="G49" i="13" s="1"/>
  <c r="H29" i="13"/>
  <c r="H49" i="13" s="1"/>
  <c r="I29" i="13"/>
  <c r="I49" i="13" s="1"/>
  <c r="J29" i="13"/>
  <c r="J49" i="13" s="1"/>
  <c r="K29" i="13"/>
  <c r="K49" i="13" s="1"/>
  <c r="E29" i="13"/>
  <c r="E49" i="13" s="1"/>
  <c r="L29" i="13"/>
  <c r="L49" i="13" s="1"/>
  <c r="M29" i="13"/>
  <c r="M49" i="13" s="1"/>
  <c r="B30" i="13"/>
  <c r="B50" i="13" s="1"/>
  <c r="D30" i="13"/>
  <c r="D50" i="13" s="1"/>
  <c r="C30" i="13"/>
  <c r="C50" i="13" s="1"/>
  <c r="F30" i="13"/>
  <c r="F50" i="13" s="1"/>
  <c r="G30" i="13"/>
  <c r="G50" i="13" s="1"/>
  <c r="H30" i="13"/>
  <c r="H50" i="13" s="1"/>
  <c r="I30" i="13"/>
  <c r="I50" i="13" s="1"/>
  <c r="J30" i="13"/>
  <c r="J50" i="13" s="1"/>
  <c r="K30" i="13"/>
  <c r="K50" i="13" s="1"/>
  <c r="E30" i="13"/>
  <c r="E50" i="13" s="1"/>
  <c r="L30" i="13"/>
  <c r="L50" i="13" s="1"/>
  <c r="M30" i="13"/>
  <c r="M50" i="13" s="1"/>
  <c r="B31" i="13"/>
  <c r="B51" i="13" s="1"/>
  <c r="D31" i="13"/>
  <c r="D51" i="13" s="1"/>
  <c r="C31" i="13"/>
  <c r="C51" i="13" s="1"/>
  <c r="F31" i="13"/>
  <c r="F51" i="13" s="1"/>
  <c r="G31" i="13"/>
  <c r="G51" i="13" s="1"/>
  <c r="H31" i="13"/>
  <c r="H51" i="13" s="1"/>
  <c r="I31" i="13"/>
  <c r="I51" i="13" s="1"/>
  <c r="J31" i="13"/>
  <c r="J51" i="13" s="1"/>
  <c r="K31" i="13"/>
  <c r="K51" i="13" s="1"/>
  <c r="E31" i="13"/>
  <c r="E51" i="13" s="1"/>
  <c r="L31" i="13"/>
  <c r="L51" i="13" s="1"/>
  <c r="M31" i="13"/>
  <c r="M51" i="13" s="1"/>
  <c r="B32" i="13"/>
  <c r="B52" i="13" s="1"/>
  <c r="D32" i="13"/>
  <c r="D52" i="13" s="1"/>
  <c r="C32" i="13"/>
  <c r="C52" i="13" s="1"/>
  <c r="F32" i="13"/>
  <c r="F52" i="13" s="1"/>
  <c r="G32" i="13"/>
  <c r="G52" i="13" s="1"/>
  <c r="H32" i="13"/>
  <c r="H52" i="13" s="1"/>
  <c r="I32" i="13"/>
  <c r="I52" i="13" s="1"/>
  <c r="J32" i="13"/>
  <c r="J52" i="13" s="1"/>
  <c r="K32" i="13"/>
  <c r="K52" i="13" s="1"/>
  <c r="E32" i="13"/>
  <c r="E52" i="13" s="1"/>
  <c r="L32" i="13"/>
  <c r="L52" i="13" s="1"/>
  <c r="M32" i="13"/>
  <c r="M52" i="13" s="1"/>
  <c r="B33" i="13"/>
  <c r="B53" i="13" s="1"/>
  <c r="D33" i="13"/>
  <c r="D53" i="13" s="1"/>
  <c r="C33" i="13"/>
  <c r="C53" i="13" s="1"/>
  <c r="F33" i="13"/>
  <c r="F53" i="13" s="1"/>
  <c r="G33" i="13"/>
  <c r="G53" i="13" s="1"/>
  <c r="H33" i="13"/>
  <c r="H53" i="13" s="1"/>
  <c r="I33" i="13"/>
  <c r="I53" i="13" s="1"/>
  <c r="J33" i="13"/>
  <c r="J53" i="13" s="1"/>
  <c r="K33" i="13"/>
  <c r="K53" i="13" s="1"/>
  <c r="E33" i="13"/>
  <c r="E53" i="13" s="1"/>
  <c r="L33" i="13"/>
  <c r="L53" i="13" s="1"/>
  <c r="M33" i="13"/>
  <c r="M53" i="13" s="1"/>
  <c r="B34" i="13"/>
  <c r="B54" i="13" s="1"/>
  <c r="D34" i="13"/>
  <c r="D54" i="13" s="1"/>
  <c r="C34" i="13"/>
  <c r="C54" i="13" s="1"/>
  <c r="F34" i="13"/>
  <c r="F54" i="13" s="1"/>
  <c r="G34" i="13"/>
  <c r="G54" i="13" s="1"/>
  <c r="H34" i="13"/>
  <c r="H54" i="13" s="1"/>
  <c r="I34" i="13"/>
  <c r="I54" i="13" s="1"/>
  <c r="J34" i="13"/>
  <c r="J54" i="13" s="1"/>
  <c r="K34" i="13"/>
  <c r="K54" i="13" s="1"/>
  <c r="E34" i="13"/>
  <c r="E54" i="13" s="1"/>
  <c r="L34" i="13"/>
  <c r="L54" i="13" s="1"/>
  <c r="M34" i="13"/>
  <c r="M54" i="13" s="1"/>
  <c r="B35" i="13"/>
  <c r="B55" i="13" s="1"/>
  <c r="D35" i="13"/>
  <c r="D55" i="13" s="1"/>
  <c r="C35" i="13"/>
  <c r="C55" i="13" s="1"/>
  <c r="F35" i="13"/>
  <c r="F55" i="13" s="1"/>
  <c r="G35" i="13"/>
  <c r="G55" i="13" s="1"/>
  <c r="H35" i="13"/>
  <c r="H55" i="13" s="1"/>
  <c r="I35" i="13"/>
  <c r="I55" i="13" s="1"/>
  <c r="J35" i="13"/>
  <c r="J55" i="13" s="1"/>
  <c r="K35" i="13"/>
  <c r="K55" i="13" s="1"/>
  <c r="E35" i="13"/>
  <c r="E55" i="13" s="1"/>
  <c r="L35" i="13"/>
  <c r="L55" i="13" s="1"/>
  <c r="M35" i="13"/>
  <c r="M55" i="13" s="1"/>
  <c r="B36" i="13"/>
  <c r="B56" i="13" s="1"/>
  <c r="D36" i="13"/>
  <c r="D56" i="13" s="1"/>
  <c r="C36" i="13"/>
  <c r="C56" i="13" s="1"/>
  <c r="F36" i="13"/>
  <c r="F56" i="13" s="1"/>
  <c r="G36" i="13"/>
  <c r="G56" i="13" s="1"/>
  <c r="H36" i="13"/>
  <c r="H56" i="13" s="1"/>
  <c r="I36" i="13"/>
  <c r="I56" i="13" s="1"/>
  <c r="J36" i="13"/>
  <c r="J56" i="13" s="1"/>
  <c r="K36" i="13"/>
  <c r="K56" i="13" s="1"/>
  <c r="E36" i="13"/>
  <c r="E56" i="13" s="1"/>
  <c r="L36" i="13"/>
  <c r="L56" i="13" s="1"/>
  <c r="M36" i="13"/>
  <c r="M56" i="13" s="1"/>
  <c r="B37" i="13"/>
  <c r="B57" i="13" s="1"/>
  <c r="D37" i="13"/>
  <c r="D57" i="13" s="1"/>
  <c r="C37" i="13"/>
  <c r="C57" i="13" s="1"/>
  <c r="F37" i="13"/>
  <c r="F57" i="13" s="1"/>
  <c r="G37" i="13"/>
  <c r="G57" i="13" s="1"/>
  <c r="H37" i="13"/>
  <c r="H57" i="13" s="1"/>
  <c r="I37" i="13"/>
  <c r="I57" i="13" s="1"/>
  <c r="J37" i="13"/>
  <c r="J57" i="13" s="1"/>
  <c r="K37" i="13"/>
  <c r="K57" i="13" s="1"/>
  <c r="E37" i="13"/>
  <c r="E57" i="13" s="1"/>
  <c r="L37" i="13"/>
  <c r="L57" i="13" s="1"/>
  <c r="M37" i="13"/>
  <c r="M57" i="13" s="1"/>
  <c r="B38" i="13"/>
  <c r="B58" i="13" s="1"/>
  <c r="D38" i="13"/>
  <c r="D58" i="13" s="1"/>
  <c r="C38" i="13"/>
  <c r="C58" i="13" s="1"/>
  <c r="F38" i="13"/>
  <c r="F58" i="13" s="1"/>
  <c r="G38" i="13"/>
  <c r="G58" i="13" s="1"/>
  <c r="H38" i="13"/>
  <c r="H58" i="13" s="1"/>
  <c r="I38" i="13"/>
  <c r="I58" i="13" s="1"/>
  <c r="J38" i="13"/>
  <c r="J58" i="13" s="1"/>
  <c r="K38" i="13"/>
  <c r="K58" i="13" s="1"/>
  <c r="E38" i="13"/>
  <c r="E58" i="13" s="1"/>
  <c r="L38" i="13"/>
  <c r="L58" i="13" s="1"/>
  <c r="M38" i="13"/>
  <c r="M58" i="13" s="1"/>
  <c r="B39" i="13"/>
  <c r="B59" i="13" s="1"/>
  <c r="D39" i="13"/>
  <c r="D59" i="13" s="1"/>
  <c r="C39" i="13"/>
  <c r="C59" i="13" s="1"/>
  <c r="F39" i="13"/>
  <c r="F59" i="13" s="1"/>
  <c r="G39" i="13"/>
  <c r="G59" i="13" s="1"/>
  <c r="H39" i="13"/>
  <c r="H59" i="13" s="1"/>
  <c r="I39" i="13"/>
  <c r="I59" i="13" s="1"/>
  <c r="J39" i="13"/>
  <c r="J59" i="13" s="1"/>
  <c r="K39" i="13"/>
  <c r="K59" i="13" s="1"/>
  <c r="E39" i="13"/>
  <c r="E59" i="13" s="1"/>
  <c r="L39" i="13"/>
  <c r="L59" i="13" s="1"/>
  <c r="M39" i="13"/>
  <c r="M59" i="13" s="1"/>
  <c r="D23" i="13"/>
  <c r="D43" i="13" s="1"/>
  <c r="C23" i="13"/>
  <c r="C43" i="13" s="1"/>
  <c r="F23" i="13"/>
  <c r="F43" i="13" s="1"/>
  <c r="G23" i="13"/>
  <c r="G43" i="13" s="1"/>
  <c r="H23" i="13"/>
  <c r="H43" i="13" s="1"/>
  <c r="I23" i="13"/>
  <c r="I43" i="13" s="1"/>
  <c r="J23" i="13"/>
  <c r="J43" i="13" s="1"/>
  <c r="K23" i="13"/>
  <c r="K43" i="13" s="1"/>
  <c r="E23" i="13"/>
  <c r="E43" i="13" s="1"/>
  <c r="L23" i="13"/>
  <c r="L43" i="13" s="1"/>
  <c r="M23" i="13"/>
  <c r="M43" i="13" s="1"/>
  <c r="B23" i="13"/>
  <c r="B43" i="13" s="1"/>
  <c r="R23" i="13"/>
  <c r="R42" i="13" s="1"/>
  <c r="T23" i="13"/>
  <c r="T42" i="13" s="1"/>
  <c r="S23" i="13"/>
  <c r="S42" i="13" s="1"/>
  <c r="V23" i="13"/>
  <c r="V42" i="13" s="1"/>
  <c r="W23" i="13"/>
  <c r="W42" i="13" s="1"/>
  <c r="X23" i="13"/>
  <c r="X42" i="13" s="1"/>
  <c r="Y23" i="13"/>
  <c r="Y42" i="13" s="1"/>
  <c r="Z23" i="13"/>
  <c r="Z42" i="13" s="1"/>
  <c r="AA23" i="13"/>
  <c r="AA42" i="13" s="1"/>
  <c r="U23" i="13"/>
  <c r="U42" i="13" s="1"/>
  <c r="AB23" i="13"/>
  <c r="AB42" i="13" s="1"/>
  <c r="AC23" i="13"/>
  <c r="AC42" i="13" s="1"/>
  <c r="R24" i="13"/>
  <c r="R43" i="13" s="1"/>
  <c r="T24" i="13"/>
  <c r="T43" i="13" s="1"/>
  <c r="S24" i="13"/>
  <c r="S43" i="13" s="1"/>
  <c r="V24" i="13"/>
  <c r="V43" i="13" s="1"/>
  <c r="W24" i="13"/>
  <c r="W43" i="13" s="1"/>
  <c r="X24" i="13"/>
  <c r="X43" i="13" s="1"/>
  <c r="Y24" i="13"/>
  <c r="Y43" i="13" s="1"/>
  <c r="Z24" i="13"/>
  <c r="Z43" i="13" s="1"/>
  <c r="AA24" i="13"/>
  <c r="AA43" i="13" s="1"/>
  <c r="U24" i="13"/>
  <c r="U43" i="13" s="1"/>
  <c r="AB24" i="13"/>
  <c r="AB43" i="13" s="1"/>
  <c r="AC24" i="13"/>
  <c r="AC43" i="13" s="1"/>
  <c r="R25" i="13"/>
  <c r="R44" i="13" s="1"/>
  <c r="T25" i="13"/>
  <c r="T44" i="13" s="1"/>
  <c r="S25" i="13"/>
  <c r="S44" i="13" s="1"/>
  <c r="V25" i="13"/>
  <c r="V44" i="13" s="1"/>
  <c r="W25" i="13"/>
  <c r="W44" i="13" s="1"/>
  <c r="X25" i="13"/>
  <c r="X44" i="13" s="1"/>
  <c r="Y25" i="13"/>
  <c r="Y44" i="13" s="1"/>
  <c r="Z25" i="13"/>
  <c r="Z44" i="13" s="1"/>
  <c r="AA25" i="13"/>
  <c r="AA44" i="13" s="1"/>
  <c r="U25" i="13"/>
  <c r="U44" i="13" s="1"/>
  <c r="AB25" i="13"/>
  <c r="AB44" i="13" s="1"/>
  <c r="AC25" i="13"/>
  <c r="AC44" i="13" s="1"/>
  <c r="R26" i="13"/>
  <c r="R45" i="13" s="1"/>
  <c r="T26" i="13"/>
  <c r="T45" i="13" s="1"/>
  <c r="S26" i="13"/>
  <c r="S45" i="13" s="1"/>
  <c r="V26" i="13"/>
  <c r="V45" i="13" s="1"/>
  <c r="W26" i="13"/>
  <c r="W45" i="13" s="1"/>
  <c r="X26" i="13"/>
  <c r="X45" i="13" s="1"/>
  <c r="Y26" i="13"/>
  <c r="Y45" i="13" s="1"/>
  <c r="Z26" i="13"/>
  <c r="Z45" i="13" s="1"/>
  <c r="AA26" i="13"/>
  <c r="AA45" i="13" s="1"/>
  <c r="U26" i="13"/>
  <c r="U45" i="13" s="1"/>
  <c r="AB26" i="13"/>
  <c r="AB45" i="13" s="1"/>
  <c r="AC26" i="13"/>
  <c r="AC45" i="13" s="1"/>
  <c r="R27" i="13"/>
  <c r="R46" i="13" s="1"/>
  <c r="T27" i="13"/>
  <c r="T46" i="13" s="1"/>
  <c r="S27" i="13"/>
  <c r="S46" i="13" s="1"/>
  <c r="V27" i="13"/>
  <c r="V46" i="13" s="1"/>
  <c r="W27" i="13"/>
  <c r="W46" i="13" s="1"/>
  <c r="X27" i="13"/>
  <c r="X46" i="13" s="1"/>
  <c r="Y27" i="13"/>
  <c r="Y46" i="13" s="1"/>
  <c r="Z27" i="13"/>
  <c r="Z46" i="13" s="1"/>
  <c r="AA27" i="13"/>
  <c r="AA46" i="13" s="1"/>
  <c r="U27" i="13"/>
  <c r="U46" i="13" s="1"/>
  <c r="AB27" i="13"/>
  <c r="AB46" i="13" s="1"/>
  <c r="AC27" i="13"/>
  <c r="AC46" i="13" s="1"/>
  <c r="R28" i="13"/>
  <c r="R47" i="13" s="1"/>
  <c r="T28" i="13"/>
  <c r="T47" i="13" s="1"/>
  <c r="S28" i="13"/>
  <c r="S47" i="13" s="1"/>
  <c r="V28" i="13"/>
  <c r="V47" i="13" s="1"/>
  <c r="W28" i="13"/>
  <c r="W47" i="13" s="1"/>
  <c r="X28" i="13"/>
  <c r="X47" i="13" s="1"/>
  <c r="Y28" i="13"/>
  <c r="Y47" i="13" s="1"/>
  <c r="Z28" i="13"/>
  <c r="Z47" i="13" s="1"/>
  <c r="AA28" i="13"/>
  <c r="AA47" i="13" s="1"/>
  <c r="U28" i="13"/>
  <c r="U47" i="13" s="1"/>
  <c r="AB28" i="13"/>
  <c r="AB47" i="13" s="1"/>
  <c r="AC28" i="13"/>
  <c r="AC47" i="13" s="1"/>
  <c r="R29" i="13"/>
  <c r="R48" i="13" s="1"/>
  <c r="T29" i="13"/>
  <c r="T48" i="13" s="1"/>
  <c r="S29" i="13"/>
  <c r="S48" i="13" s="1"/>
  <c r="V29" i="13"/>
  <c r="V48" i="13" s="1"/>
  <c r="W29" i="13"/>
  <c r="W48" i="13" s="1"/>
  <c r="X29" i="13"/>
  <c r="X48" i="13" s="1"/>
  <c r="Y29" i="13"/>
  <c r="Y48" i="13" s="1"/>
  <c r="Z29" i="13"/>
  <c r="Z48" i="13" s="1"/>
  <c r="AA29" i="13"/>
  <c r="AA48" i="13" s="1"/>
  <c r="U29" i="13"/>
  <c r="U48" i="13" s="1"/>
  <c r="AB29" i="13"/>
  <c r="AB48" i="13" s="1"/>
  <c r="AC29" i="13"/>
  <c r="AC48" i="13" s="1"/>
  <c r="R30" i="13"/>
  <c r="R49" i="13" s="1"/>
  <c r="T30" i="13"/>
  <c r="T49" i="13" s="1"/>
  <c r="S30" i="13"/>
  <c r="S49" i="13" s="1"/>
  <c r="V30" i="13"/>
  <c r="V49" i="13" s="1"/>
  <c r="W30" i="13"/>
  <c r="W49" i="13" s="1"/>
  <c r="X30" i="13"/>
  <c r="X49" i="13" s="1"/>
  <c r="Y30" i="13"/>
  <c r="Y49" i="13" s="1"/>
  <c r="Z30" i="13"/>
  <c r="Z49" i="13" s="1"/>
  <c r="AA30" i="13"/>
  <c r="AA49" i="13" s="1"/>
  <c r="U30" i="13"/>
  <c r="U49" i="13" s="1"/>
  <c r="AB30" i="13"/>
  <c r="AB49" i="13" s="1"/>
  <c r="AC30" i="13"/>
  <c r="AC49" i="13" s="1"/>
  <c r="R31" i="13"/>
  <c r="R50" i="13" s="1"/>
  <c r="T31" i="13"/>
  <c r="T50" i="13" s="1"/>
  <c r="S31" i="13"/>
  <c r="S50" i="13" s="1"/>
  <c r="V31" i="13"/>
  <c r="V50" i="13" s="1"/>
  <c r="W31" i="13"/>
  <c r="W50" i="13" s="1"/>
  <c r="X31" i="13"/>
  <c r="X50" i="13" s="1"/>
  <c r="Y31" i="13"/>
  <c r="Y50" i="13" s="1"/>
  <c r="Z31" i="13"/>
  <c r="Z50" i="13" s="1"/>
  <c r="AA31" i="13"/>
  <c r="AA50" i="13" s="1"/>
  <c r="U31" i="13"/>
  <c r="U50" i="13" s="1"/>
  <c r="AB31" i="13"/>
  <c r="AB50" i="13" s="1"/>
  <c r="AC31" i="13"/>
  <c r="AC50" i="13" s="1"/>
  <c r="R32" i="13"/>
  <c r="R51" i="13" s="1"/>
  <c r="T32" i="13"/>
  <c r="T51" i="13" s="1"/>
  <c r="S32" i="13"/>
  <c r="S51" i="13" s="1"/>
  <c r="V32" i="13"/>
  <c r="V51" i="13" s="1"/>
  <c r="W32" i="13"/>
  <c r="W51" i="13" s="1"/>
  <c r="X32" i="13"/>
  <c r="X51" i="13" s="1"/>
  <c r="Y32" i="13"/>
  <c r="Y51" i="13" s="1"/>
  <c r="Z32" i="13"/>
  <c r="Z51" i="13" s="1"/>
  <c r="AA32" i="13"/>
  <c r="AA51" i="13" s="1"/>
  <c r="U32" i="13"/>
  <c r="U51" i="13" s="1"/>
  <c r="AB32" i="13"/>
  <c r="AB51" i="13" s="1"/>
  <c r="AC32" i="13"/>
  <c r="AC51" i="13" s="1"/>
  <c r="R33" i="13"/>
  <c r="R52" i="13" s="1"/>
  <c r="T33" i="13"/>
  <c r="T52" i="13" s="1"/>
  <c r="S33" i="13"/>
  <c r="S52" i="13" s="1"/>
  <c r="V33" i="13"/>
  <c r="V52" i="13" s="1"/>
  <c r="W33" i="13"/>
  <c r="W52" i="13" s="1"/>
  <c r="X33" i="13"/>
  <c r="X52" i="13" s="1"/>
  <c r="Y33" i="13"/>
  <c r="Y52" i="13" s="1"/>
  <c r="Z33" i="13"/>
  <c r="Z52" i="13" s="1"/>
  <c r="AA33" i="13"/>
  <c r="AA52" i="13" s="1"/>
  <c r="U33" i="13"/>
  <c r="U52" i="13" s="1"/>
  <c r="AB33" i="13"/>
  <c r="AB52" i="13" s="1"/>
  <c r="AC33" i="13"/>
  <c r="AC52" i="13" s="1"/>
  <c r="R34" i="13"/>
  <c r="R53" i="13" s="1"/>
  <c r="T34" i="13"/>
  <c r="T53" i="13" s="1"/>
  <c r="S34" i="13"/>
  <c r="S53" i="13" s="1"/>
  <c r="V34" i="13"/>
  <c r="V53" i="13" s="1"/>
  <c r="W34" i="13"/>
  <c r="W53" i="13" s="1"/>
  <c r="X34" i="13"/>
  <c r="X53" i="13" s="1"/>
  <c r="Y34" i="13"/>
  <c r="Y53" i="13" s="1"/>
  <c r="Z34" i="13"/>
  <c r="Z53" i="13" s="1"/>
  <c r="AA34" i="13"/>
  <c r="AA53" i="13" s="1"/>
  <c r="U34" i="13"/>
  <c r="U53" i="13" s="1"/>
  <c r="AB34" i="13"/>
  <c r="AB53" i="13" s="1"/>
  <c r="AC34" i="13"/>
  <c r="AC53" i="13" s="1"/>
  <c r="R35" i="13"/>
  <c r="R54" i="13" s="1"/>
  <c r="T35" i="13"/>
  <c r="T54" i="13" s="1"/>
  <c r="S35" i="13"/>
  <c r="S54" i="13" s="1"/>
  <c r="V35" i="13"/>
  <c r="V54" i="13" s="1"/>
  <c r="W35" i="13"/>
  <c r="W54" i="13" s="1"/>
  <c r="X35" i="13"/>
  <c r="X54" i="13" s="1"/>
  <c r="Y35" i="13"/>
  <c r="Y54" i="13" s="1"/>
  <c r="Z35" i="13"/>
  <c r="Z54" i="13" s="1"/>
  <c r="AA35" i="13"/>
  <c r="AA54" i="13" s="1"/>
  <c r="U35" i="13"/>
  <c r="U54" i="13" s="1"/>
  <c r="AB35" i="13"/>
  <c r="AB54" i="13" s="1"/>
  <c r="AC35" i="13"/>
  <c r="AC54" i="13" s="1"/>
  <c r="R36" i="13"/>
  <c r="R55" i="13" s="1"/>
  <c r="T36" i="13"/>
  <c r="T55" i="13" s="1"/>
  <c r="S36" i="13"/>
  <c r="S55" i="13" s="1"/>
  <c r="V36" i="13"/>
  <c r="V55" i="13" s="1"/>
  <c r="W36" i="13"/>
  <c r="W55" i="13" s="1"/>
  <c r="X36" i="13"/>
  <c r="X55" i="13" s="1"/>
  <c r="Y36" i="13"/>
  <c r="Y55" i="13" s="1"/>
  <c r="Z36" i="13"/>
  <c r="Z55" i="13" s="1"/>
  <c r="AA36" i="13"/>
  <c r="AA55" i="13" s="1"/>
  <c r="U36" i="13"/>
  <c r="U55" i="13" s="1"/>
  <c r="AB36" i="13"/>
  <c r="AB55" i="13" s="1"/>
  <c r="AC36" i="13"/>
  <c r="AC55" i="13" s="1"/>
  <c r="R37" i="13"/>
  <c r="R56" i="13" s="1"/>
  <c r="T37" i="13"/>
  <c r="T56" i="13" s="1"/>
  <c r="S37" i="13"/>
  <c r="S56" i="13" s="1"/>
  <c r="V37" i="13"/>
  <c r="V56" i="13" s="1"/>
  <c r="W37" i="13"/>
  <c r="W56" i="13" s="1"/>
  <c r="X37" i="13"/>
  <c r="X56" i="13" s="1"/>
  <c r="Y37" i="13"/>
  <c r="Y56" i="13" s="1"/>
  <c r="Z37" i="13"/>
  <c r="Z56" i="13" s="1"/>
  <c r="AA37" i="13"/>
  <c r="AA56" i="13" s="1"/>
  <c r="U37" i="13"/>
  <c r="U56" i="13" s="1"/>
  <c r="AB37" i="13"/>
  <c r="AB56" i="13" s="1"/>
  <c r="AC37" i="13"/>
  <c r="AC56" i="13" s="1"/>
  <c r="T22" i="13"/>
  <c r="T41" i="13" s="1"/>
  <c r="S22" i="13"/>
  <c r="S41" i="13" s="1"/>
  <c r="V22" i="13"/>
  <c r="V41" i="13" s="1"/>
  <c r="W22" i="13"/>
  <c r="W41" i="13" s="1"/>
  <c r="X22" i="13"/>
  <c r="X41" i="13" s="1"/>
  <c r="Y22" i="13"/>
  <c r="Y41" i="13" s="1"/>
  <c r="Z22" i="13"/>
  <c r="Z41" i="13" s="1"/>
  <c r="AA22" i="13"/>
  <c r="AA41" i="13" s="1"/>
  <c r="U22" i="13"/>
  <c r="U41" i="13" s="1"/>
  <c r="AB22" i="13"/>
  <c r="AB41" i="13" s="1"/>
  <c r="AC22" i="13"/>
  <c r="AC41" i="13" s="1"/>
  <c r="R22" i="13"/>
  <c r="R41" i="13" s="1"/>
  <c r="AH23" i="13"/>
  <c r="AH42" i="13" s="1"/>
  <c r="AJ23" i="13"/>
  <c r="AJ42" i="13" s="1"/>
  <c r="AI23" i="13"/>
  <c r="AI42" i="13" s="1"/>
  <c r="AL23" i="13"/>
  <c r="AL42" i="13" s="1"/>
  <c r="AM23" i="13"/>
  <c r="AM42" i="13" s="1"/>
  <c r="AN23" i="13"/>
  <c r="AN42" i="13" s="1"/>
  <c r="AO23" i="13"/>
  <c r="AO42" i="13" s="1"/>
  <c r="AP23" i="13"/>
  <c r="AP42" i="13" s="1"/>
  <c r="AQ23" i="13"/>
  <c r="AQ42" i="13" s="1"/>
  <c r="AK23" i="13"/>
  <c r="AK42" i="13" s="1"/>
  <c r="AR23" i="13"/>
  <c r="AR42" i="13" s="1"/>
  <c r="AS23" i="13"/>
  <c r="AS42" i="13" s="1"/>
  <c r="AH24" i="13"/>
  <c r="AH43" i="13" s="1"/>
  <c r="AJ24" i="13"/>
  <c r="AJ43" i="13" s="1"/>
  <c r="AI24" i="13"/>
  <c r="AI43" i="13" s="1"/>
  <c r="AL24" i="13"/>
  <c r="AL43" i="13" s="1"/>
  <c r="AM24" i="13"/>
  <c r="AM43" i="13" s="1"/>
  <c r="AN24" i="13"/>
  <c r="AN43" i="13" s="1"/>
  <c r="AO24" i="13"/>
  <c r="AO43" i="13" s="1"/>
  <c r="AP24" i="13"/>
  <c r="AP43" i="13" s="1"/>
  <c r="AQ24" i="13"/>
  <c r="AQ43" i="13" s="1"/>
  <c r="AK24" i="13"/>
  <c r="AK43" i="13" s="1"/>
  <c r="AR24" i="13"/>
  <c r="AR43" i="13" s="1"/>
  <c r="AS24" i="13"/>
  <c r="AS43" i="13" s="1"/>
  <c r="AH25" i="13"/>
  <c r="AH44" i="13" s="1"/>
  <c r="AJ25" i="13"/>
  <c r="AJ44" i="13" s="1"/>
  <c r="AI25" i="13"/>
  <c r="AI44" i="13" s="1"/>
  <c r="AL25" i="13"/>
  <c r="AL44" i="13" s="1"/>
  <c r="AM25" i="13"/>
  <c r="AM44" i="13" s="1"/>
  <c r="AN25" i="13"/>
  <c r="AN44" i="13" s="1"/>
  <c r="AO25" i="13"/>
  <c r="AO44" i="13" s="1"/>
  <c r="AP25" i="13"/>
  <c r="AP44" i="13" s="1"/>
  <c r="AQ25" i="13"/>
  <c r="AQ44" i="13" s="1"/>
  <c r="AK25" i="13"/>
  <c r="AK44" i="13" s="1"/>
  <c r="AR25" i="13"/>
  <c r="AR44" i="13" s="1"/>
  <c r="AS25" i="13"/>
  <c r="AS44" i="13" s="1"/>
  <c r="AH26" i="13"/>
  <c r="AH45" i="13" s="1"/>
  <c r="AJ26" i="13"/>
  <c r="AJ45" i="13" s="1"/>
  <c r="AI26" i="13"/>
  <c r="AI45" i="13" s="1"/>
  <c r="AL26" i="13"/>
  <c r="AL45" i="13" s="1"/>
  <c r="AM26" i="13"/>
  <c r="AM45" i="13" s="1"/>
  <c r="AN26" i="13"/>
  <c r="AN45" i="13" s="1"/>
  <c r="AO26" i="13"/>
  <c r="AO45" i="13" s="1"/>
  <c r="AP26" i="13"/>
  <c r="AP45" i="13" s="1"/>
  <c r="AQ26" i="13"/>
  <c r="AQ45" i="13" s="1"/>
  <c r="AK26" i="13"/>
  <c r="AK45" i="13" s="1"/>
  <c r="AR26" i="13"/>
  <c r="AR45" i="13" s="1"/>
  <c r="AS26" i="13"/>
  <c r="AS45" i="13" s="1"/>
  <c r="AH27" i="13"/>
  <c r="AH46" i="13" s="1"/>
  <c r="AJ27" i="13"/>
  <c r="AJ46" i="13" s="1"/>
  <c r="AI27" i="13"/>
  <c r="AI46" i="13" s="1"/>
  <c r="AL27" i="13"/>
  <c r="AL46" i="13" s="1"/>
  <c r="AM27" i="13"/>
  <c r="AM46" i="13" s="1"/>
  <c r="AN27" i="13"/>
  <c r="AN46" i="13" s="1"/>
  <c r="AO27" i="13"/>
  <c r="AO46" i="13" s="1"/>
  <c r="AP27" i="13"/>
  <c r="AP46" i="13" s="1"/>
  <c r="AQ27" i="13"/>
  <c r="AQ46" i="13" s="1"/>
  <c r="AK27" i="13"/>
  <c r="AK46" i="13" s="1"/>
  <c r="AR27" i="13"/>
  <c r="AR46" i="13" s="1"/>
  <c r="AS27" i="13"/>
  <c r="AS46" i="13" s="1"/>
  <c r="AH28" i="13"/>
  <c r="AH47" i="13" s="1"/>
  <c r="AJ28" i="13"/>
  <c r="AJ47" i="13" s="1"/>
  <c r="AI28" i="13"/>
  <c r="AI47" i="13" s="1"/>
  <c r="AL28" i="13"/>
  <c r="AL47" i="13" s="1"/>
  <c r="AM28" i="13"/>
  <c r="AM47" i="13" s="1"/>
  <c r="AN28" i="13"/>
  <c r="AN47" i="13" s="1"/>
  <c r="AO28" i="13"/>
  <c r="AO47" i="13" s="1"/>
  <c r="AP28" i="13"/>
  <c r="AP47" i="13" s="1"/>
  <c r="AQ28" i="13"/>
  <c r="AQ47" i="13" s="1"/>
  <c r="AK28" i="13"/>
  <c r="AK47" i="13" s="1"/>
  <c r="AR28" i="13"/>
  <c r="AR47" i="13" s="1"/>
  <c r="AS28" i="13"/>
  <c r="AS47" i="13" s="1"/>
  <c r="AH29" i="13"/>
  <c r="AH48" i="13" s="1"/>
  <c r="AJ29" i="13"/>
  <c r="AJ48" i="13" s="1"/>
  <c r="AI29" i="13"/>
  <c r="AI48" i="13" s="1"/>
  <c r="AL29" i="13"/>
  <c r="AL48" i="13" s="1"/>
  <c r="AM29" i="13"/>
  <c r="AM48" i="13" s="1"/>
  <c r="AN29" i="13"/>
  <c r="AN48" i="13" s="1"/>
  <c r="AO29" i="13"/>
  <c r="AO48" i="13" s="1"/>
  <c r="AP29" i="13"/>
  <c r="AP48" i="13" s="1"/>
  <c r="AQ29" i="13"/>
  <c r="AQ48" i="13" s="1"/>
  <c r="AK29" i="13"/>
  <c r="AK48" i="13" s="1"/>
  <c r="AR29" i="13"/>
  <c r="AR48" i="13" s="1"/>
  <c r="AS29" i="13"/>
  <c r="AS48" i="13" s="1"/>
  <c r="AH30" i="13"/>
  <c r="AH49" i="13" s="1"/>
  <c r="AJ30" i="13"/>
  <c r="AJ49" i="13" s="1"/>
  <c r="AI30" i="13"/>
  <c r="AI49" i="13" s="1"/>
  <c r="AL30" i="13"/>
  <c r="AL49" i="13" s="1"/>
  <c r="AM30" i="13"/>
  <c r="AM49" i="13" s="1"/>
  <c r="AN30" i="13"/>
  <c r="AN49" i="13" s="1"/>
  <c r="AO30" i="13"/>
  <c r="AO49" i="13" s="1"/>
  <c r="AP30" i="13"/>
  <c r="AP49" i="13" s="1"/>
  <c r="AQ30" i="13"/>
  <c r="AQ49" i="13" s="1"/>
  <c r="AK30" i="13"/>
  <c r="AK49" i="13" s="1"/>
  <c r="AR30" i="13"/>
  <c r="AR49" i="13" s="1"/>
  <c r="AS30" i="13"/>
  <c r="AS49" i="13" s="1"/>
  <c r="AH31" i="13"/>
  <c r="AH50" i="13" s="1"/>
  <c r="AJ31" i="13"/>
  <c r="AJ50" i="13" s="1"/>
  <c r="AI31" i="13"/>
  <c r="AI50" i="13" s="1"/>
  <c r="AL31" i="13"/>
  <c r="AL50" i="13" s="1"/>
  <c r="AM31" i="13"/>
  <c r="AM50" i="13" s="1"/>
  <c r="AN31" i="13"/>
  <c r="AN50" i="13" s="1"/>
  <c r="AO31" i="13"/>
  <c r="AO50" i="13" s="1"/>
  <c r="AP31" i="13"/>
  <c r="AP50" i="13" s="1"/>
  <c r="AQ31" i="13"/>
  <c r="AQ50" i="13" s="1"/>
  <c r="AK31" i="13"/>
  <c r="AK50" i="13" s="1"/>
  <c r="AR31" i="13"/>
  <c r="AR50" i="13" s="1"/>
  <c r="AS31" i="13"/>
  <c r="AS50" i="13" s="1"/>
  <c r="AH32" i="13"/>
  <c r="AH51" i="13" s="1"/>
  <c r="AJ32" i="13"/>
  <c r="AJ51" i="13" s="1"/>
  <c r="AI32" i="13"/>
  <c r="AI51" i="13" s="1"/>
  <c r="AL32" i="13"/>
  <c r="AL51" i="13" s="1"/>
  <c r="AM32" i="13"/>
  <c r="AM51" i="13" s="1"/>
  <c r="AN32" i="13"/>
  <c r="AN51" i="13" s="1"/>
  <c r="AO32" i="13"/>
  <c r="AO51" i="13" s="1"/>
  <c r="AP32" i="13"/>
  <c r="AP51" i="13" s="1"/>
  <c r="AQ32" i="13"/>
  <c r="AQ51" i="13" s="1"/>
  <c r="AK32" i="13"/>
  <c r="AK51" i="13" s="1"/>
  <c r="AR32" i="13"/>
  <c r="AR51" i="13" s="1"/>
  <c r="AS32" i="13"/>
  <c r="AS51" i="13" s="1"/>
  <c r="AH33" i="13"/>
  <c r="AH52" i="13" s="1"/>
  <c r="AJ33" i="13"/>
  <c r="AJ52" i="13" s="1"/>
  <c r="AI33" i="13"/>
  <c r="AI52" i="13" s="1"/>
  <c r="AL33" i="13"/>
  <c r="AL52" i="13" s="1"/>
  <c r="AM33" i="13"/>
  <c r="AM52" i="13" s="1"/>
  <c r="AN33" i="13"/>
  <c r="AN52" i="13" s="1"/>
  <c r="AO33" i="13"/>
  <c r="AO52" i="13" s="1"/>
  <c r="AP33" i="13"/>
  <c r="AP52" i="13" s="1"/>
  <c r="AQ33" i="13"/>
  <c r="AQ52" i="13" s="1"/>
  <c r="AK33" i="13"/>
  <c r="AK52" i="13" s="1"/>
  <c r="AR33" i="13"/>
  <c r="AR52" i="13" s="1"/>
  <c r="AS33" i="13"/>
  <c r="AS52" i="13" s="1"/>
  <c r="AH34" i="13"/>
  <c r="AH53" i="13" s="1"/>
  <c r="AJ34" i="13"/>
  <c r="AJ53" i="13" s="1"/>
  <c r="AI34" i="13"/>
  <c r="AI53" i="13" s="1"/>
  <c r="AL34" i="13"/>
  <c r="AL53" i="13" s="1"/>
  <c r="AM34" i="13"/>
  <c r="AM53" i="13" s="1"/>
  <c r="AN34" i="13"/>
  <c r="AN53" i="13" s="1"/>
  <c r="AO34" i="13"/>
  <c r="AO53" i="13" s="1"/>
  <c r="AP34" i="13"/>
  <c r="AP53" i="13" s="1"/>
  <c r="AQ34" i="13"/>
  <c r="AQ53" i="13" s="1"/>
  <c r="AK34" i="13"/>
  <c r="AK53" i="13" s="1"/>
  <c r="AR34" i="13"/>
  <c r="AR53" i="13" s="1"/>
  <c r="AS34" i="13"/>
  <c r="AS53" i="13" s="1"/>
  <c r="AH35" i="13"/>
  <c r="AH54" i="13" s="1"/>
  <c r="AJ35" i="13"/>
  <c r="AJ54" i="13" s="1"/>
  <c r="AI35" i="13"/>
  <c r="AI54" i="13" s="1"/>
  <c r="AL35" i="13"/>
  <c r="AL54" i="13" s="1"/>
  <c r="AM35" i="13"/>
  <c r="AM54" i="13" s="1"/>
  <c r="AN35" i="13"/>
  <c r="AN54" i="13" s="1"/>
  <c r="AO35" i="13"/>
  <c r="AO54" i="13" s="1"/>
  <c r="AP35" i="13"/>
  <c r="AP54" i="13" s="1"/>
  <c r="AQ35" i="13"/>
  <c r="AQ54" i="13" s="1"/>
  <c r="AK35" i="13"/>
  <c r="AK54" i="13" s="1"/>
  <c r="AR35" i="13"/>
  <c r="AR54" i="13" s="1"/>
  <c r="AS35" i="13"/>
  <c r="AS54" i="13" s="1"/>
  <c r="AH36" i="13"/>
  <c r="AH55" i="13" s="1"/>
  <c r="AJ36" i="13"/>
  <c r="AJ55" i="13" s="1"/>
  <c r="AI36" i="13"/>
  <c r="AI55" i="13" s="1"/>
  <c r="AL36" i="13"/>
  <c r="AL55" i="13" s="1"/>
  <c r="AM36" i="13"/>
  <c r="AM55" i="13" s="1"/>
  <c r="AN36" i="13"/>
  <c r="AN55" i="13" s="1"/>
  <c r="AO36" i="13"/>
  <c r="AO55" i="13" s="1"/>
  <c r="AP36" i="13"/>
  <c r="AP55" i="13" s="1"/>
  <c r="AQ36" i="13"/>
  <c r="AQ55" i="13" s="1"/>
  <c r="AK36" i="13"/>
  <c r="AK55" i="13" s="1"/>
  <c r="AR36" i="13"/>
  <c r="AR55" i="13" s="1"/>
  <c r="AS36" i="13"/>
  <c r="AS55" i="13" s="1"/>
  <c r="AH37" i="13"/>
  <c r="AH56" i="13" s="1"/>
  <c r="AJ37" i="13"/>
  <c r="AJ56" i="13" s="1"/>
  <c r="AI37" i="13"/>
  <c r="AI56" i="13" s="1"/>
  <c r="AL37" i="13"/>
  <c r="AL56" i="13" s="1"/>
  <c r="AM37" i="13"/>
  <c r="AM56" i="13" s="1"/>
  <c r="AN37" i="13"/>
  <c r="AN56" i="13" s="1"/>
  <c r="AO37" i="13"/>
  <c r="AO56" i="13" s="1"/>
  <c r="AP37" i="13"/>
  <c r="AP56" i="13" s="1"/>
  <c r="AQ37" i="13"/>
  <c r="AQ56" i="13" s="1"/>
  <c r="AK37" i="13"/>
  <c r="AK56" i="13" s="1"/>
  <c r="AR37" i="13"/>
  <c r="AR56" i="13" s="1"/>
  <c r="AS37" i="13"/>
  <c r="AS56" i="13" s="1"/>
  <c r="AJ22" i="13"/>
  <c r="AJ41" i="13" s="1"/>
  <c r="AI22" i="13"/>
  <c r="AI41" i="13" s="1"/>
  <c r="AL22" i="13"/>
  <c r="AL41" i="13" s="1"/>
  <c r="AM22" i="13"/>
  <c r="AM41" i="13" s="1"/>
  <c r="AN22" i="13"/>
  <c r="AN41" i="13" s="1"/>
  <c r="AO22" i="13"/>
  <c r="AO41" i="13" s="1"/>
  <c r="AP22" i="13"/>
  <c r="AP41" i="13" s="1"/>
  <c r="AQ22" i="13"/>
  <c r="AQ41" i="13" s="1"/>
  <c r="AK22" i="13"/>
  <c r="AK41" i="13" s="1"/>
  <c r="AR22" i="13"/>
  <c r="AR41" i="13" s="1"/>
  <c r="AS22" i="13"/>
  <c r="AS41" i="13" s="1"/>
  <c r="AH22" i="13"/>
  <c r="AH41" i="13" s="1"/>
  <c r="BP18" i="13"/>
  <c r="BP33" i="13" s="1"/>
  <c r="BP19" i="13"/>
  <c r="BP34" i="13" s="1"/>
  <c r="BQ19" i="13"/>
  <c r="BQ34" i="13" s="1"/>
  <c r="BR19" i="13"/>
  <c r="BR34" i="13" s="1"/>
  <c r="BS19" i="13"/>
  <c r="BS34" i="13" s="1"/>
  <c r="BT19" i="13"/>
  <c r="BT34" i="13" s="1"/>
  <c r="BU19" i="13"/>
  <c r="BU34" i="13" s="1"/>
  <c r="BV19" i="13"/>
  <c r="BV34" i="13" s="1"/>
  <c r="BW19" i="13"/>
  <c r="BW34" i="13" s="1"/>
  <c r="BX19" i="13"/>
  <c r="BX34" i="13" s="1"/>
  <c r="BY19" i="13"/>
  <c r="BY34" i="13" s="1"/>
  <c r="BZ19" i="13"/>
  <c r="BZ34" i="13" s="1"/>
  <c r="CA19" i="13"/>
  <c r="CA34" i="13" s="1"/>
  <c r="CB19" i="13"/>
  <c r="CB34" i="13" s="1"/>
  <c r="BP20" i="13"/>
  <c r="BP35" i="13" s="1"/>
  <c r="BQ20" i="13"/>
  <c r="BQ35" i="13" s="1"/>
  <c r="BR20" i="13"/>
  <c r="BR35" i="13" s="1"/>
  <c r="BS20" i="13"/>
  <c r="BS35" i="13" s="1"/>
  <c r="BT20" i="13"/>
  <c r="BT35" i="13" s="1"/>
  <c r="BU20" i="13"/>
  <c r="BU35" i="13" s="1"/>
  <c r="BV20" i="13"/>
  <c r="BV35" i="13" s="1"/>
  <c r="BW20" i="13"/>
  <c r="BW35" i="13" s="1"/>
  <c r="BX20" i="13"/>
  <c r="BX35" i="13" s="1"/>
  <c r="BY20" i="13"/>
  <c r="BY35" i="13" s="1"/>
  <c r="BZ20" i="13"/>
  <c r="BZ35" i="13" s="1"/>
  <c r="CA20" i="13"/>
  <c r="CA35" i="13" s="1"/>
  <c r="CB20" i="13"/>
  <c r="CB35" i="13" s="1"/>
  <c r="BP21" i="13"/>
  <c r="BP36" i="13" s="1"/>
  <c r="BQ21" i="13"/>
  <c r="BQ36" i="13" s="1"/>
  <c r="BR21" i="13"/>
  <c r="BR36" i="13" s="1"/>
  <c r="BS21" i="13"/>
  <c r="BS36" i="13" s="1"/>
  <c r="BT21" i="13"/>
  <c r="BT36" i="13" s="1"/>
  <c r="BU21" i="13"/>
  <c r="BU36" i="13" s="1"/>
  <c r="BV21" i="13"/>
  <c r="BV36" i="13" s="1"/>
  <c r="BW21" i="13"/>
  <c r="BW36" i="13" s="1"/>
  <c r="BX21" i="13"/>
  <c r="BX36" i="13" s="1"/>
  <c r="BY21" i="13"/>
  <c r="BY36" i="13" s="1"/>
  <c r="BZ21" i="13"/>
  <c r="BZ36" i="13" s="1"/>
  <c r="CA21" i="13"/>
  <c r="CA36" i="13" s="1"/>
  <c r="CB21" i="13"/>
  <c r="CB36" i="13" s="1"/>
  <c r="BP22" i="13"/>
  <c r="BP37" i="13" s="1"/>
  <c r="BQ22" i="13"/>
  <c r="BQ37" i="13" s="1"/>
  <c r="BR22" i="13"/>
  <c r="BR37" i="13" s="1"/>
  <c r="BS22" i="13"/>
  <c r="BS37" i="13" s="1"/>
  <c r="BT22" i="13"/>
  <c r="BT37" i="13" s="1"/>
  <c r="BU22" i="13"/>
  <c r="BU37" i="13" s="1"/>
  <c r="BV22" i="13"/>
  <c r="BV37" i="13" s="1"/>
  <c r="BW22" i="13"/>
  <c r="BW37" i="13" s="1"/>
  <c r="BX22" i="13"/>
  <c r="BX37" i="13" s="1"/>
  <c r="BY22" i="13"/>
  <c r="BY37" i="13" s="1"/>
  <c r="BZ22" i="13"/>
  <c r="BZ37" i="13" s="1"/>
  <c r="CA22" i="13"/>
  <c r="CA37" i="13" s="1"/>
  <c r="CB22" i="13"/>
  <c r="CB37" i="13" s="1"/>
  <c r="BP23" i="13"/>
  <c r="BP38" i="13" s="1"/>
  <c r="BQ23" i="13"/>
  <c r="BQ38" i="13" s="1"/>
  <c r="BR23" i="13"/>
  <c r="BR38" i="13" s="1"/>
  <c r="BS23" i="13"/>
  <c r="BS38" i="13" s="1"/>
  <c r="BT23" i="13"/>
  <c r="BT38" i="13" s="1"/>
  <c r="BU23" i="13"/>
  <c r="BU38" i="13" s="1"/>
  <c r="BV23" i="13"/>
  <c r="BV38" i="13" s="1"/>
  <c r="BW23" i="13"/>
  <c r="BW38" i="13" s="1"/>
  <c r="BX23" i="13"/>
  <c r="BX38" i="13" s="1"/>
  <c r="BY23" i="13"/>
  <c r="BY38" i="13" s="1"/>
  <c r="BZ23" i="13"/>
  <c r="BZ38" i="13" s="1"/>
  <c r="CA23" i="13"/>
  <c r="CA38" i="13" s="1"/>
  <c r="CB23" i="13"/>
  <c r="CB38" i="13" s="1"/>
  <c r="BP24" i="13"/>
  <c r="BP39" i="13" s="1"/>
  <c r="BQ24" i="13"/>
  <c r="BQ39" i="13" s="1"/>
  <c r="BR24" i="13"/>
  <c r="BR39" i="13" s="1"/>
  <c r="BS24" i="13"/>
  <c r="BS39" i="13" s="1"/>
  <c r="BT24" i="13"/>
  <c r="BT39" i="13" s="1"/>
  <c r="BU24" i="13"/>
  <c r="BU39" i="13" s="1"/>
  <c r="BV24" i="13"/>
  <c r="BV39" i="13" s="1"/>
  <c r="BW24" i="13"/>
  <c r="BW39" i="13" s="1"/>
  <c r="BX24" i="13"/>
  <c r="BX39" i="13" s="1"/>
  <c r="BY24" i="13"/>
  <c r="BY39" i="13" s="1"/>
  <c r="BZ24" i="13"/>
  <c r="BZ39" i="13" s="1"/>
  <c r="CA24" i="13"/>
  <c r="CA39" i="13" s="1"/>
  <c r="CB24" i="13"/>
  <c r="CB39" i="13" s="1"/>
  <c r="BP25" i="13"/>
  <c r="BP40" i="13" s="1"/>
  <c r="BQ25" i="13"/>
  <c r="BQ40" i="13" s="1"/>
  <c r="BR25" i="13"/>
  <c r="BR40" i="13" s="1"/>
  <c r="BS25" i="13"/>
  <c r="BS40" i="13" s="1"/>
  <c r="BT25" i="13"/>
  <c r="BT40" i="13" s="1"/>
  <c r="BU25" i="13"/>
  <c r="BU40" i="13" s="1"/>
  <c r="BV25" i="13"/>
  <c r="BV40" i="13" s="1"/>
  <c r="BW25" i="13"/>
  <c r="BW40" i="13" s="1"/>
  <c r="BX25" i="13"/>
  <c r="BX40" i="13" s="1"/>
  <c r="BY25" i="13"/>
  <c r="BY40" i="13" s="1"/>
  <c r="BZ25" i="13"/>
  <c r="BZ40" i="13" s="1"/>
  <c r="CA25" i="13"/>
  <c r="CA40" i="13" s="1"/>
  <c r="CB25" i="13"/>
  <c r="CB40" i="13" s="1"/>
  <c r="BP26" i="13"/>
  <c r="BP41" i="13" s="1"/>
  <c r="BQ26" i="13"/>
  <c r="BQ41" i="13" s="1"/>
  <c r="BR26" i="13"/>
  <c r="BR41" i="13" s="1"/>
  <c r="BS26" i="13"/>
  <c r="BS41" i="13" s="1"/>
  <c r="BT26" i="13"/>
  <c r="BT41" i="13" s="1"/>
  <c r="BU26" i="13"/>
  <c r="BU41" i="13" s="1"/>
  <c r="BV26" i="13"/>
  <c r="BV41" i="13" s="1"/>
  <c r="BW26" i="13"/>
  <c r="BW41" i="13" s="1"/>
  <c r="BX26" i="13"/>
  <c r="BX41" i="13" s="1"/>
  <c r="BY26" i="13"/>
  <c r="BY41" i="13" s="1"/>
  <c r="BZ26" i="13"/>
  <c r="BZ41" i="13" s="1"/>
  <c r="CA26" i="13"/>
  <c r="CA41" i="13" s="1"/>
  <c r="CB26" i="13"/>
  <c r="CB41" i="13" s="1"/>
  <c r="BP27" i="13"/>
  <c r="BP42" i="13" s="1"/>
  <c r="BQ27" i="13"/>
  <c r="BQ42" i="13" s="1"/>
  <c r="BR27" i="13"/>
  <c r="BR42" i="13" s="1"/>
  <c r="BS27" i="13"/>
  <c r="BS42" i="13" s="1"/>
  <c r="BT27" i="13"/>
  <c r="BT42" i="13" s="1"/>
  <c r="BU27" i="13"/>
  <c r="BU42" i="13" s="1"/>
  <c r="BV27" i="13"/>
  <c r="BV42" i="13" s="1"/>
  <c r="BW27" i="13"/>
  <c r="BW42" i="13" s="1"/>
  <c r="BX27" i="13"/>
  <c r="BX42" i="13" s="1"/>
  <c r="BY27" i="13"/>
  <c r="BY42" i="13" s="1"/>
  <c r="BZ27" i="13"/>
  <c r="BZ42" i="13" s="1"/>
  <c r="CA27" i="13"/>
  <c r="CA42" i="13" s="1"/>
  <c r="CB27" i="13"/>
  <c r="CB42" i="13" s="1"/>
  <c r="BP28" i="13"/>
  <c r="BP43" i="13" s="1"/>
  <c r="BQ28" i="13"/>
  <c r="BQ43" i="13" s="1"/>
  <c r="BR28" i="13"/>
  <c r="BR43" i="13" s="1"/>
  <c r="BS28" i="13"/>
  <c r="BS43" i="13" s="1"/>
  <c r="BT28" i="13"/>
  <c r="BT43" i="13" s="1"/>
  <c r="BU28" i="13"/>
  <c r="BU43" i="13" s="1"/>
  <c r="BV28" i="13"/>
  <c r="BV43" i="13" s="1"/>
  <c r="BW28" i="13"/>
  <c r="BW43" i="13" s="1"/>
  <c r="BX28" i="13"/>
  <c r="BX43" i="13" s="1"/>
  <c r="BY28" i="13"/>
  <c r="BY43" i="13" s="1"/>
  <c r="BZ28" i="13"/>
  <c r="BZ43" i="13" s="1"/>
  <c r="CA28" i="13"/>
  <c r="CA43" i="13" s="1"/>
  <c r="CB28" i="13"/>
  <c r="CB43" i="13" s="1"/>
  <c r="BP29" i="13"/>
  <c r="BP44" i="13" s="1"/>
  <c r="BQ29" i="13"/>
  <c r="BQ44" i="13" s="1"/>
  <c r="BR29" i="13"/>
  <c r="BR44" i="13" s="1"/>
  <c r="BS29" i="13"/>
  <c r="BS44" i="13" s="1"/>
  <c r="BT29" i="13"/>
  <c r="BT44" i="13" s="1"/>
  <c r="BU29" i="13"/>
  <c r="BU44" i="13" s="1"/>
  <c r="BV29" i="13"/>
  <c r="BV44" i="13" s="1"/>
  <c r="BW29" i="13"/>
  <c r="BW44" i="13" s="1"/>
  <c r="BX29" i="13"/>
  <c r="BX44" i="13" s="1"/>
  <c r="BY29" i="13"/>
  <c r="BY44" i="13" s="1"/>
  <c r="BZ29" i="13"/>
  <c r="BZ44" i="13" s="1"/>
  <c r="CA29" i="13"/>
  <c r="CA44" i="13" s="1"/>
  <c r="CB29" i="13"/>
  <c r="CB44" i="13" s="1"/>
  <c r="BQ18" i="13"/>
  <c r="BQ33" i="13" s="1"/>
  <c r="BR18" i="13"/>
  <c r="BR33" i="13" s="1"/>
  <c r="BS18" i="13"/>
  <c r="BS33" i="13" s="1"/>
  <c r="BT18" i="13"/>
  <c r="BT33" i="13" s="1"/>
  <c r="BU18" i="13"/>
  <c r="BU33" i="13" s="1"/>
  <c r="BV18" i="13"/>
  <c r="BV33" i="13" s="1"/>
  <c r="BW18" i="13"/>
  <c r="BW33" i="13" s="1"/>
  <c r="BX18" i="13"/>
  <c r="BX33" i="13" s="1"/>
  <c r="BY18" i="13"/>
  <c r="BY33" i="13" s="1"/>
  <c r="BZ18" i="13"/>
  <c r="BZ33" i="13" s="1"/>
  <c r="CA18" i="13"/>
  <c r="CA33" i="13" s="1"/>
  <c r="CB18" i="13"/>
  <c r="CB33" i="13" s="1"/>
  <c r="AR18" i="12"/>
  <c r="AM18" i="12"/>
  <c r="AM27" i="12" s="1"/>
  <c r="AR27" i="12"/>
  <c r="AM19" i="12"/>
  <c r="AM28" i="12" s="1"/>
  <c r="AO19" i="12"/>
  <c r="AO28" i="12" s="1"/>
  <c r="AN19" i="12"/>
  <c r="AN28" i="12" s="1"/>
  <c r="AQ19" i="12"/>
  <c r="AQ28" i="12" s="1"/>
  <c r="AR19" i="12"/>
  <c r="AR28" i="12" s="1"/>
  <c r="AS19" i="12"/>
  <c r="AS28" i="12" s="1"/>
  <c r="AT19" i="12"/>
  <c r="AT28" i="12" s="1"/>
  <c r="AU19" i="12"/>
  <c r="AU28" i="12" s="1"/>
  <c r="AV19" i="12"/>
  <c r="AV28" i="12" s="1"/>
  <c r="AP19" i="12"/>
  <c r="AP28" i="12" s="1"/>
  <c r="AW19" i="12"/>
  <c r="AW28" i="12" s="1"/>
  <c r="AX19" i="12"/>
  <c r="AX28" i="12" s="1"/>
  <c r="AM20" i="12"/>
  <c r="AM29" i="12" s="1"/>
  <c r="AO20" i="12"/>
  <c r="AO29" i="12" s="1"/>
  <c r="AN20" i="12"/>
  <c r="AN29" i="12" s="1"/>
  <c r="AQ20" i="12"/>
  <c r="AQ29" i="12" s="1"/>
  <c r="AR20" i="12"/>
  <c r="AR29" i="12" s="1"/>
  <c r="AS20" i="12"/>
  <c r="AS29" i="12" s="1"/>
  <c r="AT20" i="12"/>
  <c r="AT29" i="12" s="1"/>
  <c r="AU20" i="12"/>
  <c r="AU29" i="12" s="1"/>
  <c r="AV20" i="12"/>
  <c r="AV29" i="12" s="1"/>
  <c r="AP20" i="12"/>
  <c r="AP29" i="12" s="1"/>
  <c r="AW20" i="12"/>
  <c r="AW29" i="12" s="1"/>
  <c r="AX20" i="12"/>
  <c r="AX29" i="12" s="1"/>
  <c r="AM21" i="12"/>
  <c r="AM30" i="12" s="1"/>
  <c r="AO21" i="12"/>
  <c r="AO30" i="12" s="1"/>
  <c r="AN21" i="12"/>
  <c r="AN30" i="12" s="1"/>
  <c r="AQ21" i="12"/>
  <c r="AQ30" i="12" s="1"/>
  <c r="AR21" i="12"/>
  <c r="AR30" i="12" s="1"/>
  <c r="AS21" i="12"/>
  <c r="AS30" i="12" s="1"/>
  <c r="AT21" i="12"/>
  <c r="AT30" i="12" s="1"/>
  <c r="AU21" i="12"/>
  <c r="AU30" i="12" s="1"/>
  <c r="AV21" i="12"/>
  <c r="AV30" i="12" s="1"/>
  <c r="AP21" i="12"/>
  <c r="AP30" i="12" s="1"/>
  <c r="AW21" i="12"/>
  <c r="AW30" i="12" s="1"/>
  <c r="AX21" i="12"/>
  <c r="AX30" i="12" s="1"/>
  <c r="AM22" i="12"/>
  <c r="AM31" i="12" s="1"/>
  <c r="AO22" i="12"/>
  <c r="AO31" i="12" s="1"/>
  <c r="AN22" i="12"/>
  <c r="AN31" i="12" s="1"/>
  <c r="AQ22" i="12"/>
  <c r="AQ31" i="12" s="1"/>
  <c r="AR22" i="12"/>
  <c r="AR31" i="12" s="1"/>
  <c r="AS22" i="12"/>
  <c r="AS31" i="12" s="1"/>
  <c r="AT22" i="12"/>
  <c r="AT31" i="12" s="1"/>
  <c r="AU22" i="12"/>
  <c r="AU31" i="12" s="1"/>
  <c r="AV22" i="12"/>
  <c r="AV31" i="12" s="1"/>
  <c r="AP22" i="12"/>
  <c r="AP31" i="12" s="1"/>
  <c r="AW22" i="12"/>
  <c r="AW31" i="12" s="1"/>
  <c r="AX22" i="12"/>
  <c r="AX31" i="12" s="1"/>
  <c r="AM23" i="12"/>
  <c r="AM32" i="12" s="1"/>
  <c r="AO23" i="12"/>
  <c r="AO32" i="12" s="1"/>
  <c r="AN23" i="12"/>
  <c r="AN32" i="12" s="1"/>
  <c r="AQ23" i="12"/>
  <c r="AQ32" i="12" s="1"/>
  <c r="AR23" i="12"/>
  <c r="AR32" i="12" s="1"/>
  <c r="AS23" i="12"/>
  <c r="AS32" i="12" s="1"/>
  <c r="AT23" i="12"/>
  <c r="AT32" i="12" s="1"/>
  <c r="AU23" i="12"/>
  <c r="AU32" i="12" s="1"/>
  <c r="AV23" i="12"/>
  <c r="AV32" i="12" s="1"/>
  <c r="AP23" i="12"/>
  <c r="AP32" i="12" s="1"/>
  <c r="AW23" i="12"/>
  <c r="AW32" i="12" s="1"/>
  <c r="AX23" i="12"/>
  <c r="AX32" i="12" s="1"/>
  <c r="AO18" i="12"/>
  <c r="AO27" i="12" s="1"/>
  <c r="AN18" i="12"/>
  <c r="AN27" i="12" s="1"/>
  <c r="AQ18" i="12"/>
  <c r="AQ27" i="12" s="1"/>
  <c r="AS18" i="12"/>
  <c r="AS27" i="12" s="1"/>
  <c r="AT18" i="12"/>
  <c r="AT27" i="12" s="1"/>
  <c r="AU18" i="12"/>
  <c r="AU27" i="12" s="1"/>
  <c r="AV18" i="12"/>
  <c r="AV27" i="12" s="1"/>
  <c r="AP18" i="12"/>
  <c r="AP27" i="12" s="1"/>
  <c r="AW18" i="12"/>
  <c r="AW27" i="12" s="1"/>
  <c r="AX18" i="12"/>
  <c r="AX27" i="12" s="1"/>
  <c r="B79" i="12"/>
  <c r="B122" i="12" s="1"/>
  <c r="D79" i="12"/>
  <c r="D122" i="12" s="1"/>
  <c r="C79" i="12"/>
  <c r="C122" i="12" s="1"/>
  <c r="F79" i="12"/>
  <c r="F122" i="12" s="1"/>
  <c r="G79" i="12"/>
  <c r="G122" i="12" s="1"/>
  <c r="H79" i="12"/>
  <c r="H122" i="12" s="1"/>
  <c r="I79" i="12"/>
  <c r="I122" i="12" s="1"/>
  <c r="J79" i="12"/>
  <c r="J122" i="12" s="1"/>
  <c r="K79" i="12"/>
  <c r="K122" i="12" s="1"/>
  <c r="E79" i="12"/>
  <c r="E122" i="12" s="1"/>
  <c r="L79" i="12"/>
  <c r="L122" i="12" s="1"/>
  <c r="M79" i="12"/>
  <c r="M122" i="12" s="1"/>
  <c r="B80" i="12"/>
  <c r="B123" i="12" s="1"/>
  <c r="D80" i="12"/>
  <c r="D123" i="12" s="1"/>
  <c r="C80" i="12"/>
  <c r="C123" i="12" s="1"/>
  <c r="F80" i="12"/>
  <c r="F123" i="12" s="1"/>
  <c r="G80" i="12"/>
  <c r="G123" i="12" s="1"/>
  <c r="H80" i="12"/>
  <c r="H123" i="12" s="1"/>
  <c r="I80" i="12"/>
  <c r="I123" i="12" s="1"/>
  <c r="J80" i="12"/>
  <c r="J123" i="12" s="1"/>
  <c r="K80" i="12"/>
  <c r="K123" i="12" s="1"/>
  <c r="E80" i="12"/>
  <c r="E123" i="12" s="1"/>
  <c r="L80" i="12"/>
  <c r="L123" i="12" s="1"/>
  <c r="M80" i="12"/>
  <c r="M123" i="12" s="1"/>
  <c r="B81" i="12"/>
  <c r="B124" i="12" s="1"/>
  <c r="D81" i="12"/>
  <c r="D124" i="12" s="1"/>
  <c r="C81" i="12"/>
  <c r="C124" i="12" s="1"/>
  <c r="F81" i="12"/>
  <c r="F124" i="12" s="1"/>
  <c r="G81" i="12"/>
  <c r="G124" i="12" s="1"/>
  <c r="H81" i="12"/>
  <c r="H124" i="12" s="1"/>
  <c r="I81" i="12"/>
  <c r="I124" i="12" s="1"/>
  <c r="J81" i="12"/>
  <c r="J124" i="12" s="1"/>
  <c r="K81" i="12"/>
  <c r="K124" i="12" s="1"/>
  <c r="E81" i="12"/>
  <c r="E124" i="12" s="1"/>
  <c r="L81" i="12"/>
  <c r="L124" i="12" s="1"/>
  <c r="M81" i="12"/>
  <c r="M124" i="12" s="1"/>
  <c r="B82" i="12"/>
  <c r="B125" i="12" s="1"/>
  <c r="D82" i="12"/>
  <c r="D125" i="12" s="1"/>
  <c r="C82" i="12"/>
  <c r="C125" i="12" s="1"/>
  <c r="F82" i="12"/>
  <c r="F125" i="12" s="1"/>
  <c r="G82" i="12"/>
  <c r="G125" i="12" s="1"/>
  <c r="H82" i="12"/>
  <c r="H125" i="12" s="1"/>
  <c r="I82" i="12"/>
  <c r="I125" i="12" s="1"/>
  <c r="J82" i="12"/>
  <c r="J125" i="12" s="1"/>
  <c r="K82" i="12"/>
  <c r="K125" i="12" s="1"/>
  <c r="E82" i="12"/>
  <c r="E125" i="12" s="1"/>
  <c r="L82" i="12"/>
  <c r="L125" i="12" s="1"/>
  <c r="M82" i="12"/>
  <c r="M125" i="12" s="1"/>
  <c r="B83" i="12"/>
  <c r="B126" i="12" s="1"/>
  <c r="D83" i="12"/>
  <c r="D126" i="12" s="1"/>
  <c r="C83" i="12"/>
  <c r="C126" i="12" s="1"/>
  <c r="F83" i="12"/>
  <c r="F126" i="12" s="1"/>
  <c r="G83" i="12"/>
  <c r="G126" i="12" s="1"/>
  <c r="H83" i="12"/>
  <c r="H126" i="12" s="1"/>
  <c r="I83" i="12"/>
  <c r="I126" i="12" s="1"/>
  <c r="J83" i="12"/>
  <c r="J126" i="12" s="1"/>
  <c r="K83" i="12"/>
  <c r="K126" i="12" s="1"/>
  <c r="E83" i="12"/>
  <c r="E126" i="12" s="1"/>
  <c r="L83" i="12"/>
  <c r="L126" i="12" s="1"/>
  <c r="M83" i="12"/>
  <c r="M126" i="12" s="1"/>
  <c r="B84" i="12"/>
  <c r="B127" i="12" s="1"/>
  <c r="D84" i="12"/>
  <c r="D127" i="12" s="1"/>
  <c r="C84" i="12"/>
  <c r="C127" i="12" s="1"/>
  <c r="F84" i="12"/>
  <c r="F127" i="12" s="1"/>
  <c r="G84" i="12"/>
  <c r="G127" i="12" s="1"/>
  <c r="H84" i="12"/>
  <c r="H127" i="12" s="1"/>
  <c r="I84" i="12"/>
  <c r="I127" i="12" s="1"/>
  <c r="J84" i="12"/>
  <c r="J127" i="12" s="1"/>
  <c r="K84" i="12"/>
  <c r="K127" i="12" s="1"/>
  <c r="E84" i="12"/>
  <c r="E127" i="12" s="1"/>
  <c r="L84" i="12"/>
  <c r="L127" i="12" s="1"/>
  <c r="M84" i="12"/>
  <c r="M127" i="12" s="1"/>
  <c r="B85" i="12"/>
  <c r="B128" i="12" s="1"/>
  <c r="D85" i="12"/>
  <c r="D128" i="12" s="1"/>
  <c r="C85" i="12"/>
  <c r="C128" i="12" s="1"/>
  <c r="F85" i="12"/>
  <c r="F128" i="12" s="1"/>
  <c r="G85" i="12"/>
  <c r="G128" i="12" s="1"/>
  <c r="H85" i="12"/>
  <c r="H128" i="12" s="1"/>
  <c r="I85" i="12"/>
  <c r="I128" i="12" s="1"/>
  <c r="J85" i="12"/>
  <c r="J128" i="12" s="1"/>
  <c r="K85" i="12"/>
  <c r="K128" i="12" s="1"/>
  <c r="E85" i="12"/>
  <c r="E128" i="12" s="1"/>
  <c r="L85" i="12"/>
  <c r="L128" i="12" s="1"/>
  <c r="M85" i="12"/>
  <c r="M128" i="12" s="1"/>
  <c r="T64" i="12"/>
  <c r="T97" i="12" s="1"/>
  <c r="V64" i="12"/>
  <c r="V97" i="12" s="1"/>
  <c r="U64" i="12"/>
  <c r="U97" i="12" s="1"/>
  <c r="X64" i="12"/>
  <c r="X97" i="12" s="1"/>
  <c r="Y64" i="12"/>
  <c r="Y97" i="12" s="1"/>
  <c r="Z64" i="12"/>
  <c r="Z97" i="12" s="1"/>
  <c r="AA64" i="12"/>
  <c r="AA97" i="12" s="1"/>
  <c r="AB64" i="12"/>
  <c r="AB97" i="12" s="1"/>
  <c r="AC64" i="12"/>
  <c r="AC97" i="12" s="1"/>
  <c r="W64" i="12"/>
  <c r="W97" i="12" s="1"/>
  <c r="AD64" i="12"/>
  <c r="AD97" i="12" s="1"/>
  <c r="AE64" i="12"/>
  <c r="AE97" i="12" s="1"/>
  <c r="T65" i="12"/>
  <c r="T98" i="12" s="1"/>
  <c r="V65" i="12"/>
  <c r="V98" i="12" s="1"/>
  <c r="U65" i="12"/>
  <c r="U98" i="12" s="1"/>
  <c r="X65" i="12"/>
  <c r="X98" i="12" s="1"/>
  <c r="Y65" i="12"/>
  <c r="Y98" i="12" s="1"/>
  <c r="Z65" i="12"/>
  <c r="Z98" i="12" s="1"/>
  <c r="AA65" i="12"/>
  <c r="AA98" i="12" s="1"/>
  <c r="AB65" i="12"/>
  <c r="AB98" i="12" s="1"/>
  <c r="AC65" i="12"/>
  <c r="AC98" i="12" s="1"/>
  <c r="W65" i="12"/>
  <c r="W98" i="12" s="1"/>
  <c r="AD65" i="12"/>
  <c r="AD98" i="12" s="1"/>
  <c r="AE65" i="12"/>
  <c r="AE98" i="12" s="1"/>
  <c r="B46" i="12"/>
  <c r="B89" i="12" s="1"/>
  <c r="T37" i="12"/>
  <c r="T70" i="12" s="1"/>
  <c r="V37" i="12"/>
  <c r="V70" i="12" s="1"/>
  <c r="U37" i="12"/>
  <c r="U70" i="12" s="1"/>
  <c r="X37" i="12"/>
  <c r="X70" i="12" s="1"/>
  <c r="Y37" i="12"/>
  <c r="Y70" i="12" s="1"/>
  <c r="Z37" i="12"/>
  <c r="Z70" i="12" s="1"/>
  <c r="AA37" i="12"/>
  <c r="AA70" i="12" s="1"/>
  <c r="AB37" i="12"/>
  <c r="AB70" i="12" s="1"/>
  <c r="AC37" i="12"/>
  <c r="AC70" i="12" s="1"/>
  <c r="W37" i="12"/>
  <c r="W70" i="12" s="1"/>
  <c r="AD37" i="12"/>
  <c r="AD70" i="12" s="1"/>
  <c r="AE37" i="12"/>
  <c r="AE70" i="12" s="1"/>
  <c r="T38" i="12"/>
  <c r="T71" i="12" s="1"/>
  <c r="V38" i="12"/>
  <c r="V71" i="12" s="1"/>
  <c r="U38" i="12"/>
  <c r="U71" i="12" s="1"/>
  <c r="X38" i="12"/>
  <c r="X71" i="12" s="1"/>
  <c r="Y38" i="12"/>
  <c r="Y71" i="12" s="1"/>
  <c r="Z38" i="12"/>
  <c r="Z71" i="12" s="1"/>
  <c r="AA38" i="12"/>
  <c r="AA71" i="12" s="1"/>
  <c r="AB38" i="12"/>
  <c r="AB71" i="12" s="1"/>
  <c r="AC38" i="12"/>
  <c r="AC71" i="12" s="1"/>
  <c r="W38" i="12"/>
  <c r="W71" i="12" s="1"/>
  <c r="AD38" i="12"/>
  <c r="AD71" i="12" s="1"/>
  <c r="AE38" i="12"/>
  <c r="AE71" i="12" s="1"/>
  <c r="T39" i="12"/>
  <c r="T72" i="12" s="1"/>
  <c r="V39" i="12"/>
  <c r="V72" i="12" s="1"/>
  <c r="U39" i="12"/>
  <c r="U72" i="12" s="1"/>
  <c r="X39" i="12"/>
  <c r="X72" i="12" s="1"/>
  <c r="Y39" i="12"/>
  <c r="Y72" i="12" s="1"/>
  <c r="Z39" i="12"/>
  <c r="Z72" i="12" s="1"/>
  <c r="AA39" i="12"/>
  <c r="AA72" i="12" s="1"/>
  <c r="AB39" i="12"/>
  <c r="AB72" i="12" s="1"/>
  <c r="AC39" i="12"/>
  <c r="AC72" i="12" s="1"/>
  <c r="W39" i="12"/>
  <c r="W72" i="12" s="1"/>
  <c r="AD39" i="12"/>
  <c r="AD72" i="12" s="1"/>
  <c r="AE39" i="12"/>
  <c r="AE72" i="12" s="1"/>
  <c r="T40" i="12"/>
  <c r="T73" i="12" s="1"/>
  <c r="V40" i="12"/>
  <c r="V73" i="12" s="1"/>
  <c r="U40" i="12"/>
  <c r="U73" i="12" s="1"/>
  <c r="X40" i="12"/>
  <c r="X73" i="12" s="1"/>
  <c r="Y40" i="12"/>
  <c r="Y73" i="12" s="1"/>
  <c r="Z40" i="12"/>
  <c r="Z73" i="12" s="1"/>
  <c r="AA40" i="12"/>
  <c r="AA73" i="12" s="1"/>
  <c r="AB40" i="12"/>
  <c r="AB73" i="12" s="1"/>
  <c r="AC40" i="12"/>
  <c r="AC73" i="12" s="1"/>
  <c r="W40" i="12"/>
  <c r="W73" i="12" s="1"/>
  <c r="AD40" i="12"/>
  <c r="AD73" i="12" s="1"/>
  <c r="AE40" i="12"/>
  <c r="AE73" i="12" s="1"/>
  <c r="T41" i="12"/>
  <c r="T74" i="12" s="1"/>
  <c r="V41" i="12"/>
  <c r="V74" i="12" s="1"/>
  <c r="U41" i="12"/>
  <c r="U74" i="12" s="1"/>
  <c r="X41" i="12"/>
  <c r="X74" i="12" s="1"/>
  <c r="Y41" i="12"/>
  <c r="Y74" i="12" s="1"/>
  <c r="Z41" i="12"/>
  <c r="Z74" i="12" s="1"/>
  <c r="AA41" i="12"/>
  <c r="AA74" i="12" s="1"/>
  <c r="AB41" i="12"/>
  <c r="AB74" i="12" s="1"/>
  <c r="AC41" i="12"/>
  <c r="AC74" i="12" s="1"/>
  <c r="W41" i="12"/>
  <c r="W74" i="12" s="1"/>
  <c r="AD41" i="12"/>
  <c r="AD74" i="12" s="1"/>
  <c r="AE41" i="12"/>
  <c r="AE74" i="12" s="1"/>
  <c r="T42" i="12"/>
  <c r="T75" i="12" s="1"/>
  <c r="V42" i="12"/>
  <c r="V75" i="12" s="1"/>
  <c r="U42" i="12"/>
  <c r="U75" i="12" s="1"/>
  <c r="X42" i="12"/>
  <c r="X75" i="12" s="1"/>
  <c r="Y42" i="12"/>
  <c r="Y75" i="12" s="1"/>
  <c r="Z42" i="12"/>
  <c r="Z75" i="12" s="1"/>
  <c r="AA42" i="12"/>
  <c r="AA75" i="12" s="1"/>
  <c r="AB42" i="12"/>
  <c r="AB75" i="12" s="1"/>
  <c r="AC42" i="12"/>
  <c r="AC75" i="12" s="1"/>
  <c r="W42" i="12"/>
  <c r="W75" i="12" s="1"/>
  <c r="AD42" i="12"/>
  <c r="AD75" i="12" s="1"/>
  <c r="AE42" i="12"/>
  <c r="AE75" i="12" s="1"/>
  <c r="T43" i="12"/>
  <c r="T76" i="12" s="1"/>
  <c r="V43" i="12"/>
  <c r="V76" i="12" s="1"/>
  <c r="U43" i="12"/>
  <c r="U76" i="12" s="1"/>
  <c r="X43" i="12"/>
  <c r="X76" i="12" s="1"/>
  <c r="Y43" i="12"/>
  <c r="Y76" i="12" s="1"/>
  <c r="Z43" i="12"/>
  <c r="Z76" i="12" s="1"/>
  <c r="AA43" i="12"/>
  <c r="AA76" i="12" s="1"/>
  <c r="AB43" i="12"/>
  <c r="AB76" i="12" s="1"/>
  <c r="AC43" i="12"/>
  <c r="AC76" i="12" s="1"/>
  <c r="W43" i="12"/>
  <c r="W76" i="12" s="1"/>
  <c r="AD43" i="12"/>
  <c r="AD76" i="12" s="1"/>
  <c r="AE43" i="12"/>
  <c r="AE76" i="12" s="1"/>
  <c r="T44" i="12"/>
  <c r="T77" i="12" s="1"/>
  <c r="V44" i="12"/>
  <c r="V77" i="12" s="1"/>
  <c r="U44" i="12"/>
  <c r="U77" i="12" s="1"/>
  <c r="X44" i="12"/>
  <c r="X77" i="12" s="1"/>
  <c r="Y44" i="12"/>
  <c r="Y77" i="12" s="1"/>
  <c r="Z44" i="12"/>
  <c r="Z77" i="12" s="1"/>
  <c r="AA44" i="12"/>
  <c r="AA77" i="12" s="1"/>
  <c r="AB44" i="12"/>
  <c r="AB77" i="12" s="1"/>
  <c r="AC44" i="12"/>
  <c r="AC77" i="12" s="1"/>
  <c r="W44" i="12"/>
  <c r="W77" i="12" s="1"/>
  <c r="AD44" i="12"/>
  <c r="AD77" i="12" s="1"/>
  <c r="AE44" i="12"/>
  <c r="AE77" i="12" s="1"/>
  <c r="T45" i="12"/>
  <c r="T78" i="12" s="1"/>
  <c r="V45" i="12"/>
  <c r="V78" i="12" s="1"/>
  <c r="U45" i="12"/>
  <c r="U78" i="12" s="1"/>
  <c r="X45" i="12"/>
  <c r="X78" i="12" s="1"/>
  <c r="Y45" i="12"/>
  <c r="Y78" i="12" s="1"/>
  <c r="Z45" i="12"/>
  <c r="Z78" i="12" s="1"/>
  <c r="AA45" i="12"/>
  <c r="AA78" i="12" s="1"/>
  <c r="AB45" i="12"/>
  <c r="AB78" i="12" s="1"/>
  <c r="AC45" i="12"/>
  <c r="AC78" i="12" s="1"/>
  <c r="W45" i="12"/>
  <c r="W78" i="12" s="1"/>
  <c r="AD45" i="12"/>
  <c r="AD78" i="12" s="1"/>
  <c r="AE45" i="12"/>
  <c r="AE78" i="12" s="1"/>
  <c r="T46" i="12"/>
  <c r="T79" i="12" s="1"/>
  <c r="V46" i="12"/>
  <c r="V79" i="12" s="1"/>
  <c r="U46" i="12"/>
  <c r="U79" i="12" s="1"/>
  <c r="X46" i="12"/>
  <c r="X79" i="12" s="1"/>
  <c r="Y46" i="12"/>
  <c r="Y79" i="12" s="1"/>
  <c r="Z46" i="12"/>
  <c r="Z79" i="12" s="1"/>
  <c r="AA46" i="12"/>
  <c r="AA79" i="12" s="1"/>
  <c r="AB46" i="12"/>
  <c r="AB79" i="12" s="1"/>
  <c r="AC46" i="12"/>
  <c r="AC79" i="12" s="1"/>
  <c r="W46" i="12"/>
  <c r="W79" i="12" s="1"/>
  <c r="AD46" i="12"/>
  <c r="AD79" i="12" s="1"/>
  <c r="AE46" i="12"/>
  <c r="AE79" i="12" s="1"/>
  <c r="T47" i="12"/>
  <c r="T80" i="12" s="1"/>
  <c r="V47" i="12"/>
  <c r="V80" i="12" s="1"/>
  <c r="U47" i="12"/>
  <c r="U80" i="12" s="1"/>
  <c r="X47" i="12"/>
  <c r="X80" i="12" s="1"/>
  <c r="Y47" i="12"/>
  <c r="Y80" i="12" s="1"/>
  <c r="Z47" i="12"/>
  <c r="Z80" i="12" s="1"/>
  <c r="AA47" i="12"/>
  <c r="AA80" i="12" s="1"/>
  <c r="AB47" i="12"/>
  <c r="AB80" i="12" s="1"/>
  <c r="AC47" i="12"/>
  <c r="AC80" i="12" s="1"/>
  <c r="W47" i="12"/>
  <c r="W80" i="12" s="1"/>
  <c r="AD47" i="12"/>
  <c r="AD80" i="12" s="1"/>
  <c r="AE47" i="12"/>
  <c r="AE80" i="12" s="1"/>
  <c r="T48" i="12"/>
  <c r="T81" i="12" s="1"/>
  <c r="V48" i="12"/>
  <c r="V81" i="12" s="1"/>
  <c r="U48" i="12"/>
  <c r="U81" i="12" s="1"/>
  <c r="X48" i="12"/>
  <c r="X81" i="12" s="1"/>
  <c r="Y48" i="12"/>
  <c r="Y81" i="12" s="1"/>
  <c r="Z48" i="12"/>
  <c r="Z81" i="12" s="1"/>
  <c r="AA48" i="12"/>
  <c r="AA81" i="12" s="1"/>
  <c r="AB48" i="12"/>
  <c r="AB81" i="12" s="1"/>
  <c r="AC48" i="12"/>
  <c r="AC81" i="12" s="1"/>
  <c r="W48" i="12"/>
  <c r="W81" i="12" s="1"/>
  <c r="AD48" i="12"/>
  <c r="AD81" i="12" s="1"/>
  <c r="AE48" i="12"/>
  <c r="AE81" i="12" s="1"/>
  <c r="T49" i="12"/>
  <c r="T82" i="12" s="1"/>
  <c r="V49" i="12"/>
  <c r="V82" i="12" s="1"/>
  <c r="U49" i="12"/>
  <c r="U82" i="12" s="1"/>
  <c r="X49" i="12"/>
  <c r="X82" i="12" s="1"/>
  <c r="Y49" i="12"/>
  <c r="Y82" i="12" s="1"/>
  <c r="Z49" i="12"/>
  <c r="Z82" i="12" s="1"/>
  <c r="AA49" i="12"/>
  <c r="AA82" i="12" s="1"/>
  <c r="AB49" i="12"/>
  <c r="AB82" i="12" s="1"/>
  <c r="AC49" i="12"/>
  <c r="AC82" i="12" s="1"/>
  <c r="W49" i="12"/>
  <c r="W82" i="12" s="1"/>
  <c r="AD49" i="12"/>
  <c r="AD82" i="12" s="1"/>
  <c r="AE49" i="12"/>
  <c r="AE82" i="12" s="1"/>
  <c r="T50" i="12"/>
  <c r="T83" i="12" s="1"/>
  <c r="V50" i="12"/>
  <c r="V83" i="12" s="1"/>
  <c r="U50" i="12"/>
  <c r="U83" i="12" s="1"/>
  <c r="X50" i="12"/>
  <c r="X83" i="12" s="1"/>
  <c r="Y50" i="12"/>
  <c r="Y83" i="12" s="1"/>
  <c r="Z50" i="12"/>
  <c r="Z83" i="12" s="1"/>
  <c r="AA50" i="12"/>
  <c r="AA83" i="12" s="1"/>
  <c r="AB50" i="12"/>
  <c r="AB83" i="12" s="1"/>
  <c r="AC50" i="12"/>
  <c r="AC83" i="12" s="1"/>
  <c r="W50" i="12"/>
  <c r="W83" i="12" s="1"/>
  <c r="AD50" i="12"/>
  <c r="AD83" i="12" s="1"/>
  <c r="AE50" i="12"/>
  <c r="AE83" i="12" s="1"/>
  <c r="T51" i="12"/>
  <c r="T84" i="12" s="1"/>
  <c r="V51" i="12"/>
  <c r="V84" i="12" s="1"/>
  <c r="U51" i="12"/>
  <c r="U84" i="12" s="1"/>
  <c r="X51" i="12"/>
  <c r="X84" i="12" s="1"/>
  <c r="Y51" i="12"/>
  <c r="Y84" i="12" s="1"/>
  <c r="Z51" i="12"/>
  <c r="Z84" i="12" s="1"/>
  <c r="AA51" i="12"/>
  <c r="AA84" i="12" s="1"/>
  <c r="AB51" i="12"/>
  <c r="AB84" i="12" s="1"/>
  <c r="AC51" i="12"/>
  <c r="AC84" i="12" s="1"/>
  <c r="W51" i="12"/>
  <c r="W84" i="12" s="1"/>
  <c r="AD51" i="12"/>
  <c r="AD84" i="12" s="1"/>
  <c r="AE51" i="12"/>
  <c r="AE84" i="12" s="1"/>
  <c r="T52" i="12"/>
  <c r="T85" i="12" s="1"/>
  <c r="V52" i="12"/>
  <c r="V85" i="12" s="1"/>
  <c r="U52" i="12"/>
  <c r="U85" i="12" s="1"/>
  <c r="X52" i="12"/>
  <c r="X85" i="12" s="1"/>
  <c r="Y52" i="12"/>
  <c r="Y85" i="12" s="1"/>
  <c r="Z52" i="12"/>
  <c r="Z85" i="12" s="1"/>
  <c r="AA52" i="12"/>
  <c r="AA85" i="12" s="1"/>
  <c r="AB52" i="12"/>
  <c r="AB85" i="12" s="1"/>
  <c r="AC52" i="12"/>
  <c r="AC85" i="12" s="1"/>
  <c r="W52" i="12"/>
  <c r="W85" i="12" s="1"/>
  <c r="AD52" i="12"/>
  <c r="AD85" i="12" s="1"/>
  <c r="AE52" i="12"/>
  <c r="AE85" i="12" s="1"/>
  <c r="T53" i="12"/>
  <c r="T86" i="12" s="1"/>
  <c r="V53" i="12"/>
  <c r="V86" i="12" s="1"/>
  <c r="U53" i="12"/>
  <c r="U86" i="12" s="1"/>
  <c r="X53" i="12"/>
  <c r="X86" i="12" s="1"/>
  <c r="Y53" i="12"/>
  <c r="Y86" i="12" s="1"/>
  <c r="Z53" i="12"/>
  <c r="Z86" i="12" s="1"/>
  <c r="AA53" i="12"/>
  <c r="AA86" i="12" s="1"/>
  <c r="AB53" i="12"/>
  <c r="AB86" i="12" s="1"/>
  <c r="AC53" i="12"/>
  <c r="AC86" i="12" s="1"/>
  <c r="W53" i="12"/>
  <c r="W86" i="12" s="1"/>
  <c r="AD53" i="12"/>
  <c r="AD86" i="12" s="1"/>
  <c r="AE53" i="12"/>
  <c r="AE86" i="12" s="1"/>
  <c r="T54" i="12"/>
  <c r="T87" i="12" s="1"/>
  <c r="V54" i="12"/>
  <c r="V87" i="12" s="1"/>
  <c r="U54" i="12"/>
  <c r="U87" i="12" s="1"/>
  <c r="X54" i="12"/>
  <c r="X87" i="12" s="1"/>
  <c r="Y54" i="12"/>
  <c r="Y87" i="12" s="1"/>
  <c r="Z54" i="12"/>
  <c r="Z87" i="12" s="1"/>
  <c r="AA54" i="12"/>
  <c r="AA87" i="12" s="1"/>
  <c r="AB54" i="12"/>
  <c r="AB87" i="12" s="1"/>
  <c r="AC54" i="12"/>
  <c r="AC87" i="12" s="1"/>
  <c r="W54" i="12"/>
  <c r="W87" i="12" s="1"/>
  <c r="AD54" i="12"/>
  <c r="AD87" i="12" s="1"/>
  <c r="AE54" i="12"/>
  <c r="AE87" i="12" s="1"/>
  <c r="T55" i="12"/>
  <c r="T88" i="12" s="1"/>
  <c r="V55" i="12"/>
  <c r="V88" i="12" s="1"/>
  <c r="U55" i="12"/>
  <c r="U88" i="12" s="1"/>
  <c r="X55" i="12"/>
  <c r="X88" i="12" s="1"/>
  <c r="Y55" i="12"/>
  <c r="Y88" i="12" s="1"/>
  <c r="Z55" i="12"/>
  <c r="Z88" i="12" s="1"/>
  <c r="AA55" i="12"/>
  <c r="AA88" i="12" s="1"/>
  <c r="AB55" i="12"/>
  <c r="AB88" i="12" s="1"/>
  <c r="AC55" i="12"/>
  <c r="AC88" i="12" s="1"/>
  <c r="W55" i="12"/>
  <c r="W88" i="12" s="1"/>
  <c r="AD55" i="12"/>
  <c r="AD88" i="12" s="1"/>
  <c r="AE55" i="12"/>
  <c r="AE88" i="12" s="1"/>
  <c r="T56" i="12"/>
  <c r="T89" i="12" s="1"/>
  <c r="V56" i="12"/>
  <c r="V89" i="12" s="1"/>
  <c r="U56" i="12"/>
  <c r="U89" i="12" s="1"/>
  <c r="X56" i="12"/>
  <c r="X89" i="12" s="1"/>
  <c r="Y56" i="12"/>
  <c r="Y89" i="12" s="1"/>
  <c r="Z56" i="12"/>
  <c r="Z89" i="12" s="1"/>
  <c r="AA56" i="12"/>
  <c r="AA89" i="12" s="1"/>
  <c r="AB56" i="12"/>
  <c r="AB89" i="12" s="1"/>
  <c r="AC56" i="12"/>
  <c r="AC89" i="12" s="1"/>
  <c r="W56" i="12"/>
  <c r="W89" i="12" s="1"/>
  <c r="AD56" i="12"/>
  <c r="AD89" i="12" s="1"/>
  <c r="AE56" i="12"/>
  <c r="AE89" i="12" s="1"/>
  <c r="T57" i="12"/>
  <c r="T90" i="12" s="1"/>
  <c r="V57" i="12"/>
  <c r="V90" i="12" s="1"/>
  <c r="U57" i="12"/>
  <c r="U90" i="12" s="1"/>
  <c r="X57" i="12"/>
  <c r="X90" i="12" s="1"/>
  <c r="Y57" i="12"/>
  <c r="Y90" i="12" s="1"/>
  <c r="Z57" i="12"/>
  <c r="Z90" i="12" s="1"/>
  <c r="AA57" i="12"/>
  <c r="AA90" i="12" s="1"/>
  <c r="AB57" i="12"/>
  <c r="AB90" i="12" s="1"/>
  <c r="AC57" i="12"/>
  <c r="AC90" i="12" s="1"/>
  <c r="W57" i="12"/>
  <c r="W90" i="12" s="1"/>
  <c r="AD57" i="12"/>
  <c r="AD90" i="12" s="1"/>
  <c r="AE57" i="12"/>
  <c r="AE90" i="12" s="1"/>
  <c r="T58" i="12"/>
  <c r="T91" i="12" s="1"/>
  <c r="V58" i="12"/>
  <c r="V91" i="12" s="1"/>
  <c r="U58" i="12"/>
  <c r="U91" i="12" s="1"/>
  <c r="X58" i="12"/>
  <c r="X91" i="12" s="1"/>
  <c r="Y58" i="12"/>
  <c r="Y91" i="12" s="1"/>
  <c r="Z58" i="12"/>
  <c r="Z91" i="12" s="1"/>
  <c r="AA58" i="12"/>
  <c r="AA91" i="12" s="1"/>
  <c r="AB58" i="12"/>
  <c r="AB91" i="12" s="1"/>
  <c r="AC58" i="12"/>
  <c r="AC91" i="12" s="1"/>
  <c r="W58" i="12"/>
  <c r="W91" i="12" s="1"/>
  <c r="AD58" i="12"/>
  <c r="AD91" i="12" s="1"/>
  <c r="AE58" i="12"/>
  <c r="AE91" i="12" s="1"/>
  <c r="T59" i="12"/>
  <c r="T92" i="12" s="1"/>
  <c r="V59" i="12"/>
  <c r="V92" i="12" s="1"/>
  <c r="U59" i="12"/>
  <c r="U92" i="12" s="1"/>
  <c r="X59" i="12"/>
  <c r="X92" i="12" s="1"/>
  <c r="Y59" i="12"/>
  <c r="Y92" i="12" s="1"/>
  <c r="Z59" i="12"/>
  <c r="Z92" i="12" s="1"/>
  <c r="AA59" i="12"/>
  <c r="AA92" i="12" s="1"/>
  <c r="AB59" i="12"/>
  <c r="AB92" i="12" s="1"/>
  <c r="AC59" i="12"/>
  <c r="AC92" i="12" s="1"/>
  <c r="W59" i="12"/>
  <c r="W92" i="12" s="1"/>
  <c r="AD59" i="12"/>
  <c r="AD92" i="12" s="1"/>
  <c r="AE59" i="12"/>
  <c r="AE92" i="12" s="1"/>
  <c r="T60" i="12"/>
  <c r="T93" i="12" s="1"/>
  <c r="V60" i="12"/>
  <c r="V93" i="12" s="1"/>
  <c r="U60" i="12"/>
  <c r="U93" i="12" s="1"/>
  <c r="X60" i="12"/>
  <c r="X93" i="12" s="1"/>
  <c r="Y60" i="12"/>
  <c r="Y93" i="12" s="1"/>
  <c r="Z60" i="12"/>
  <c r="Z93" i="12" s="1"/>
  <c r="AA60" i="12"/>
  <c r="AA93" i="12" s="1"/>
  <c r="AB60" i="12"/>
  <c r="AB93" i="12" s="1"/>
  <c r="AC60" i="12"/>
  <c r="AC93" i="12" s="1"/>
  <c r="W60" i="12"/>
  <c r="W93" i="12" s="1"/>
  <c r="AD60" i="12"/>
  <c r="AD93" i="12" s="1"/>
  <c r="AE60" i="12"/>
  <c r="AE93" i="12" s="1"/>
  <c r="T61" i="12"/>
  <c r="T94" i="12" s="1"/>
  <c r="V61" i="12"/>
  <c r="V94" i="12" s="1"/>
  <c r="U61" i="12"/>
  <c r="U94" i="12" s="1"/>
  <c r="X61" i="12"/>
  <c r="X94" i="12" s="1"/>
  <c r="Y61" i="12"/>
  <c r="Y94" i="12" s="1"/>
  <c r="Z61" i="12"/>
  <c r="Z94" i="12" s="1"/>
  <c r="AA61" i="12"/>
  <c r="AA94" i="12" s="1"/>
  <c r="AB61" i="12"/>
  <c r="AB94" i="12" s="1"/>
  <c r="AC61" i="12"/>
  <c r="AC94" i="12" s="1"/>
  <c r="W61" i="12"/>
  <c r="W94" i="12" s="1"/>
  <c r="AD61" i="12"/>
  <c r="AD94" i="12" s="1"/>
  <c r="AE61" i="12"/>
  <c r="AE94" i="12" s="1"/>
  <c r="T62" i="12"/>
  <c r="T95" i="12" s="1"/>
  <c r="V62" i="12"/>
  <c r="V95" i="12" s="1"/>
  <c r="U62" i="12"/>
  <c r="U95" i="12" s="1"/>
  <c r="X62" i="12"/>
  <c r="X95" i="12" s="1"/>
  <c r="Y62" i="12"/>
  <c r="Y95" i="12" s="1"/>
  <c r="Z62" i="12"/>
  <c r="Z95" i="12" s="1"/>
  <c r="AA62" i="12"/>
  <c r="AA95" i="12" s="1"/>
  <c r="AB62" i="12"/>
  <c r="AB95" i="12" s="1"/>
  <c r="AC62" i="12"/>
  <c r="AC95" i="12" s="1"/>
  <c r="W62" i="12"/>
  <c r="W95" i="12" s="1"/>
  <c r="AD62" i="12"/>
  <c r="AD95" i="12" s="1"/>
  <c r="AE62" i="12"/>
  <c r="AE95" i="12" s="1"/>
  <c r="T63" i="12"/>
  <c r="T96" i="12" s="1"/>
  <c r="V63" i="12"/>
  <c r="V96" i="12" s="1"/>
  <c r="U63" i="12"/>
  <c r="U96" i="12" s="1"/>
  <c r="X63" i="12"/>
  <c r="X96" i="12" s="1"/>
  <c r="Y63" i="12"/>
  <c r="Y96" i="12" s="1"/>
  <c r="Z63" i="12"/>
  <c r="Z96" i="12" s="1"/>
  <c r="AA63" i="12"/>
  <c r="AA96" i="12" s="1"/>
  <c r="AB63" i="12"/>
  <c r="AB96" i="12" s="1"/>
  <c r="AC63" i="12"/>
  <c r="AC96" i="12" s="1"/>
  <c r="W63" i="12"/>
  <c r="W96" i="12" s="1"/>
  <c r="AD63" i="12"/>
  <c r="AD96" i="12" s="1"/>
  <c r="AE63" i="12"/>
  <c r="AE96" i="12" s="1"/>
  <c r="V36" i="12"/>
  <c r="V69" i="12" s="1"/>
  <c r="U36" i="12"/>
  <c r="U69" i="12" s="1"/>
  <c r="X36" i="12"/>
  <c r="X69" i="12" s="1"/>
  <c r="Y36" i="12"/>
  <c r="Y69" i="12" s="1"/>
  <c r="Z36" i="12"/>
  <c r="Z69" i="12" s="1"/>
  <c r="AA36" i="12"/>
  <c r="AA69" i="12" s="1"/>
  <c r="AB36" i="12"/>
  <c r="AB69" i="12" s="1"/>
  <c r="AC36" i="12"/>
  <c r="AC69" i="12" s="1"/>
  <c r="W36" i="12"/>
  <c r="W69" i="12" s="1"/>
  <c r="AD36" i="12"/>
  <c r="AD69" i="12" s="1"/>
  <c r="AE36" i="12"/>
  <c r="AE69" i="12" s="1"/>
  <c r="B47" i="12"/>
  <c r="B90" i="12" s="1"/>
  <c r="D47" i="12"/>
  <c r="D90" i="12" s="1"/>
  <c r="C47" i="12"/>
  <c r="C90" i="12" s="1"/>
  <c r="F47" i="12"/>
  <c r="F90" i="12" s="1"/>
  <c r="G47" i="12"/>
  <c r="G90" i="12" s="1"/>
  <c r="H47" i="12"/>
  <c r="H90" i="12" s="1"/>
  <c r="I47" i="12"/>
  <c r="I90" i="12" s="1"/>
  <c r="J47" i="12"/>
  <c r="J90" i="12" s="1"/>
  <c r="K47" i="12"/>
  <c r="K90" i="12" s="1"/>
  <c r="E47" i="12"/>
  <c r="E90" i="12" s="1"/>
  <c r="L47" i="12"/>
  <c r="L90" i="12" s="1"/>
  <c r="M47" i="12"/>
  <c r="M90" i="12" s="1"/>
  <c r="B48" i="12"/>
  <c r="B91" i="12" s="1"/>
  <c r="D48" i="12"/>
  <c r="D91" i="12" s="1"/>
  <c r="C48" i="12"/>
  <c r="C91" i="12" s="1"/>
  <c r="F48" i="12"/>
  <c r="F91" i="12" s="1"/>
  <c r="G48" i="12"/>
  <c r="G91" i="12" s="1"/>
  <c r="H48" i="12"/>
  <c r="H91" i="12" s="1"/>
  <c r="I48" i="12"/>
  <c r="I91" i="12" s="1"/>
  <c r="J48" i="12"/>
  <c r="J91" i="12" s="1"/>
  <c r="K48" i="12"/>
  <c r="K91" i="12" s="1"/>
  <c r="E48" i="12"/>
  <c r="E91" i="12" s="1"/>
  <c r="L48" i="12"/>
  <c r="L91" i="12" s="1"/>
  <c r="M48" i="12"/>
  <c r="M91" i="12" s="1"/>
  <c r="B49" i="12"/>
  <c r="B92" i="12" s="1"/>
  <c r="D49" i="12"/>
  <c r="D92" i="12" s="1"/>
  <c r="C49" i="12"/>
  <c r="C92" i="12" s="1"/>
  <c r="F49" i="12"/>
  <c r="F92" i="12" s="1"/>
  <c r="G49" i="12"/>
  <c r="G92" i="12" s="1"/>
  <c r="H49" i="12"/>
  <c r="H92" i="12" s="1"/>
  <c r="I49" i="12"/>
  <c r="I92" i="12" s="1"/>
  <c r="J49" i="12"/>
  <c r="J92" i="12" s="1"/>
  <c r="K49" i="12"/>
  <c r="K92" i="12" s="1"/>
  <c r="E49" i="12"/>
  <c r="E92" i="12" s="1"/>
  <c r="L49" i="12"/>
  <c r="L92" i="12" s="1"/>
  <c r="M49" i="12"/>
  <c r="M92" i="12" s="1"/>
  <c r="B50" i="12"/>
  <c r="B93" i="12" s="1"/>
  <c r="D50" i="12"/>
  <c r="D93" i="12" s="1"/>
  <c r="C50" i="12"/>
  <c r="C93" i="12" s="1"/>
  <c r="F50" i="12"/>
  <c r="F93" i="12" s="1"/>
  <c r="G50" i="12"/>
  <c r="G93" i="12" s="1"/>
  <c r="H50" i="12"/>
  <c r="H93" i="12" s="1"/>
  <c r="I50" i="12"/>
  <c r="I93" i="12" s="1"/>
  <c r="J50" i="12"/>
  <c r="J93" i="12" s="1"/>
  <c r="K50" i="12"/>
  <c r="K93" i="12" s="1"/>
  <c r="E50" i="12"/>
  <c r="E93" i="12" s="1"/>
  <c r="L50" i="12"/>
  <c r="L93" i="12" s="1"/>
  <c r="M50" i="12"/>
  <c r="M93" i="12" s="1"/>
  <c r="B51" i="12"/>
  <c r="B94" i="12" s="1"/>
  <c r="D51" i="12"/>
  <c r="D94" i="12" s="1"/>
  <c r="C51" i="12"/>
  <c r="C94" i="12" s="1"/>
  <c r="F51" i="12"/>
  <c r="F94" i="12" s="1"/>
  <c r="G51" i="12"/>
  <c r="G94" i="12" s="1"/>
  <c r="H51" i="12"/>
  <c r="H94" i="12" s="1"/>
  <c r="I51" i="12"/>
  <c r="I94" i="12" s="1"/>
  <c r="J51" i="12"/>
  <c r="J94" i="12" s="1"/>
  <c r="K51" i="12"/>
  <c r="K94" i="12" s="1"/>
  <c r="E51" i="12"/>
  <c r="E94" i="12" s="1"/>
  <c r="L51" i="12"/>
  <c r="L94" i="12" s="1"/>
  <c r="M51" i="12"/>
  <c r="M94" i="12" s="1"/>
  <c r="B52" i="12"/>
  <c r="B95" i="12" s="1"/>
  <c r="D52" i="12"/>
  <c r="D95" i="12" s="1"/>
  <c r="C52" i="12"/>
  <c r="C95" i="12" s="1"/>
  <c r="F52" i="12"/>
  <c r="F95" i="12" s="1"/>
  <c r="G52" i="12"/>
  <c r="G95" i="12" s="1"/>
  <c r="H52" i="12"/>
  <c r="H95" i="12" s="1"/>
  <c r="I52" i="12"/>
  <c r="I95" i="12" s="1"/>
  <c r="J52" i="12"/>
  <c r="J95" i="12" s="1"/>
  <c r="K52" i="12"/>
  <c r="K95" i="12" s="1"/>
  <c r="E52" i="12"/>
  <c r="E95" i="12" s="1"/>
  <c r="L52" i="12"/>
  <c r="L95" i="12" s="1"/>
  <c r="M52" i="12"/>
  <c r="M95" i="12" s="1"/>
  <c r="B53" i="12"/>
  <c r="B96" i="12" s="1"/>
  <c r="D53" i="12"/>
  <c r="D96" i="12" s="1"/>
  <c r="C53" i="12"/>
  <c r="C96" i="12" s="1"/>
  <c r="F53" i="12"/>
  <c r="F96" i="12" s="1"/>
  <c r="G53" i="12"/>
  <c r="G96" i="12" s="1"/>
  <c r="H53" i="12"/>
  <c r="H96" i="12" s="1"/>
  <c r="I53" i="12"/>
  <c r="I96" i="12" s="1"/>
  <c r="J53" i="12"/>
  <c r="J96" i="12" s="1"/>
  <c r="K53" i="12"/>
  <c r="K96" i="12" s="1"/>
  <c r="E53" i="12"/>
  <c r="E96" i="12" s="1"/>
  <c r="L53" i="12"/>
  <c r="L96" i="12" s="1"/>
  <c r="M53" i="12"/>
  <c r="M96" i="12" s="1"/>
  <c r="B54" i="12"/>
  <c r="B97" i="12" s="1"/>
  <c r="D54" i="12"/>
  <c r="D97" i="12" s="1"/>
  <c r="C54" i="12"/>
  <c r="C97" i="12" s="1"/>
  <c r="F54" i="12"/>
  <c r="F97" i="12" s="1"/>
  <c r="G54" i="12"/>
  <c r="G97" i="12" s="1"/>
  <c r="H54" i="12"/>
  <c r="H97" i="12" s="1"/>
  <c r="I54" i="12"/>
  <c r="I97" i="12" s="1"/>
  <c r="J54" i="12"/>
  <c r="J97" i="12" s="1"/>
  <c r="K54" i="12"/>
  <c r="K97" i="12" s="1"/>
  <c r="E54" i="12"/>
  <c r="E97" i="12" s="1"/>
  <c r="L54" i="12"/>
  <c r="L97" i="12" s="1"/>
  <c r="M54" i="12"/>
  <c r="M97" i="12" s="1"/>
  <c r="B55" i="12"/>
  <c r="B98" i="12" s="1"/>
  <c r="D55" i="12"/>
  <c r="D98" i="12" s="1"/>
  <c r="C55" i="12"/>
  <c r="C98" i="12" s="1"/>
  <c r="F55" i="12"/>
  <c r="F98" i="12" s="1"/>
  <c r="G55" i="12"/>
  <c r="G98" i="12" s="1"/>
  <c r="H55" i="12"/>
  <c r="H98" i="12" s="1"/>
  <c r="I55" i="12"/>
  <c r="I98" i="12" s="1"/>
  <c r="J55" i="12"/>
  <c r="J98" i="12" s="1"/>
  <c r="K55" i="12"/>
  <c r="K98" i="12" s="1"/>
  <c r="E55" i="12"/>
  <c r="E98" i="12" s="1"/>
  <c r="L55" i="12"/>
  <c r="L98" i="12" s="1"/>
  <c r="M55" i="12"/>
  <c r="M98" i="12" s="1"/>
  <c r="B56" i="12"/>
  <c r="B99" i="12" s="1"/>
  <c r="D56" i="12"/>
  <c r="D99" i="12" s="1"/>
  <c r="C56" i="12"/>
  <c r="C99" i="12" s="1"/>
  <c r="F56" i="12"/>
  <c r="F99" i="12" s="1"/>
  <c r="G56" i="12"/>
  <c r="G99" i="12" s="1"/>
  <c r="H56" i="12"/>
  <c r="H99" i="12" s="1"/>
  <c r="I56" i="12"/>
  <c r="I99" i="12" s="1"/>
  <c r="J56" i="12"/>
  <c r="J99" i="12" s="1"/>
  <c r="K56" i="12"/>
  <c r="K99" i="12" s="1"/>
  <c r="E56" i="12"/>
  <c r="E99" i="12" s="1"/>
  <c r="L56" i="12"/>
  <c r="L99" i="12" s="1"/>
  <c r="M56" i="12"/>
  <c r="M99" i="12" s="1"/>
  <c r="B57" i="12"/>
  <c r="B100" i="12" s="1"/>
  <c r="D57" i="12"/>
  <c r="D100" i="12" s="1"/>
  <c r="C57" i="12"/>
  <c r="C100" i="12" s="1"/>
  <c r="F57" i="12"/>
  <c r="F100" i="12" s="1"/>
  <c r="G57" i="12"/>
  <c r="G100" i="12" s="1"/>
  <c r="H57" i="12"/>
  <c r="H100" i="12" s="1"/>
  <c r="I57" i="12"/>
  <c r="I100" i="12" s="1"/>
  <c r="J57" i="12"/>
  <c r="J100" i="12" s="1"/>
  <c r="K57" i="12"/>
  <c r="K100" i="12" s="1"/>
  <c r="E57" i="12"/>
  <c r="E100" i="12" s="1"/>
  <c r="L57" i="12"/>
  <c r="L100" i="12" s="1"/>
  <c r="M57" i="12"/>
  <c r="M100" i="12" s="1"/>
  <c r="B58" i="12"/>
  <c r="B101" i="12" s="1"/>
  <c r="D58" i="12"/>
  <c r="D101" i="12" s="1"/>
  <c r="C58" i="12"/>
  <c r="C101" i="12" s="1"/>
  <c r="F58" i="12"/>
  <c r="F101" i="12" s="1"/>
  <c r="G58" i="12"/>
  <c r="G101" i="12" s="1"/>
  <c r="H58" i="12"/>
  <c r="H101" i="12" s="1"/>
  <c r="I58" i="12"/>
  <c r="I101" i="12" s="1"/>
  <c r="J58" i="12"/>
  <c r="J101" i="12" s="1"/>
  <c r="K58" i="12"/>
  <c r="K101" i="12" s="1"/>
  <c r="E58" i="12"/>
  <c r="E101" i="12" s="1"/>
  <c r="L58" i="12"/>
  <c r="L101" i="12" s="1"/>
  <c r="M58" i="12"/>
  <c r="M101" i="12" s="1"/>
  <c r="B59" i="12"/>
  <c r="B102" i="12" s="1"/>
  <c r="D59" i="12"/>
  <c r="D102" i="12" s="1"/>
  <c r="C59" i="12"/>
  <c r="C102" i="12" s="1"/>
  <c r="F59" i="12"/>
  <c r="F102" i="12" s="1"/>
  <c r="G59" i="12"/>
  <c r="G102" i="12" s="1"/>
  <c r="H59" i="12"/>
  <c r="H102" i="12" s="1"/>
  <c r="I59" i="12"/>
  <c r="I102" i="12" s="1"/>
  <c r="J59" i="12"/>
  <c r="J102" i="12" s="1"/>
  <c r="K59" i="12"/>
  <c r="K102" i="12" s="1"/>
  <c r="E59" i="12"/>
  <c r="E102" i="12" s="1"/>
  <c r="L59" i="12"/>
  <c r="L102" i="12" s="1"/>
  <c r="M59" i="12"/>
  <c r="M102" i="12" s="1"/>
  <c r="B60" i="12"/>
  <c r="B103" i="12" s="1"/>
  <c r="D60" i="12"/>
  <c r="D103" i="12" s="1"/>
  <c r="C60" i="12"/>
  <c r="C103" i="12" s="1"/>
  <c r="F60" i="12"/>
  <c r="F103" i="12" s="1"/>
  <c r="G60" i="12"/>
  <c r="G103" i="12" s="1"/>
  <c r="H60" i="12"/>
  <c r="H103" i="12" s="1"/>
  <c r="I60" i="12"/>
  <c r="I103" i="12" s="1"/>
  <c r="J60" i="12"/>
  <c r="J103" i="12" s="1"/>
  <c r="K60" i="12"/>
  <c r="K103" i="12" s="1"/>
  <c r="E60" i="12"/>
  <c r="E103" i="12" s="1"/>
  <c r="L60" i="12"/>
  <c r="L103" i="12" s="1"/>
  <c r="M60" i="12"/>
  <c r="M103" i="12" s="1"/>
  <c r="B61" i="12"/>
  <c r="B104" i="12" s="1"/>
  <c r="D61" i="12"/>
  <c r="D104" i="12" s="1"/>
  <c r="C61" i="12"/>
  <c r="C104" i="12" s="1"/>
  <c r="F61" i="12"/>
  <c r="F104" i="12" s="1"/>
  <c r="G61" i="12"/>
  <c r="G104" i="12" s="1"/>
  <c r="H61" i="12"/>
  <c r="H104" i="12" s="1"/>
  <c r="I61" i="12"/>
  <c r="I104" i="12" s="1"/>
  <c r="J61" i="12"/>
  <c r="J104" i="12" s="1"/>
  <c r="K61" i="12"/>
  <c r="K104" i="12" s="1"/>
  <c r="E61" i="12"/>
  <c r="E104" i="12" s="1"/>
  <c r="L61" i="12"/>
  <c r="L104" i="12" s="1"/>
  <c r="M61" i="12"/>
  <c r="M104" i="12" s="1"/>
  <c r="B62" i="12"/>
  <c r="B105" i="12" s="1"/>
  <c r="D62" i="12"/>
  <c r="D105" i="12" s="1"/>
  <c r="C62" i="12"/>
  <c r="C105" i="12" s="1"/>
  <c r="F62" i="12"/>
  <c r="F105" i="12" s="1"/>
  <c r="G62" i="12"/>
  <c r="G105" i="12" s="1"/>
  <c r="H62" i="12"/>
  <c r="H105" i="12" s="1"/>
  <c r="I62" i="12"/>
  <c r="I105" i="12" s="1"/>
  <c r="J62" i="12"/>
  <c r="J105" i="12" s="1"/>
  <c r="K62" i="12"/>
  <c r="K105" i="12" s="1"/>
  <c r="E62" i="12"/>
  <c r="E105" i="12" s="1"/>
  <c r="L62" i="12"/>
  <c r="L105" i="12" s="1"/>
  <c r="M62" i="12"/>
  <c r="M105" i="12" s="1"/>
  <c r="B63" i="12"/>
  <c r="B106" i="12" s="1"/>
  <c r="D63" i="12"/>
  <c r="D106" i="12" s="1"/>
  <c r="C63" i="12"/>
  <c r="C106" i="12" s="1"/>
  <c r="F63" i="12"/>
  <c r="F106" i="12" s="1"/>
  <c r="G63" i="12"/>
  <c r="G106" i="12" s="1"/>
  <c r="H63" i="12"/>
  <c r="H106" i="12" s="1"/>
  <c r="I63" i="12"/>
  <c r="I106" i="12" s="1"/>
  <c r="J63" i="12"/>
  <c r="J106" i="12" s="1"/>
  <c r="K63" i="12"/>
  <c r="K106" i="12" s="1"/>
  <c r="E63" i="12"/>
  <c r="E106" i="12" s="1"/>
  <c r="L63" i="12"/>
  <c r="L106" i="12" s="1"/>
  <c r="M63" i="12"/>
  <c r="M106" i="12" s="1"/>
  <c r="B64" i="12"/>
  <c r="B107" i="12" s="1"/>
  <c r="D64" i="12"/>
  <c r="D107" i="12" s="1"/>
  <c r="C64" i="12"/>
  <c r="C107" i="12" s="1"/>
  <c r="F64" i="12"/>
  <c r="F107" i="12" s="1"/>
  <c r="G64" i="12"/>
  <c r="G107" i="12" s="1"/>
  <c r="H64" i="12"/>
  <c r="H107" i="12" s="1"/>
  <c r="I64" i="12"/>
  <c r="I107" i="12" s="1"/>
  <c r="J64" i="12"/>
  <c r="J107" i="12" s="1"/>
  <c r="K64" i="12"/>
  <c r="K107" i="12" s="1"/>
  <c r="E64" i="12"/>
  <c r="E107" i="12" s="1"/>
  <c r="L64" i="12"/>
  <c r="L107" i="12" s="1"/>
  <c r="M64" i="12"/>
  <c r="M107" i="12" s="1"/>
  <c r="B65" i="12"/>
  <c r="B108" i="12" s="1"/>
  <c r="D65" i="12"/>
  <c r="D108" i="12" s="1"/>
  <c r="C65" i="12"/>
  <c r="C108" i="12" s="1"/>
  <c r="F65" i="12"/>
  <c r="F108" i="12" s="1"/>
  <c r="G65" i="12"/>
  <c r="G108" i="12" s="1"/>
  <c r="H65" i="12"/>
  <c r="H108" i="12" s="1"/>
  <c r="I65" i="12"/>
  <c r="I108" i="12" s="1"/>
  <c r="J65" i="12"/>
  <c r="J108" i="12" s="1"/>
  <c r="K65" i="12"/>
  <c r="K108" i="12" s="1"/>
  <c r="E65" i="12"/>
  <c r="E108" i="12" s="1"/>
  <c r="L65" i="12"/>
  <c r="L108" i="12" s="1"/>
  <c r="M65" i="12"/>
  <c r="M108" i="12" s="1"/>
  <c r="B66" i="12"/>
  <c r="B109" i="12" s="1"/>
  <c r="D66" i="12"/>
  <c r="D109" i="12" s="1"/>
  <c r="C66" i="12"/>
  <c r="C109" i="12" s="1"/>
  <c r="F66" i="12"/>
  <c r="F109" i="12" s="1"/>
  <c r="G66" i="12"/>
  <c r="G109" i="12" s="1"/>
  <c r="H66" i="12"/>
  <c r="H109" i="12" s="1"/>
  <c r="I66" i="12"/>
  <c r="I109" i="12" s="1"/>
  <c r="J66" i="12"/>
  <c r="J109" i="12" s="1"/>
  <c r="K66" i="12"/>
  <c r="K109" i="12" s="1"/>
  <c r="E66" i="12"/>
  <c r="E109" i="12" s="1"/>
  <c r="L66" i="12"/>
  <c r="L109" i="12" s="1"/>
  <c r="M66" i="12"/>
  <c r="M109" i="12" s="1"/>
  <c r="B67" i="12"/>
  <c r="B110" i="12" s="1"/>
  <c r="D67" i="12"/>
  <c r="D110" i="12" s="1"/>
  <c r="C67" i="12"/>
  <c r="C110" i="12" s="1"/>
  <c r="F67" i="12"/>
  <c r="F110" i="12" s="1"/>
  <c r="G67" i="12"/>
  <c r="G110" i="12" s="1"/>
  <c r="H67" i="12"/>
  <c r="H110" i="12" s="1"/>
  <c r="I67" i="12"/>
  <c r="I110" i="12" s="1"/>
  <c r="J67" i="12"/>
  <c r="J110" i="12" s="1"/>
  <c r="K67" i="12"/>
  <c r="K110" i="12" s="1"/>
  <c r="E67" i="12"/>
  <c r="E110" i="12" s="1"/>
  <c r="L67" i="12"/>
  <c r="L110" i="12" s="1"/>
  <c r="M67" i="12"/>
  <c r="M110" i="12" s="1"/>
  <c r="B68" i="12"/>
  <c r="B111" i="12" s="1"/>
  <c r="D68" i="12"/>
  <c r="D111" i="12" s="1"/>
  <c r="C68" i="12"/>
  <c r="C111" i="12" s="1"/>
  <c r="F68" i="12"/>
  <c r="F111" i="12" s="1"/>
  <c r="G68" i="12"/>
  <c r="G111" i="12" s="1"/>
  <c r="H68" i="12"/>
  <c r="H111" i="12" s="1"/>
  <c r="I68" i="12"/>
  <c r="I111" i="12" s="1"/>
  <c r="J68" i="12"/>
  <c r="J111" i="12" s="1"/>
  <c r="K68" i="12"/>
  <c r="K111" i="12" s="1"/>
  <c r="E68" i="12"/>
  <c r="E111" i="12" s="1"/>
  <c r="L68" i="12"/>
  <c r="L111" i="12" s="1"/>
  <c r="M68" i="12"/>
  <c r="M111" i="12" s="1"/>
  <c r="B69" i="12"/>
  <c r="B112" i="12" s="1"/>
  <c r="D69" i="12"/>
  <c r="D112" i="12" s="1"/>
  <c r="C69" i="12"/>
  <c r="C112" i="12" s="1"/>
  <c r="F69" i="12"/>
  <c r="F112" i="12" s="1"/>
  <c r="G69" i="12"/>
  <c r="G112" i="12" s="1"/>
  <c r="H69" i="12"/>
  <c r="H112" i="12" s="1"/>
  <c r="I69" i="12"/>
  <c r="I112" i="12" s="1"/>
  <c r="J69" i="12"/>
  <c r="J112" i="12" s="1"/>
  <c r="K69" i="12"/>
  <c r="K112" i="12" s="1"/>
  <c r="E69" i="12"/>
  <c r="E112" i="12" s="1"/>
  <c r="L69" i="12"/>
  <c r="L112" i="12" s="1"/>
  <c r="M69" i="12"/>
  <c r="M112" i="12" s="1"/>
  <c r="B70" i="12"/>
  <c r="B113" i="12" s="1"/>
  <c r="D70" i="12"/>
  <c r="D113" i="12" s="1"/>
  <c r="C70" i="12"/>
  <c r="C113" i="12" s="1"/>
  <c r="F70" i="12"/>
  <c r="F113" i="12" s="1"/>
  <c r="G70" i="12"/>
  <c r="G113" i="12" s="1"/>
  <c r="H70" i="12"/>
  <c r="H113" i="12" s="1"/>
  <c r="I70" i="12"/>
  <c r="I113" i="12" s="1"/>
  <c r="J70" i="12"/>
  <c r="J113" i="12" s="1"/>
  <c r="K70" i="12"/>
  <c r="K113" i="12" s="1"/>
  <c r="E70" i="12"/>
  <c r="E113" i="12" s="1"/>
  <c r="L70" i="12"/>
  <c r="L113" i="12" s="1"/>
  <c r="M70" i="12"/>
  <c r="M113" i="12" s="1"/>
  <c r="B71" i="12"/>
  <c r="B114" i="12" s="1"/>
  <c r="D71" i="12"/>
  <c r="D114" i="12" s="1"/>
  <c r="C71" i="12"/>
  <c r="C114" i="12" s="1"/>
  <c r="F71" i="12"/>
  <c r="F114" i="12" s="1"/>
  <c r="G71" i="12"/>
  <c r="G114" i="12" s="1"/>
  <c r="H71" i="12"/>
  <c r="H114" i="12" s="1"/>
  <c r="I71" i="12"/>
  <c r="I114" i="12" s="1"/>
  <c r="J71" i="12"/>
  <c r="J114" i="12" s="1"/>
  <c r="K71" i="12"/>
  <c r="K114" i="12" s="1"/>
  <c r="E71" i="12"/>
  <c r="E114" i="12" s="1"/>
  <c r="L71" i="12"/>
  <c r="L114" i="12" s="1"/>
  <c r="M71" i="12"/>
  <c r="M114" i="12" s="1"/>
  <c r="B72" i="12"/>
  <c r="B115" i="12" s="1"/>
  <c r="D72" i="12"/>
  <c r="D115" i="12" s="1"/>
  <c r="C72" i="12"/>
  <c r="C115" i="12" s="1"/>
  <c r="F72" i="12"/>
  <c r="F115" i="12" s="1"/>
  <c r="G72" i="12"/>
  <c r="G115" i="12" s="1"/>
  <c r="H72" i="12"/>
  <c r="H115" i="12" s="1"/>
  <c r="I72" i="12"/>
  <c r="I115" i="12" s="1"/>
  <c r="J72" i="12"/>
  <c r="J115" i="12" s="1"/>
  <c r="K72" i="12"/>
  <c r="K115" i="12" s="1"/>
  <c r="E72" i="12"/>
  <c r="E115" i="12" s="1"/>
  <c r="L72" i="12"/>
  <c r="L115" i="12" s="1"/>
  <c r="M72" i="12"/>
  <c r="M115" i="12" s="1"/>
  <c r="B73" i="12"/>
  <c r="B116" i="12" s="1"/>
  <c r="D73" i="12"/>
  <c r="D116" i="12" s="1"/>
  <c r="C73" i="12"/>
  <c r="C116" i="12" s="1"/>
  <c r="F73" i="12"/>
  <c r="F116" i="12" s="1"/>
  <c r="G73" i="12"/>
  <c r="G116" i="12" s="1"/>
  <c r="H73" i="12"/>
  <c r="H116" i="12" s="1"/>
  <c r="I73" i="12"/>
  <c r="I116" i="12" s="1"/>
  <c r="J73" i="12"/>
  <c r="J116" i="12" s="1"/>
  <c r="K73" i="12"/>
  <c r="K116" i="12" s="1"/>
  <c r="E73" i="12"/>
  <c r="E116" i="12" s="1"/>
  <c r="L73" i="12"/>
  <c r="L116" i="12" s="1"/>
  <c r="M73" i="12"/>
  <c r="M116" i="12" s="1"/>
  <c r="B74" i="12"/>
  <c r="B117" i="12" s="1"/>
  <c r="D74" i="12"/>
  <c r="D117" i="12" s="1"/>
  <c r="C74" i="12"/>
  <c r="C117" i="12" s="1"/>
  <c r="F74" i="12"/>
  <c r="F117" i="12" s="1"/>
  <c r="G74" i="12"/>
  <c r="G117" i="12" s="1"/>
  <c r="H74" i="12"/>
  <c r="H117" i="12" s="1"/>
  <c r="I74" i="12"/>
  <c r="I117" i="12" s="1"/>
  <c r="J74" i="12"/>
  <c r="J117" i="12" s="1"/>
  <c r="K74" i="12"/>
  <c r="K117" i="12" s="1"/>
  <c r="E74" i="12"/>
  <c r="E117" i="12" s="1"/>
  <c r="L74" i="12"/>
  <c r="L117" i="12" s="1"/>
  <c r="M74" i="12"/>
  <c r="M117" i="12" s="1"/>
  <c r="B75" i="12"/>
  <c r="B118" i="12" s="1"/>
  <c r="D75" i="12"/>
  <c r="D118" i="12" s="1"/>
  <c r="C75" i="12"/>
  <c r="C118" i="12" s="1"/>
  <c r="F75" i="12"/>
  <c r="F118" i="12" s="1"/>
  <c r="G75" i="12"/>
  <c r="G118" i="12" s="1"/>
  <c r="H75" i="12"/>
  <c r="H118" i="12" s="1"/>
  <c r="I75" i="12"/>
  <c r="I118" i="12" s="1"/>
  <c r="J75" i="12"/>
  <c r="J118" i="12" s="1"/>
  <c r="K75" i="12"/>
  <c r="K118" i="12" s="1"/>
  <c r="E75" i="12"/>
  <c r="E118" i="12" s="1"/>
  <c r="L75" i="12"/>
  <c r="L118" i="12" s="1"/>
  <c r="M75" i="12"/>
  <c r="M118" i="12" s="1"/>
  <c r="B76" i="12"/>
  <c r="B119" i="12" s="1"/>
  <c r="D76" i="12"/>
  <c r="D119" i="12" s="1"/>
  <c r="C76" i="12"/>
  <c r="C119" i="12" s="1"/>
  <c r="F76" i="12"/>
  <c r="F119" i="12" s="1"/>
  <c r="G76" i="12"/>
  <c r="G119" i="12" s="1"/>
  <c r="H76" i="12"/>
  <c r="H119" i="12" s="1"/>
  <c r="I76" i="12"/>
  <c r="I119" i="12" s="1"/>
  <c r="J76" i="12"/>
  <c r="J119" i="12" s="1"/>
  <c r="K76" i="12"/>
  <c r="K119" i="12" s="1"/>
  <c r="E76" i="12"/>
  <c r="E119" i="12" s="1"/>
  <c r="L76" i="12"/>
  <c r="L119" i="12" s="1"/>
  <c r="M76" i="12"/>
  <c r="M119" i="12" s="1"/>
  <c r="B77" i="12"/>
  <c r="B120" i="12" s="1"/>
  <c r="D77" i="12"/>
  <c r="D120" i="12" s="1"/>
  <c r="C77" i="12"/>
  <c r="C120" i="12" s="1"/>
  <c r="F77" i="12"/>
  <c r="F120" i="12" s="1"/>
  <c r="G77" i="12"/>
  <c r="G120" i="12" s="1"/>
  <c r="H77" i="12"/>
  <c r="H120" i="12" s="1"/>
  <c r="I77" i="12"/>
  <c r="I120" i="12" s="1"/>
  <c r="J77" i="12"/>
  <c r="J120" i="12" s="1"/>
  <c r="K77" i="12"/>
  <c r="K120" i="12" s="1"/>
  <c r="E77" i="12"/>
  <c r="E120" i="12" s="1"/>
  <c r="L77" i="12"/>
  <c r="L120" i="12" s="1"/>
  <c r="M77" i="12"/>
  <c r="M120" i="12" s="1"/>
  <c r="B78" i="12"/>
  <c r="B121" i="12" s="1"/>
  <c r="D78" i="12"/>
  <c r="D121" i="12" s="1"/>
  <c r="C78" i="12"/>
  <c r="C121" i="12" s="1"/>
  <c r="F78" i="12"/>
  <c r="F121" i="12" s="1"/>
  <c r="G78" i="12"/>
  <c r="G121" i="12" s="1"/>
  <c r="H78" i="12"/>
  <c r="H121" i="12" s="1"/>
  <c r="I78" i="12"/>
  <c r="I121" i="12" s="1"/>
  <c r="J78" i="12"/>
  <c r="J121" i="12" s="1"/>
  <c r="K78" i="12"/>
  <c r="K121" i="12" s="1"/>
  <c r="E78" i="12"/>
  <c r="E121" i="12" s="1"/>
  <c r="L78" i="12"/>
  <c r="L121" i="12" s="1"/>
  <c r="M78" i="12"/>
  <c r="M121" i="12" s="1"/>
  <c r="D46" i="12"/>
  <c r="D89" i="12" s="1"/>
  <c r="C46" i="12"/>
  <c r="C89" i="12" s="1"/>
  <c r="F46" i="12"/>
  <c r="F89" i="12" s="1"/>
  <c r="G46" i="12"/>
  <c r="G89" i="12" s="1"/>
  <c r="H46" i="12"/>
  <c r="H89" i="12" s="1"/>
  <c r="I46" i="12"/>
  <c r="I89" i="12" s="1"/>
  <c r="J46" i="12"/>
  <c r="J89" i="12" s="1"/>
  <c r="K46" i="12"/>
  <c r="K89" i="12" s="1"/>
  <c r="E46" i="12"/>
  <c r="E89" i="12" s="1"/>
  <c r="L46" i="12"/>
  <c r="L89" i="12" s="1"/>
  <c r="M46" i="12"/>
  <c r="M89" i="12" s="1"/>
  <c r="T36" i="12"/>
  <c r="T69" i="12" s="1"/>
  <c r="AI37" i="11"/>
  <c r="AI70" i="11" s="1"/>
  <c r="AK37" i="11"/>
  <c r="AK70" i="11" s="1"/>
  <c r="AJ37" i="11"/>
  <c r="AJ70" i="11" s="1"/>
  <c r="AM37" i="11"/>
  <c r="AM70" i="11" s="1"/>
  <c r="AN37" i="11"/>
  <c r="AN70" i="11" s="1"/>
  <c r="AO37" i="11"/>
  <c r="AO70" i="11" s="1"/>
  <c r="AP37" i="11"/>
  <c r="AP70" i="11" s="1"/>
  <c r="AQ37" i="11"/>
  <c r="AQ70" i="11" s="1"/>
  <c r="AR37" i="11"/>
  <c r="AR70" i="11" s="1"/>
  <c r="AL37" i="11"/>
  <c r="AL70" i="11" s="1"/>
  <c r="AS37" i="11"/>
  <c r="AS70" i="11" s="1"/>
  <c r="AT37" i="11"/>
  <c r="AT70" i="11" s="1"/>
  <c r="AI38" i="11"/>
  <c r="AI71" i="11" s="1"/>
  <c r="AK38" i="11"/>
  <c r="AK71" i="11" s="1"/>
  <c r="AJ38" i="11"/>
  <c r="AJ71" i="11" s="1"/>
  <c r="AM38" i="11"/>
  <c r="AM71" i="11" s="1"/>
  <c r="AN38" i="11"/>
  <c r="AN71" i="11" s="1"/>
  <c r="AO38" i="11"/>
  <c r="AO71" i="11" s="1"/>
  <c r="AP38" i="11"/>
  <c r="AP71" i="11" s="1"/>
  <c r="AQ38" i="11"/>
  <c r="AQ71" i="11" s="1"/>
  <c r="AR38" i="11"/>
  <c r="AR71" i="11" s="1"/>
  <c r="AL38" i="11"/>
  <c r="AL71" i="11" s="1"/>
  <c r="AS38" i="11"/>
  <c r="AS71" i="11" s="1"/>
  <c r="AT38" i="11"/>
  <c r="AT71" i="11" s="1"/>
  <c r="AI39" i="11"/>
  <c r="AI72" i="11" s="1"/>
  <c r="AK39" i="11"/>
  <c r="AK72" i="11" s="1"/>
  <c r="AJ39" i="11"/>
  <c r="AJ72" i="11" s="1"/>
  <c r="AM39" i="11"/>
  <c r="AM72" i="11" s="1"/>
  <c r="AN39" i="11"/>
  <c r="AN72" i="11" s="1"/>
  <c r="AO39" i="11"/>
  <c r="AO72" i="11" s="1"/>
  <c r="AP39" i="11"/>
  <c r="AP72" i="11" s="1"/>
  <c r="AQ39" i="11"/>
  <c r="AQ72" i="11" s="1"/>
  <c r="AR39" i="11"/>
  <c r="AR72" i="11" s="1"/>
  <c r="AL39" i="11"/>
  <c r="AL72" i="11" s="1"/>
  <c r="AS39" i="11"/>
  <c r="AS72" i="11" s="1"/>
  <c r="AT39" i="11"/>
  <c r="AT72" i="11" s="1"/>
  <c r="AI40" i="11"/>
  <c r="AI73" i="11" s="1"/>
  <c r="AK40" i="11"/>
  <c r="AK73" i="11" s="1"/>
  <c r="AJ40" i="11"/>
  <c r="AJ73" i="11" s="1"/>
  <c r="AM40" i="11"/>
  <c r="AM73" i="11" s="1"/>
  <c r="AN40" i="11"/>
  <c r="AN73" i="11" s="1"/>
  <c r="AO40" i="11"/>
  <c r="AO73" i="11" s="1"/>
  <c r="AP40" i="11"/>
  <c r="AP73" i="11" s="1"/>
  <c r="AQ40" i="11"/>
  <c r="AQ73" i="11" s="1"/>
  <c r="AR40" i="11"/>
  <c r="AR73" i="11" s="1"/>
  <c r="AL40" i="11"/>
  <c r="AL73" i="11" s="1"/>
  <c r="AS40" i="11"/>
  <c r="AS73" i="11" s="1"/>
  <c r="AT40" i="11"/>
  <c r="AT73" i="11" s="1"/>
  <c r="AI41" i="11"/>
  <c r="AI74" i="11" s="1"/>
  <c r="AK41" i="11"/>
  <c r="AK74" i="11" s="1"/>
  <c r="AJ41" i="11"/>
  <c r="AJ74" i="11" s="1"/>
  <c r="AM41" i="11"/>
  <c r="AM74" i="11" s="1"/>
  <c r="AN41" i="11"/>
  <c r="AN74" i="11" s="1"/>
  <c r="AO41" i="11"/>
  <c r="AO74" i="11" s="1"/>
  <c r="AP41" i="11"/>
  <c r="AP74" i="11" s="1"/>
  <c r="AQ41" i="11"/>
  <c r="AQ74" i="11" s="1"/>
  <c r="AR41" i="11"/>
  <c r="AR74" i="11" s="1"/>
  <c r="AL41" i="11"/>
  <c r="AL74" i="11" s="1"/>
  <c r="AS41" i="11"/>
  <c r="AS74" i="11" s="1"/>
  <c r="AT41" i="11"/>
  <c r="AT74" i="11" s="1"/>
  <c r="AI42" i="11"/>
  <c r="AI75" i="11" s="1"/>
  <c r="AK42" i="11"/>
  <c r="AK75" i="11" s="1"/>
  <c r="AJ42" i="11"/>
  <c r="AJ75" i="11" s="1"/>
  <c r="AM42" i="11"/>
  <c r="AM75" i="11" s="1"/>
  <c r="AN42" i="11"/>
  <c r="AN75" i="11" s="1"/>
  <c r="AO42" i="11"/>
  <c r="AO75" i="11" s="1"/>
  <c r="AP42" i="11"/>
  <c r="AP75" i="11" s="1"/>
  <c r="AQ42" i="11"/>
  <c r="AQ75" i="11" s="1"/>
  <c r="AR42" i="11"/>
  <c r="AR75" i="11" s="1"/>
  <c r="AL42" i="11"/>
  <c r="AL75" i="11" s="1"/>
  <c r="AS42" i="11"/>
  <c r="AS75" i="11" s="1"/>
  <c r="AT42" i="11"/>
  <c r="AT75" i="11" s="1"/>
  <c r="AI43" i="11"/>
  <c r="AI76" i="11" s="1"/>
  <c r="AK43" i="11"/>
  <c r="AK76" i="11" s="1"/>
  <c r="AJ43" i="11"/>
  <c r="AJ76" i="11" s="1"/>
  <c r="AM43" i="11"/>
  <c r="AM76" i="11" s="1"/>
  <c r="AN43" i="11"/>
  <c r="AN76" i="11" s="1"/>
  <c r="AO43" i="11"/>
  <c r="AO76" i="11" s="1"/>
  <c r="AP43" i="11"/>
  <c r="AP76" i="11" s="1"/>
  <c r="AQ43" i="11"/>
  <c r="AQ76" i="11" s="1"/>
  <c r="AR43" i="11"/>
  <c r="AR76" i="11" s="1"/>
  <c r="AL43" i="11"/>
  <c r="AL76" i="11" s="1"/>
  <c r="AS43" i="11"/>
  <c r="AS76" i="11" s="1"/>
  <c r="AT43" i="11"/>
  <c r="AT76" i="11" s="1"/>
  <c r="AI44" i="11"/>
  <c r="AI77" i="11" s="1"/>
  <c r="AK44" i="11"/>
  <c r="AK77" i="11" s="1"/>
  <c r="AJ44" i="11"/>
  <c r="AJ77" i="11" s="1"/>
  <c r="AM44" i="11"/>
  <c r="AM77" i="11" s="1"/>
  <c r="AN44" i="11"/>
  <c r="AN77" i="11" s="1"/>
  <c r="AO44" i="11"/>
  <c r="AO77" i="11" s="1"/>
  <c r="AP44" i="11"/>
  <c r="AP77" i="11" s="1"/>
  <c r="AQ44" i="11"/>
  <c r="AQ77" i="11" s="1"/>
  <c r="AR44" i="11"/>
  <c r="AR77" i="11" s="1"/>
  <c r="AL44" i="11"/>
  <c r="AL77" i="11" s="1"/>
  <c r="AS44" i="11"/>
  <c r="AS77" i="11" s="1"/>
  <c r="AT44" i="11"/>
  <c r="AT77" i="11" s="1"/>
  <c r="AI45" i="11"/>
  <c r="AI78" i="11" s="1"/>
  <c r="AK45" i="11"/>
  <c r="AK78" i="11" s="1"/>
  <c r="AJ45" i="11"/>
  <c r="AJ78" i="11" s="1"/>
  <c r="AM45" i="11"/>
  <c r="AM78" i="11" s="1"/>
  <c r="AN45" i="11"/>
  <c r="AN78" i="11" s="1"/>
  <c r="AO45" i="11"/>
  <c r="AO78" i="11" s="1"/>
  <c r="AP45" i="11"/>
  <c r="AP78" i="11" s="1"/>
  <c r="AQ45" i="11"/>
  <c r="AQ78" i="11" s="1"/>
  <c r="AR45" i="11"/>
  <c r="AR78" i="11" s="1"/>
  <c r="AL45" i="11"/>
  <c r="AL78" i="11" s="1"/>
  <c r="AS45" i="11"/>
  <c r="AS78" i="11" s="1"/>
  <c r="AT45" i="11"/>
  <c r="AT78" i="11" s="1"/>
  <c r="AI46" i="11"/>
  <c r="AI79" i="11" s="1"/>
  <c r="AK46" i="11"/>
  <c r="AK79" i="11" s="1"/>
  <c r="AJ46" i="11"/>
  <c r="AJ79" i="11" s="1"/>
  <c r="AM46" i="11"/>
  <c r="AM79" i="11" s="1"/>
  <c r="AN46" i="11"/>
  <c r="AN79" i="11" s="1"/>
  <c r="AO46" i="11"/>
  <c r="AO79" i="11" s="1"/>
  <c r="AP46" i="11"/>
  <c r="AP79" i="11" s="1"/>
  <c r="AQ46" i="11"/>
  <c r="AQ79" i="11" s="1"/>
  <c r="AR46" i="11"/>
  <c r="AR79" i="11" s="1"/>
  <c r="AL46" i="11"/>
  <c r="AL79" i="11" s="1"/>
  <c r="AS46" i="11"/>
  <c r="AS79" i="11" s="1"/>
  <c r="AT46" i="11"/>
  <c r="AT79" i="11" s="1"/>
  <c r="AI47" i="11"/>
  <c r="AI80" i="11" s="1"/>
  <c r="AK47" i="11"/>
  <c r="AK80" i="11" s="1"/>
  <c r="AJ47" i="11"/>
  <c r="AJ80" i="11" s="1"/>
  <c r="AM47" i="11"/>
  <c r="AM80" i="11" s="1"/>
  <c r="AN47" i="11"/>
  <c r="AN80" i="11" s="1"/>
  <c r="AO47" i="11"/>
  <c r="AO80" i="11" s="1"/>
  <c r="AP47" i="11"/>
  <c r="AP80" i="11" s="1"/>
  <c r="AQ47" i="11"/>
  <c r="AQ80" i="11" s="1"/>
  <c r="AR47" i="11"/>
  <c r="AR80" i="11" s="1"/>
  <c r="AL47" i="11"/>
  <c r="AL80" i="11" s="1"/>
  <c r="AS47" i="11"/>
  <c r="AS80" i="11" s="1"/>
  <c r="AT47" i="11"/>
  <c r="AT80" i="11" s="1"/>
  <c r="AI48" i="11"/>
  <c r="AI81" i="11" s="1"/>
  <c r="AK48" i="11"/>
  <c r="AK81" i="11" s="1"/>
  <c r="AJ48" i="11"/>
  <c r="AJ81" i="11" s="1"/>
  <c r="AM48" i="11"/>
  <c r="AM81" i="11" s="1"/>
  <c r="AN48" i="11"/>
  <c r="AN81" i="11" s="1"/>
  <c r="AO48" i="11"/>
  <c r="AO81" i="11" s="1"/>
  <c r="AP48" i="11"/>
  <c r="AP81" i="11" s="1"/>
  <c r="AQ48" i="11"/>
  <c r="AQ81" i="11" s="1"/>
  <c r="AR48" i="11"/>
  <c r="AR81" i="11" s="1"/>
  <c r="AL48" i="11"/>
  <c r="AL81" i="11" s="1"/>
  <c r="AS48" i="11"/>
  <c r="AS81" i="11" s="1"/>
  <c r="AT48" i="11"/>
  <c r="AT81" i="11" s="1"/>
  <c r="AI49" i="11"/>
  <c r="AI82" i="11" s="1"/>
  <c r="AK49" i="11"/>
  <c r="AK82" i="11" s="1"/>
  <c r="AJ49" i="11"/>
  <c r="AJ82" i="11" s="1"/>
  <c r="AM49" i="11"/>
  <c r="AM82" i="11" s="1"/>
  <c r="AN49" i="11"/>
  <c r="AN82" i="11" s="1"/>
  <c r="AO49" i="11"/>
  <c r="AO82" i="11" s="1"/>
  <c r="AP49" i="11"/>
  <c r="AP82" i="11" s="1"/>
  <c r="AQ49" i="11"/>
  <c r="AQ82" i="11" s="1"/>
  <c r="AR49" i="11"/>
  <c r="AR82" i="11" s="1"/>
  <c r="AL49" i="11"/>
  <c r="AL82" i="11" s="1"/>
  <c r="AS49" i="11"/>
  <c r="AS82" i="11" s="1"/>
  <c r="AT49" i="11"/>
  <c r="AT82" i="11" s="1"/>
  <c r="AI50" i="11"/>
  <c r="AI83" i="11" s="1"/>
  <c r="AK50" i="11"/>
  <c r="AK83" i="11" s="1"/>
  <c r="AJ50" i="11"/>
  <c r="AJ83" i="11" s="1"/>
  <c r="AM50" i="11"/>
  <c r="AM83" i="11" s="1"/>
  <c r="AN50" i="11"/>
  <c r="AN83" i="11" s="1"/>
  <c r="AO50" i="11"/>
  <c r="AO83" i="11" s="1"/>
  <c r="AP50" i="11"/>
  <c r="AP83" i="11" s="1"/>
  <c r="AQ50" i="11"/>
  <c r="AQ83" i="11" s="1"/>
  <c r="AR50" i="11"/>
  <c r="AR83" i="11" s="1"/>
  <c r="AL50" i="11"/>
  <c r="AL83" i="11" s="1"/>
  <c r="AS50" i="11"/>
  <c r="AS83" i="11" s="1"/>
  <c r="AT50" i="11"/>
  <c r="AT83" i="11" s="1"/>
  <c r="AI51" i="11"/>
  <c r="AI84" i="11" s="1"/>
  <c r="AK51" i="11"/>
  <c r="AK84" i="11" s="1"/>
  <c r="AJ51" i="11"/>
  <c r="AJ84" i="11" s="1"/>
  <c r="AM51" i="11"/>
  <c r="AM84" i="11" s="1"/>
  <c r="AN51" i="11"/>
  <c r="AN84" i="11" s="1"/>
  <c r="AO51" i="11"/>
  <c r="AO84" i="11" s="1"/>
  <c r="AP51" i="11"/>
  <c r="AP84" i="11" s="1"/>
  <c r="AQ51" i="11"/>
  <c r="AQ84" i="11" s="1"/>
  <c r="AR51" i="11"/>
  <c r="AR84" i="11" s="1"/>
  <c r="AL51" i="11"/>
  <c r="AL84" i="11" s="1"/>
  <c r="AS51" i="11"/>
  <c r="AS84" i="11" s="1"/>
  <c r="AT51" i="11"/>
  <c r="AT84" i="11" s="1"/>
  <c r="AI52" i="11"/>
  <c r="AI85" i="11" s="1"/>
  <c r="AK52" i="11"/>
  <c r="AK85" i="11" s="1"/>
  <c r="AJ52" i="11"/>
  <c r="AJ85" i="11" s="1"/>
  <c r="AM52" i="11"/>
  <c r="AM85" i="11" s="1"/>
  <c r="AN52" i="11"/>
  <c r="AN85" i="11" s="1"/>
  <c r="AO52" i="11"/>
  <c r="AO85" i="11" s="1"/>
  <c r="AP52" i="11"/>
  <c r="AP85" i="11" s="1"/>
  <c r="AQ52" i="11"/>
  <c r="AQ85" i="11" s="1"/>
  <c r="AR52" i="11"/>
  <c r="AR85" i="11" s="1"/>
  <c r="AL52" i="11"/>
  <c r="AL85" i="11" s="1"/>
  <c r="AS52" i="11"/>
  <c r="AS85" i="11" s="1"/>
  <c r="AT52" i="11"/>
  <c r="AT85" i="11" s="1"/>
  <c r="AI53" i="11"/>
  <c r="AI86" i="11" s="1"/>
  <c r="AK53" i="11"/>
  <c r="AK86" i="11" s="1"/>
  <c r="AJ53" i="11"/>
  <c r="AJ86" i="11" s="1"/>
  <c r="AM53" i="11"/>
  <c r="AM86" i="11" s="1"/>
  <c r="AN53" i="11"/>
  <c r="AN86" i="11" s="1"/>
  <c r="AO53" i="11"/>
  <c r="AO86" i="11" s="1"/>
  <c r="AP53" i="11"/>
  <c r="AP86" i="11" s="1"/>
  <c r="AQ53" i="11"/>
  <c r="AQ86" i="11" s="1"/>
  <c r="AR53" i="11"/>
  <c r="AR86" i="11" s="1"/>
  <c r="AL53" i="11"/>
  <c r="AL86" i="11" s="1"/>
  <c r="AS53" i="11"/>
  <c r="AS86" i="11" s="1"/>
  <c r="AT53" i="11"/>
  <c r="AT86" i="11" s="1"/>
  <c r="AI54" i="11"/>
  <c r="AI87" i="11" s="1"/>
  <c r="AK54" i="11"/>
  <c r="AK87" i="11" s="1"/>
  <c r="AJ54" i="11"/>
  <c r="AJ87" i="11" s="1"/>
  <c r="AM54" i="11"/>
  <c r="AM87" i="11" s="1"/>
  <c r="AN54" i="11"/>
  <c r="AN87" i="11" s="1"/>
  <c r="AO54" i="11"/>
  <c r="AO87" i="11" s="1"/>
  <c r="AP54" i="11"/>
  <c r="AP87" i="11" s="1"/>
  <c r="AQ54" i="11"/>
  <c r="AQ87" i="11" s="1"/>
  <c r="AR54" i="11"/>
  <c r="AR87" i="11" s="1"/>
  <c r="AL54" i="11"/>
  <c r="AL87" i="11" s="1"/>
  <c r="AS54" i="11"/>
  <c r="AS87" i="11" s="1"/>
  <c r="AT54" i="11"/>
  <c r="AT87" i="11" s="1"/>
  <c r="AI55" i="11"/>
  <c r="AI88" i="11" s="1"/>
  <c r="AK55" i="11"/>
  <c r="AK88" i="11" s="1"/>
  <c r="AJ55" i="11"/>
  <c r="AJ88" i="11" s="1"/>
  <c r="AM55" i="11"/>
  <c r="AM88" i="11" s="1"/>
  <c r="AN55" i="11"/>
  <c r="AN88" i="11" s="1"/>
  <c r="AO55" i="11"/>
  <c r="AO88" i="11" s="1"/>
  <c r="AP55" i="11"/>
  <c r="AP88" i="11" s="1"/>
  <c r="AQ55" i="11"/>
  <c r="AQ88" i="11" s="1"/>
  <c r="AR55" i="11"/>
  <c r="AR88" i="11" s="1"/>
  <c r="AL55" i="11"/>
  <c r="AL88" i="11" s="1"/>
  <c r="AS55" i="11"/>
  <c r="AS88" i="11" s="1"/>
  <c r="AT55" i="11"/>
  <c r="AT88" i="11" s="1"/>
  <c r="AI56" i="11"/>
  <c r="AI89" i="11" s="1"/>
  <c r="AK56" i="11"/>
  <c r="AK89" i="11" s="1"/>
  <c r="AJ56" i="11"/>
  <c r="AJ89" i="11" s="1"/>
  <c r="AM56" i="11"/>
  <c r="AM89" i="11" s="1"/>
  <c r="AN56" i="11"/>
  <c r="AN89" i="11" s="1"/>
  <c r="AO56" i="11"/>
  <c r="AO89" i="11" s="1"/>
  <c r="AP56" i="11"/>
  <c r="AP89" i="11" s="1"/>
  <c r="AQ56" i="11"/>
  <c r="AQ89" i="11" s="1"/>
  <c r="AR56" i="11"/>
  <c r="AR89" i="11" s="1"/>
  <c r="AL56" i="11"/>
  <c r="AL89" i="11" s="1"/>
  <c r="AS56" i="11"/>
  <c r="AS89" i="11" s="1"/>
  <c r="AT56" i="11"/>
  <c r="AT89" i="11" s="1"/>
  <c r="AI57" i="11"/>
  <c r="AI90" i="11" s="1"/>
  <c r="AK57" i="11"/>
  <c r="AK90" i="11" s="1"/>
  <c r="AJ57" i="11"/>
  <c r="AJ90" i="11" s="1"/>
  <c r="AM57" i="11"/>
  <c r="AM90" i="11" s="1"/>
  <c r="AN57" i="11"/>
  <c r="AN90" i="11" s="1"/>
  <c r="AO57" i="11"/>
  <c r="AO90" i="11" s="1"/>
  <c r="AP57" i="11"/>
  <c r="AP90" i="11" s="1"/>
  <c r="AQ57" i="11"/>
  <c r="AQ90" i="11" s="1"/>
  <c r="AR57" i="11"/>
  <c r="AR90" i="11" s="1"/>
  <c r="AL57" i="11"/>
  <c r="AL90" i="11" s="1"/>
  <c r="AS57" i="11"/>
  <c r="AS90" i="11" s="1"/>
  <c r="AT57" i="11"/>
  <c r="AT90" i="11" s="1"/>
  <c r="AI58" i="11"/>
  <c r="AI91" i="11" s="1"/>
  <c r="AK58" i="11"/>
  <c r="AK91" i="11" s="1"/>
  <c r="AJ58" i="11"/>
  <c r="AJ91" i="11" s="1"/>
  <c r="AM58" i="11"/>
  <c r="AM91" i="11" s="1"/>
  <c r="AN58" i="11"/>
  <c r="AN91" i="11" s="1"/>
  <c r="AO58" i="11"/>
  <c r="AO91" i="11" s="1"/>
  <c r="AP58" i="11"/>
  <c r="AP91" i="11" s="1"/>
  <c r="AQ58" i="11"/>
  <c r="AQ91" i="11" s="1"/>
  <c r="AR58" i="11"/>
  <c r="AR91" i="11" s="1"/>
  <c r="AL58" i="11"/>
  <c r="AL91" i="11" s="1"/>
  <c r="AS58" i="11"/>
  <c r="AS91" i="11" s="1"/>
  <c r="AT58" i="11"/>
  <c r="AT91" i="11" s="1"/>
  <c r="AI59" i="11"/>
  <c r="AI92" i="11" s="1"/>
  <c r="AK59" i="11"/>
  <c r="AK92" i="11" s="1"/>
  <c r="AJ59" i="11"/>
  <c r="AJ92" i="11" s="1"/>
  <c r="AM59" i="11"/>
  <c r="AM92" i="11" s="1"/>
  <c r="AN59" i="11"/>
  <c r="AN92" i="11" s="1"/>
  <c r="AO59" i="11"/>
  <c r="AO92" i="11" s="1"/>
  <c r="AP59" i="11"/>
  <c r="AP92" i="11" s="1"/>
  <c r="AQ59" i="11"/>
  <c r="AQ92" i="11" s="1"/>
  <c r="AR59" i="11"/>
  <c r="AR92" i="11" s="1"/>
  <c r="AL59" i="11"/>
  <c r="AL92" i="11" s="1"/>
  <c r="AS59" i="11"/>
  <c r="AS92" i="11" s="1"/>
  <c r="AT59" i="11"/>
  <c r="AT92" i="11" s="1"/>
  <c r="AI60" i="11"/>
  <c r="AI93" i="11" s="1"/>
  <c r="AK60" i="11"/>
  <c r="AK93" i="11" s="1"/>
  <c r="AJ60" i="11"/>
  <c r="AJ93" i="11" s="1"/>
  <c r="AM60" i="11"/>
  <c r="AM93" i="11" s="1"/>
  <c r="AN60" i="11"/>
  <c r="AN93" i="11" s="1"/>
  <c r="AO60" i="11"/>
  <c r="AO93" i="11" s="1"/>
  <c r="AP60" i="11"/>
  <c r="AP93" i="11" s="1"/>
  <c r="AQ60" i="11"/>
  <c r="AQ93" i="11" s="1"/>
  <c r="AR60" i="11"/>
  <c r="AR93" i="11" s="1"/>
  <c r="AL60" i="11"/>
  <c r="AL93" i="11" s="1"/>
  <c r="AS60" i="11"/>
  <c r="AS93" i="11" s="1"/>
  <c r="AT60" i="11"/>
  <c r="AT93" i="11" s="1"/>
  <c r="AI61" i="11"/>
  <c r="AI94" i="11" s="1"/>
  <c r="AK61" i="11"/>
  <c r="AK94" i="11" s="1"/>
  <c r="AJ61" i="11"/>
  <c r="AJ94" i="11" s="1"/>
  <c r="AM61" i="11"/>
  <c r="AM94" i="11" s="1"/>
  <c r="AN61" i="11"/>
  <c r="AN94" i="11" s="1"/>
  <c r="AO61" i="11"/>
  <c r="AO94" i="11" s="1"/>
  <c r="AP61" i="11"/>
  <c r="AP94" i="11" s="1"/>
  <c r="AQ61" i="11"/>
  <c r="AQ94" i="11" s="1"/>
  <c r="AR61" i="11"/>
  <c r="AR94" i="11" s="1"/>
  <c r="AL61" i="11"/>
  <c r="AL94" i="11" s="1"/>
  <c r="AS61" i="11"/>
  <c r="AS94" i="11" s="1"/>
  <c r="AT61" i="11"/>
  <c r="AT94" i="11" s="1"/>
  <c r="AI62" i="11"/>
  <c r="AI95" i="11" s="1"/>
  <c r="AK62" i="11"/>
  <c r="AK95" i="11" s="1"/>
  <c r="AJ62" i="11"/>
  <c r="AJ95" i="11" s="1"/>
  <c r="AM62" i="11"/>
  <c r="AM95" i="11" s="1"/>
  <c r="AN62" i="11"/>
  <c r="AN95" i="11" s="1"/>
  <c r="AO62" i="11"/>
  <c r="AO95" i="11" s="1"/>
  <c r="AP62" i="11"/>
  <c r="AP95" i="11" s="1"/>
  <c r="AQ62" i="11"/>
  <c r="AQ95" i="11" s="1"/>
  <c r="AR62" i="11"/>
  <c r="AR95" i="11" s="1"/>
  <c r="AL62" i="11"/>
  <c r="AL95" i="11" s="1"/>
  <c r="AS62" i="11"/>
  <c r="AS95" i="11" s="1"/>
  <c r="AT62" i="11"/>
  <c r="AT95" i="11" s="1"/>
  <c r="AI63" i="11"/>
  <c r="AI96" i="11" s="1"/>
  <c r="AK63" i="11"/>
  <c r="AK96" i="11" s="1"/>
  <c r="AJ63" i="11"/>
  <c r="AJ96" i="11" s="1"/>
  <c r="AM63" i="11"/>
  <c r="AM96" i="11" s="1"/>
  <c r="AN63" i="11"/>
  <c r="AN96" i="11" s="1"/>
  <c r="AO63" i="11"/>
  <c r="AO96" i="11" s="1"/>
  <c r="AP63" i="11"/>
  <c r="AP96" i="11" s="1"/>
  <c r="AQ63" i="11"/>
  <c r="AQ96" i="11" s="1"/>
  <c r="AR63" i="11"/>
  <c r="AR96" i="11" s="1"/>
  <c r="AL63" i="11"/>
  <c r="AL96" i="11" s="1"/>
  <c r="AS63" i="11"/>
  <c r="AS96" i="11" s="1"/>
  <c r="AT63" i="11"/>
  <c r="AT96" i="11" s="1"/>
  <c r="AI64" i="11"/>
  <c r="AI97" i="11" s="1"/>
  <c r="AK64" i="11"/>
  <c r="AK97" i="11" s="1"/>
  <c r="AJ64" i="11"/>
  <c r="AJ97" i="11" s="1"/>
  <c r="AM64" i="11"/>
  <c r="AM97" i="11" s="1"/>
  <c r="AN64" i="11"/>
  <c r="AN97" i="11" s="1"/>
  <c r="AO64" i="11"/>
  <c r="AO97" i="11" s="1"/>
  <c r="AP64" i="11"/>
  <c r="AP97" i="11" s="1"/>
  <c r="AQ64" i="11"/>
  <c r="AQ97" i="11" s="1"/>
  <c r="AR64" i="11"/>
  <c r="AR97" i="11" s="1"/>
  <c r="AL64" i="11"/>
  <c r="AL97" i="11" s="1"/>
  <c r="AS64" i="11"/>
  <c r="AS97" i="11" s="1"/>
  <c r="AT64" i="11"/>
  <c r="AT97" i="11" s="1"/>
  <c r="AI65" i="11"/>
  <c r="AI98" i="11" s="1"/>
  <c r="AK65" i="11"/>
  <c r="AK98" i="11" s="1"/>
  <c r="AJ65" i="11"/>
  <c r="AJ98" i="11" s="1"/>
  <c r="AM65" i="11"/>
  <c r="AM98" i="11" s="1"/>
  <c r="AN65" i="11"/>
  <c r="AN98" i="11" s="1"/>
  <c r="AO65" i="11"/>
  <c r="AO98" i="11" s="1"/>
  <c r="AP65" i="11"/>
  <c r="AP98" i="11" s="1"/>
  <c r="AQ65" i="11"/>
  <c r="AQ98" i="11" s="1"/>
  <c r="AR65" i="11"/>
  <c r="AR98" i="11" s="1"/>
  <c r="AL65" i="11"/>
  <c r="AL98" i="11" s="1"/>
  <c r="AS65" i="11"/>
  <c r="AS98" i="11" s="1"/>
  <c r="AT65" i="11"/>
  <c r="AT98" i="11" s="1"/>
  <c r="AK36" i="11"/>
  <c r="AK69" i="11" s="1"/>
  <c r="AJ36" i="11"/>
  <c r="AJ69" i="11" s="1"/>
  <c r="AM36" i="11"/>
  <c r="AM69" i="11" s="1"/>
  <c r="AN36" i="11"/>
  <c r="AN69" i="11" s="1"/>
  <c r="AO36" i="11"/>
  <c r="AO69" i="11" s="1"/>
  <c r="AP36" i="11"/>
  <c r="AP69" i="11" s="1"/>
  <c r="AQ36" i="11"/>
  <c r="AQ69" i="11" s="1"/>
  <c r="AR36" i="11"/>
  <c r="AR69" i="11" s="1"/>
  <c r="AL36" i="11"/>
  <c r="AL69" i="11" s="1"/>
  <c r="AS36" i="11"/>
  <c r="AS69" i="11" s="1"/>
  <c r="AT36" i="11"/>
  <c r="AT69" i="11" s="1"/>
  <c r="AI36" i="11"/>
  <c r="AI69" i="11" s="1"/>
  <c r="S28" i="11"/>
  <c r="S52" i="11" s="1"/>
  <c r="U28" i="11"/>
  <c r="U52" i="11" s="1"/>
  <c r="T28" i="11"/>
  <c r="T52" i="11" s="1"/>
  <c r="W28" i="11"/>
  <c r="W52" i="11" s="1"/>
  <c r="X28" i="11"/>
  <c r="X52" i="11" s="1"/>
  <c r="Y28" i="11"/>
  <c r="Y52" i="11" s="1"/>
  <c r="Z28" i="11"/>
  <c r="Z52" i="11" s="1"/>
  <c r="AA28" i="11"/>
  <c r="AA52" i="11" s="1"/>
  <c r="AB28" i="11"/>
  <c r="AB52" i="11" s="1"/>
  <c r="V28" i="11"/>
  <c r="V52" i="11" s="1"/>
  <c r="AC28" i="11"/>
  <c r="AC52" i="11" s="1"/>
  <c r="AD28" i="11"/>
  <c r="AD52" i="11" s="1"/>
  <c r="S29" i="11"/>
  <c r="S53" i="11" s="1"/>
  <c r="U29" i="11"/>
  <c r="U53" i="11" s="1"/>
  <c r="T29" i="11"/>
  <c r="T53" i="11" s="1"/>
  <c r="W29" i="11"/>
  <c r="W53" i="11" s="1"/>
  <c r="X29" i="11"/>
  <c r="X53" i="11" s="1"/>
  <c r="Y29" i="11"/>
  <c r="Y53" i="11" s="1"/>
  <c r="Z29" i="11"/>
  <c r="Z53" i="11" s="1"/>
  <c r="AA29" i="11"/>
  <c r="AA53" i="11" s="1"/>
  <c r="AB29" i="11"/>
  <c r="AB53" i="11" s="1"/>
  <c r="V29" i="11"/>
  <c r="V53" i="11" s="1"/>
  <c r="AC29" i="11"/>
  <c r="AC53" i="11" s="1"/>
  <c r="AD29" i="11"/>
  <c r="AD53" i="11" s="1"/>
  <c r="S30" i="11"/>
  <c r="S54" i="11" s="1"/>
  <c r="U30" i="11"/>
  <c r="U54" i="11" s="1"/>
  <c r="T30" i="11"/>
  <c r="T54" i="11" s="1"/>
  <c r="W30" i="11"/>
  <c r="W54" i="11" s="1"/>
  <c r="X30" i="11"/>
  <c r="X54" i="11" s="1"/>
  <c r="Y30" i="11"/>
  <c r="Y54" i="11" s="1"/>
  <c r="Z30" i="11"/>
  <c r="Z54" i="11" s="1"/>
  <c r="AA30" i="11"/>
  <c r="AA54" i="11" s="1"/>
  <c r="AB30" i="11"/>
  <c r="AB54" i="11" s="1"/>
  <c r="V30" i="11"/>
  <c r="V54" i="11" s="1"/>
  <c r="AC30" i="11"/>
  <c r="AC54" i="11" s="1"/>
  <c r="AD30" i="11"/>
  <c r="AD54" i="11" s="1"/>
  <c r="S31" i="11"/>
  <c r="S55" i="11" s="1"/>
  <c r="U31" i="11"/>
  <c r="U55" i="11" s="1"/>
  <c r="T31" i="11"/>
  <c r="T55" i="11" s="1"/>
  <c r="W31" i="11"/>
  <c r="W55" i="11" s="1"/>
  <c r="X31" i="11"/>
  <c r="X55" i="11" s="1"/>
  <c r="Y31" i="11"/>
  <c r="Y55" i="11" s="1"/>
  <c r="Z31" i="11"/>
  <c r="Z55" i="11" s="1"/>
  <c r="AA31" i="11"/>
  <c r="AA55" i="11" s="1"/>
  <c r="AB31" i="11"/>
  <c r="AB55" i="11" s="1"/>
  <c r="V31" i="11"/>
  <c r="V55" i="11" s="1"/>
  <c r="AC31" i="11"/>
  <c r="AC55" i="11" s="1"/>
  <c r="AD31" i="11"/>
  <c r="AD55" i="11" s="1"/>
  <c r="S32" i="11"/>
  <c r="S56" i="11" s="1"/>
  <c r="U32" i="11"/>
  <c r="U56" i="11" s="1"/>
  <c r="T32" i="11"/>
  <c r="T56" i="11" s="1"/>
  <c r="W32" i="11"/>
  <c r="W56" i="11" s="1"/>
  <c r="X32" i="11"/>
  <c r="X56" i="11" s="1"/>
  <c r="Y32" i="11"/>
  <c r="Y56" i="11" s="1"/>
  <c r="Z32" i="11"/>
  <c r="Z56" i="11" s="1"/>
  <c r="AA32" i="11"/>
  <c r="AA56" i="11" s="1"/>
  <c r="AB32" i="11"/>
  <c r="AB56" i="11" s="1"/>
  <c r="V32" i="11"/>
  <c r="V56" i="11" s="1"/>
  <c r="AC32" i="11"/>
  <c r="AC56" i="11" s="1"/>
  <c r="AD32" i="11"/>
  <c r="AD56" i="11" s="1"/>
  <c r="S33" i="11"/>
  <c r="S57" i="11" s="1"/>
  <c r="U33" i="11"/>
  <c r="U57" i="11" s="1"/>
  <c r="T33" i="11"/>
  <c r="T57" i="11" s="1"/>
  <c r="W33" i="11"/>
  <c r="W57" i="11" s="1"/>
  <c r="X33" i="11"/>
  <c r="X57" i="11" s="1"/>
  <c r="Y33" i="11"/>
  <c r="Y57" i="11" s="1"/>
  <c r="Z33" i="11"/>
  <c r="Z57" i="11" s="1"/>
  <c r="AA33" i="11"/>
  <c r="AA57" i="11" s="1"/>
  <c r="AB33" i="11"/>
  <c r="AB57" i="11" s="1"/>
  <c r="V33" i="11"/>
  <c r="V57" i="11" s="1"/>
  <c r="AC33" i="11"/>
  <c r="AC57" i="11" s="1"/>
  <c r="AD33" i="11"/>
  <c r="AD57" i="11" s="1"/>
  <c r="S34" i="11"/>
  <c r="S58" i="11" s="1"/>
  <c r="U34" i="11"/>
  <c r="U58" i="11" s="1"/>
  <c r="T34" i="11"/>
  <c r="T58" i="11" s="1"/>
  <c r="W34" i="11"/>
  <c r="W58" i="11" s="1"/>
  <c r="X34" i="11"/>
  <c r="X58" i="11" s="1"/>
  <c r="Y34" i="11"/>
  <c r="Y58" i="11" s="1"/>
  <c r="Z34" i="11"/>
  <c r="Z58" i="11" s="1"/>
  <c r="AA34" i="11"/>
  <c r="AA58" i="11" s="1"/>
  <c r="AB34" i="11"/>
  <c r="AB58" i="11" s="1"/>
  <c r="V34" i="11"/>
  <c r="V58" i="11" s="1"/>
  <c r="AC34" i="11"/>
  <c r="AC58" i="11" s="1"/>
  <c r="AD34" i="11"/>
  <c r="AD58" i="11" s="1"/>
  <c r="S35" i="11"/>
  <c r="S59" i="11" s="1"/>
  <c r="U35" i="11"/>
  <c r="U59" i="11" s="1"/>
  <c r="T35" i="11"/>
  <c r="T59" i="11" s="1"/>
  <c r="W35" i="11"/>
  <c r="W59" i="11" s="1"/>
  <c r="X35" i="11"/>
  <c r="X59" i="11" s="1"/>
  <c r="Y35" i="11"/>
  <c r="Y59" i="11" s="1"/>
  <c r="Z35" i="11"/>
  <c r="Z59" i="11" s="1"/>
  <c r="AA35" i="11"/>
  <c r="AA59" i="11" s="1"/>
  <c r="AB35" i="11"/>
  <c r="AB59" i="11" s="1"/>
  <c r="V35" i="11"/>
  <c r="V59" i="11" s="1"/>
  <c r="AC35" i="11"/>
  <c r="AC59" i="11" s="1"/>
  <c r="AD35" i="11"/>
  <c r="AD59" i="11" s="1"/>
  <c r="S36" i="11"/>
  <c r="S60" i="11" s="1"/>
  <c r="U36" i="11"/>
  <c r="U60" i="11" s="1"/>
  <c r="T36" i="11"/>
  <c r="T60" i="11" s="1"/>
  <c r="W36" i="11"/>
  <c r="W60" i="11" s="1"/>
  <c r="X36" i="11"/>
  <c r="X60" i="11" s="1"/>
  <c r="Y36" i="11"/>
  <c r="Y60" i="11" s="1"/>
  <c r="Z36" i="11"/>
  <c r="Z60" i="11" s="1"/>
  <c r="AA36" i="11"/>
  <c r="AA60" i="11" s="1"/>
  <c r="AB36" i="11"/>
  <c r="AB60" i="11" s="1"/>
  <c r="V36" i="11"/>
  <c r="V60" i="11" s="1"/>
  <c r="AC36" i="11"/>
  <c r="AC60" i="11" s="1"/>
  <c r="AD36" i="11"/>
  <c r="AD60" i="11" s="1"/>
  <c r="S37" i="11"/>
  <c r="S61" i="11" s="1"/>
  <c r="U37" i="11"/>
  <c r="U61" i="11" s="1"/>
  <c r="T37" i="11"/>
  <c r="T61" i="11" s="1"/>
  <c r="W37" i="11"/>
  <c r="W61" i="11" s="1"/>
  <c r="X37" i="11"/>
  <c r="X61" i="11" s="1"/>
  <c r="Y37" i="11"/>
  <c r="Y61" i="11" s="1"/>
  <c r="Z37" i="11"/>
  <c r="Z61" i="11" s="1"/>
  <c r="AA37" i="11"/>
  <c r="AA61" i="11" s="1"/>
  <c r="AB37" i="11"/>
  <c r="AB61" i="11" s="1"/>
  <c r="V37" i="11"/>
  <c r="V61" i="11" s="1"/>
  <c r="AC37" i="11"/>
  <c r="AC61" i="11" s="1"/>
  <c r="AD37" i="11"/>
  <c r="AD61" i="11" s="1"/>
  <c r="S38" i="11"/>
  <c r="S62" i="11" s="1"/>
  <c r="U38" i="11"/>
  <c r="U62" i="11" s="1"/>
  <c r="T38" i="11"/>
  <c r="T62" i="11" s="1"/>
  <c r="W38" i="11"/>
  <c r="W62" i="11" s="1"/>
  <c r="X38" i="11"/>
  <c r="X62" i="11" s="1"/>
  <c r="Y38" i="11"/>
  <c r="Y62" i="11" s="1"/>
  <c r="Z38" i="11"/>
  <c r="Z62" i="11" s="1"/>
  <c r="AA38" i="11"/>
  <c r="AA62" i="11" s="1"/>
  <c r="AB38" i="11"/>
  <c r="AB62" i="11" s="1"/>
  <c r="V38" i="11"/>
  <c r="V62" i="11" s="1"/>
  <c r="AC38" i="11"/>
  <c r="AC62" i="11" s="1"/>
  <c r="AD38" i="11"/>
  <c r="AD62" i="11" s="1"/>
  <c r="S39" i="11"/>
  <c r="S63" i="11" s="1"/>
  <c r="U39" i="11"/>
  <c r="U63" i="11" s="1"/>
  <c r="T39" i="11"/>
  <c r="T63" i="11" s="1"/>
  <c r="W39" i="11"/>
  <c r="W63" i="11" s="1"/>
  <c r="X39" i="11"/>
  <c r="X63" i="11" s="1"/>
  <c r="Y39" i="11"/>
  <c r="Y63" i="11" s="1"/>
  <c r="Z39" i="11"/>
  <c r="Z63" i="11" s="1"/>
  <c r="AA39" i="11"/>
  <c r="AA63" i="11" s="1"/>
  <c r="AB39" i="11"/>
  <c r="AB63" i="11" s="1"/>
  <c r="V39" i="11"/>
  <c r="V63" i="11" s="1"/>
  <c r="AC39" i="11"/>
  <c r="AC63" i="11" s="1"/>
  <c r="AD39" i="11"/>
  <c r="AD63" i="11" s="1"/>
  <c r="S40" i="11"/>
  <c r="S64" i="11" s="1"/>
  <c r="U40" i="11"/>
  <c r="U64" i="11" s="1"/>
  <c r="T40" i="11"/>
  <c r="T64" i="11" s="1"/>
  <c r="W40" i="11"/>
  <c r="W64" i="11" s="1"/>
  <c r="X40" i="11"/>
  <c r="X64" i="11" s="1"/>
  <c r="Y40" i="11"/>
  <c r="Y64" i="11" s="1"/>
  <c r="Z40" i="11"/>
  <c r="Z64" i="11" s="1"/>
  <c r="AA40" i="11"/>
  <c r="AA64" i="11" s="1"/>
  <c r="AB40" i="11"/>
  <c r="AB64" i="11" s="1"/>
  <c r="V40" i="11"/>
  <c r="V64" i="11" s="1"/>
  <c r="AC40" i="11"/>
  <c r="AC64" i="11" s="1"/>
  <c r="AD40" i="11"/>
  <c r="AD64" i="11" s="1"/>
  <c r="S41" i="11"/>
  <c r="S65" i="11" s="1"/>
  <c r="U41" i="11"/>
  <c r="U65" i="11" s="1"/>
  <c r="T41" i="11"/>
  <c r="T65" i="11" s="1"/>
  <c r="W41" i="11"/>
  <c r="W65" i="11" s="1"/>
  <c r="X41" i="11"/>
  <c r="X65" i="11" s="1"/>
  <c r="Y41" i="11"/>
  <c r="Y65" i="11" s="1"/>
  <c r="Z41" i="11"/>
  <c r="Z65" i="11" s="1"/>
  <c r="AA41" i="11"/>
  <c r="AA65" i="11" s="1"/>
  <c r="AB41" i="11"/>
  <c r="AB65" i="11" s="1"/>
  <c r="V41" i="11"/>
  <c r="V65" i="11" s="1"/>
  <c r="AC41" i="11"/>
  <c r="AC65" i="11" s="1"/>
  <c r="AD41" i="11"/>
  <c r="AD65" i="11" s="1"/>
  <c r="S42" i="11"/>
  <c r="S66" i="11" s="1"/>
  <c r="U42" i="11"/>
  <c r="U66" i="11" s="1"/>
  <c r="T42" i="11"/>
  <c r="T66" i="11" s="1"/>
  <c r="W42" i="11"/>
  <c r="W66" i="11" s="1"/>
  <c r="X42" i="11"/>
  <c r="X66" i="11" s="1"/>
  <c r="Y42" i="11"/>
  <c r="Y66" i="11" s="1"/>
  <c r="Z42" i="11"/>
  <c r="Z66" i="11" s="1"/>
  <c r="AA42" i="11"/>
  <c r="AA66" i="11" s="1"/>
  <c r="AB42" i="11"/>
  <c r="AB66" i="11" s="1"/>
  <c r="V42" i="11"/>
  <c r="V66" i="11" s="1"/>
  <c r="AC42" i="11"/>
  <c r="AC66" i="11" s="1"/>
  <c r="AD42" i="11"/>
  <c r="AD66" i="11" s="1"/>
  <c r="S43" i="11"/>
  <c r="S67" i="11" s="1"/>
  <c r="U43" i="11"/>
  <c r="U67" i="11" s="1"/>
  <c r="T43" i="11"/>
  <c r="T67" i="11" s="1"/>
  <c r="W43" i="11"/>
  <c r="W67" i="11" s="1"/>
  <c r="X43" i="11"/>
  <c r="X67" i="11" s="1"/>
  <c r="Y43" i="11"/>
  <c r="Y67" i="11" s="1"/>
  <c r="Z43" i="11"/>
  <c r="Z67" i="11" s="1"/>
  <c r="AA43" i="11"/>
  <c r="AA67" i="11" s="1"/>
  <c r="AB43" i="11"/>
  <c r="AB67" i="11" s="1"/>
  <c r="V43" i="11"/>
  <c r="V67" i="11" s="1"/>
  <c r="AC43" i="11"/>
  <c r="AC67" i="11" s="1"/>
  <c r="AD43" i="11"/>
  <c r="AD67" i="11" s="1"/>
  <c r="S44" i="11"/>
  <c r="S68" i="11" s="1"/>
  <c r="U44" i="11"/>
  <c r="U68" i="11" s="1"/>
  <c r="T44" i="11"/>
  <c r="T68" i="11" s="1"/>
  <c r="W44" i="11"/>
  <c r="W68" i="11" s="1"/>
  <c r="X44" i="11"/>
  <c r="X68" i="11" s="1"/>
  <c r="Y44" i="11"/>
  <c r="Y68" i="11" s="1"/>
  <c r="Z44" i="11"/>
  <c r="Z68" i="11" s="1"/>
  <c r="AA44" i="11"/>
  <c r="AA68" i="11" s="1"/>
  <c r="AB44" i="11"/>
  <c r="AB68" i="11" s="1"/>
  <c r="V44" i="11"/>
  <c r="V68" i="11" s="1"/>
  <c r="AC44" i="11"/>
  <c r="AC68" i="11" s="1"/>
  <c r="AD44" i="11"/>
  <c r="AD68" i="11" s="1"/>
  <c r="S45" i="11"/>
  <c r="S69" i="11" s="1"/>
  <c r="U45" i="11"/>
  <c r="U69" i="11" s="1"/>
  <c r="T45" i="11"/>
  <c r="T69" i="11" s="1"/>
  <c r="W45" i="11"/>
  <c r="W69" i="11" s="1"/>
  <c r="X45" i="11"/>
  <c r="X69" i="11" s="1"/>
  <c r="Y45" i="11"/>
  <c r="Y69" i="11" s="1"/>
  <c r="Z45" i="11"/>
  <c r="Z69" i="11" s="1"/>
  <c r="AA45" i="11"/>
  <c r="AA69" i="11" s="1"/>
  <c r="AB45" i="11"/>
  <c r="AB69" i="11" s="1"/>
  <c r="V45" i="11"/>
  <c r="V69" i="11" s="1"/>
  <c r="AC45" i="11"/>
  <c r="AC69" i="11" s="1"/>
  <c r="AD45" i="11"/>
  <c r="AD69" i="11" s="1"/>
  <c r="S46" i="11"/>
  <c r="S70" i="11" s="1"/>
  <c r="U46" i="11"/>
  <c r="U70" i="11" s="1"/>
  <c r="T46" i="11"/>
  <c r="T70" i="11" s="1"/>
  <c r="W46" i="11"/>
  <c r="W70" i="11" s="1"/>
  <c r="X46" i="11"/>
  <c r="X70" i="11" s="1"/>
  <c r="Y46" i="11"/>
  <c r="Y70" i="11" s="1"/>
  <c r="Z46" i="11"/>
  <c r="Z70" i="11" s="1"/>
  <c r="AA46" i="11"/>
  <c r="AA70" i="11" s="1"/>
  <c r="AB46" i="11"/>
  <c r="AB70" i="11" s="1"/>
  <c r="V46" i="11"/>
  <c r="V70" i="11" s="1"/>
  <c r="AC46" i="11"/>
  <c r="AC70" i="11" s="1"/>
  <c r="AD46" i="11"/>
  <c r="AD70" i="11" s="1"/>
  <c r="S47" i="11"/>
  <c r="S71" i="11" s="1"/>
  <c r="U47" i="11"/>
  <c r="U71" i="11" s="1"/>
  <c r="T47" i="11"/>
  <c r="T71" i="11" s="1"/>
  <c r="W47" i="11"/>
  <c r="W71" i="11" s="1"/>
  <c r="X47" i="11"/>
  <c r="X71" i="11" s="1"/>
  <c r="Y47" i="11"/>
  <c r="Y71" i="11" s="1"/>
  <c r="Z47" i="11"/>
  <c r="Z71" i="11" s="1"/>
  <c r="AA47" i="11"/>
  <c r="AA71" i="11" s="1"/>
  <c r="AB47" i="11"/>
  <c r="AB71" i="11" s="1"/>
  <c r="V47" i="11"/>
  <c r="V71" i="11" s="1"/>
  <c r="AC47" i="11"/>
  <c r="AC71" i="11" s="1"/>
  <c r="AD47" i="11"/>
  <c r="AD71" i="11" s="1"/>
  <c r="U27" i="11"/>
  <c r="U51" i="11" s="1"/>
  <c r="T27" i="11"/>
  <c r="T51" i="11" s="1"/>
  <c r="W27" i="11"/>
  <c r="W51" i="11" s="1"/>
  <c r="X27" i="11"/>
  <c r="X51" i="11" s="1"/>
  <c r="Y27" i="11"/>
  <c r="Y51" i="11" s="1"/>
  <c r="Z27" i="11"/>
  <c r="Z51" i="11" s="1"/>
  <c r="AA27" i="11"/>
  <c r="AA51" i="11" s="1"/>
  <c r="AB27" i="11"/>
  <c r="AB51" i="11" s="1"/>
  <c r="V27" i="11"/>
  <c r="V51" i="11" s="1"/>
  <c r="AC27" i="11"/>
  <c r="AC51" i="11" s="1"/>
  <c r="AD27" i="11"/>
  <c r="AD51" i="11" s="1"/>
  <c r="S27" i="11"/>
  <c r="S51" i="11" s="1"/>
  <c r="B13" i="11"/>
  <c r="B23" i="11" s="1"/>
  <c r="B14" i="11"/>
  <c r="B24" i="11" s="1"/>
  <c r="D14" i="11"/>
  <c r="D24" i="11" s="1"/>
  <c r="C14" i="11"/>
  <c r="C24" i="11" s="1"/>
  <c r="F14" i="11"/>
  <c r="F24" i="11" s="1"/>
  <c r="G14" i="11"/>
  <c r="G24" i="11" s="1"/>
  <c r="H14" i="11"/>
  <c r="H24" i="11" s="1"/>
  <c r="I14" i="11"/>
  <c r="I24" i="11" s="1"/>
  <c r="J14" i="11"/>
  <c r="J24" i="11" s="1"/>
  <c r="K14" i="11"/>
  <c r="K24" i="11" s="1"/>
  <c r="E14" i="11"/>
  <c r="E24" i="11" s="1"/>
  <c r="L14" i="11"/>
  <c r="L24" i="11" s="1"/>
  <c r="M14" i="11"/>
  <c r="M24" i="11" s="1"/>
  <c r="B15" i="11"/>
  <c r="B25" i="11" s="1"/>
  <c r="D15" i="11"/>
  <c r="D25" i="11" s="1"/>
  <c r="C15" i="11"/>
  <c r="C25" i="11" s="1"/>
  <c r="F15" i="11"/>
  <c r="F25" i="11" s="1"/>
  <c r="G15" i="11"/>
  <c r="G25" i="11" s="1"/>
  <c r="H15" i="11"/>
  <c r="H25" i="11" s="1"/>
  <c r="I15" i="11"/>
  <c r="I25" i="11" s="1"/>
  <c r="J15" i="11"/>
  <c r="J25" i="11" s="1"/>
  <c r="K15" i="11"/>
  <c r="K25" i="11" s="1"/>
  <c r="E15" i="11"/>
  <c r="E25" i="11" s="1"/>
  <c r="L15" i="11"/>
  <c r="L25" i="11" s="1"/>
  <c r="M15" i="11"/>
  <c r="M25" i="11" s="1"/>
  <c r="B16" i="11"/>
  <c r="B26" i="11" s="1"/>
  <c r="D16" i="11"/>
  <c r="D26" i="11" s="1"/>
  <c r="C16" i="11"/>
  <c r="C26" i="11" s="1"/>
  <c r="F16" i="11"/>
  <c r="F26" i="11" s="1"/>
  <c r="G16" i="11"/>
  <c r="G26" i="11" s="1"/>
  <c r="H16" i="11"/>
  <c r="H26" i="11" s="1"/>
  <c r="I16" i="11"/>
  <c r="I26" i="11" s="1"/>
  <c r="J16" i="11"/>
  <c r="J26" i="11" s="1"/>
  <c r="K16" i="11"/>
  <c r="K26" i="11" s="1"/>
  <c r="E16" i="11"/>
  <c r="E26" i="11" s="1"/>
  <c r="L16" i="11"/>
  <c r="L26" i="11" s="1"/>
  <c r="M16" i="11"/>
  <c r="M26" i="11" s="1"/>
  <c r="B17" i="11"/>
  <c r="B27" i="11" s="1"/>
  <c r="D17" i="11"/>
  <c r="D27" i="11" s="1"/>
  <c r="C17" i="11"/>
  <c r="C27" i="11" s="1"/>
  <c r="F17" i="11"/>
  <c r="F27" i="11" s="1"/>
  <c r="G17" i="11"/>
  <c r="G27" i="11" s="1"/>
  <c r="H17" i="11"/>
  <c r="H27" i="11" s="1"/>
  <c r="I17" i="11"/>
  <c r="I27" i="11" s="1"/>
  <c r="J17" i="11"/>
  <c r="J27" i="11" s="1"/>
  <c r="K17" i="11"/>
  <c r="K27" i="11" s="1"/>
  <c r="E17" i="11"/>
  <c r="E27" i="11" s="1"/>
  <c r="L17" i="11"/>
  <c r="L27" i="11" s="1"/>
  <c r="M17" i="11"/>
  <c r="M27" i="11" s="1"/>
  <c r="B18" i="11"/>
  <c r="B28" i="11" s="1"/>
  <c r="D18" i="11"/>
  <c r="D28" i="11" s="1"/>
  <c r="C18" i="11"/>
  <c r="C28" i="11" s="1"/>
  <c r="F18" i="11"/>
  <c r="F28" i="11" s="1"/>
  <c r="G18" i="11"/>
  <c r="G28" i="11" s="1"/>
  <c r="H18" i="11"/>
  <c r="H28" i="11" s="1"/>
  <c r="I18" i="11"/>
  <c r="I28" i="11" s="1"/>
  <c r="J18" i="11"/>
  <c r="J28" i="11" s="1"/>
  <c r="K18" i="11"/>
  <c r="K28" i="11" s="1"/>
  <c r="E18" i="11"/>
  <c r="E28" i="11" s="1"/>
  <c r="L18" i="11"/>
  <c r="L28" i="11" s="1"/>
  <c r="M18" i="11"/>
  <c r="M28" i="11" s="1"/>
  <c r="B19" i="11"/>
  <c r="B29" i="11" s="1"/>
  <c r="D19" i="11"/>
  <c r="D29" i="11" s="1"/>
  <c r="C19" i="11"/>
  <c r="C29" i="11" s="1"/>
  <c r="F19" i="11"/>
  <c r="F29" i="11" s="1"/>
  <c r="G19" i="11"/>
  <c r="G29" i="11" s="1"/>
  <c r="H19" i="11"/>
  <c r="H29" i="11" s="1"/>
  <c r="I19" i="11"/>
  <c r="I29" i="11" s="1"/>
  <c r="J19" i="11"/>
  <c r="J29" i="11" s="1"/>
  <c r="K19" i="11"/>
  <c r="K29" i="11" s="1"/>
  <c r="E19" i="11"/>
  <c r="E29" i="11" s="1"/>
  <c r="L19" i="11"/>
  <c r="L29" i="11" s="1"/>
  <c r="M19" i="11"/>
  <c r="M29" i="11" s="1"/>
  <c r="D13" i="11"/>
  <c r="D23" i="11" s="1"/>
  <c r="C13" i="11"/>
  <c r="C23" i="11" s="1"/>
  <c r="F13" i="11"/>
  <c r="F23" i="11" s="1"/>
  <c r="G13" i="11"/>
  <c r="G23" i="11" s="1"/>
  <c r="H13" i="11"/>
  <c r="H23" i="11" s="1"/>
  <c r="I13" i="11"/>
  <c r="I23" i="11" s="1"/>
  <c r="J13" i="11"/>
  <c r="J23" i="11" s="1"/>
  <c r="K13" i="11"/>
  <c r="K23" i="11" s="1"/>
  <c r="E13" i="11"/>
  <c r="E23" i="11" s="1"/>
  <c r="L13" i="11"/>
  <c r="L23" i="11" s="1"/>
  <c r="M13" i="11"/>
  <c r="M23" i="11" s="1"/>
  <c r="AH24" i="10"/>
  <c r="AH44" i="10" s="1"/>
  <c r="AJ24" i="10"/>
  <c r="AJ44" i="10" s="1"/>
  <c r="AI24" i="10"/>
  <c r="AI44" i="10" s="1"/>
  <c r="AL24" i="10"/>
  <c r="AL44" i="10" s="1"/>
  <c r="AM24" i="10"/>
  <c r="AM44" i="10" s="1"/>
  <c r="AN24" i="10"/>
  <c r="AN44" i="10" s="1"/>
  <c r="AO24" i="10"/>
  <c r="AO44" i="10" s="1"/>
  <c r="AP24" i="10"/>
  <c r="AP44" i="10" s="1"/>
  <c r="AQ24" i="10"/>
  <c r="AQ44" i="10" s="1"/>
  <c r="AK24" i="10"/>
  <c r="AK44" i="10" s="1"/>
  <c r="AR24" i="10"/>
  <c r="AR44" i="10" s="1"/>
  <c r="AS24" i="10"/>
  <c r="AS44" i="10" s="1"/>
  <c r="AH25" i="10"/>
  <c r="AH45" i="10" s="1"/>
  <c r="AJ25" i="10"/>
  <c r="AJ45" i="10" s="1"/>
  <c r="AI25" i="10"/>
  <c r="AI45" i="10" s="1"/>
  <c r="AL25" i="10"/>
  <c r="AL45" i="10" s="1"/>
  <c r="AM25" i="10"/>
  <c r="AM45" i="10" s="1"/>
  <c r="AN25" i="10"/>
  <c r="AN45" i="10" s="1"/>
  <c r="AO25" i="10"/>
  <c r="AO45" i="10" s="1"/>
  <c r="AP25" i="10"/>
  <c r="AP45" i="10" s="1"/>
  <c r="AQ25" i="10"/>
  <c r="AQ45" i="10" s="1"/>
  <c r="AK25" i="10"/>
  <c r="AK45" i="10" s="1"/>
  <c r="AR25" i="10"/>
  <c r="AR45" i="10" s="1"/>
  <c r="AS25" i="10"/>
  <c r="AS45" i="10" s="1"/>
  <c r="AH26" i="10"/>
  <c r="AH46" i="10" s="1"/>
  <c r="AJ26" i="10"/>
  <c r="AJ46" i="10" s="1"/>
  <c r="AI26" i="10"/>
  <c r="AI46" i="10" s="1"/>
  <c r="AL26" i="10"/>
  <c r="AL46" i="10" s="1"/>
  <c r="AM26" i="10"/>
  <c r="AM46" i="10" s="1"/>
  <c r="AN26" i="10"/>
  <c r="AN46" i="10" s="1"/>
  <c r="AO26" i="10"/>
  <c r="AO46" i="10" s="1"/>
  <c r="AP26" i="10"/>
  <c r="AP46" i="10" s="1"/>
  <c r="AQ26" i="10"/>
  <c r="AQ46" i="10" s="1"/>
  <c r="AK26" i="10"/>
  <c r="AK46" i="10" s="1"/>
  <c r="AR26" i="10"/>
  <c r="AR46" i="10" s="1"/>
  <c r="AS26" i="10"/>
  <c r="AS46" i="10" s="1"/>
  <c r="AH27" i="10"/>
  <c r="AH47" i="10" s="1"/>
  <c r="AJ27" i="10"/>
  <c r="AJ47" i="10" s="1"/>
  <c r="AI27" i="10"/>
  <c r="AI47" i="10" s="1"/>
  <c r="AL27" i="10"/>
  <c r="AL47" i="10" s="1"/>
  <c r="AM27" i="10"/>
  <c r="AM47" i="10" s="1"/>
  <c r="AN27" i="10"/>
  <c r="AN47" i="10" s="1"/>
  <c r="AO27" i="10"/>
  <c r="AO47" i="10" s="1"/>
  <c r="AP27" i="10"/>
  <c r="AP47" i="10" s="1"/>
  <c r="AQ27" i="10"/>
  <c r="AQ47" i="10" s="1"/>
  <c r="AK27" i="10"/>
  <c r="AK47" i="10" s="1"/>
  <c r="AR27" i="10"/>
  <c r="AR47" i="10" s="1"/>
  <c r="AS27" i="10"/>
  <c r="AS47" i="10" s="1"/>
  <c r="AH28" i="10"/>
  <c r="AH48" i="10" s="1"/>
  <c r="AJ28" i="10"/>
  <c r="AJ48" i="10" s="1"/>
  <c r="AI28" i="10"/>
  <c r="AI48" i="10" s="1"/>
  <c r="AL28" i="10"/>
  <c r="AL48" i="10" s="1"/>
  <c r="AM28" i="10"/>
  <c r="AM48" i="10" s="1"/>
  <c r="AN28" i="10"/>
  <c r="AN48" i="10" s="1"/>
  <c r="AO28" i="10"/>
  <c r="AO48" i="10" s="1"/>
  <c r="AP28" i="10"/>
  <c r="AP48" i="10" s="1"/>
  <c r="AQ28" i="10"/>
  <c r="AQ48" i="10" s="1"/>
  <c r="AK28" i="10"/>
  <c r="AK48" i="10" s="1"/>
  <c r="AR28" i="10"/>
  <c r="AR48" i="10" s="1"/>
  <c r="AS28" i="10"/>
  <c r="AS48" i="10" s="1"/>
  <c r="AH29" i="10"/>
  <c r="AH49" i="10" s="1"/>
  <c r="AJ29" i="10"/>
  <c r="AJ49" i="10" s="1"/>
  <c r="AI29" i="10"/>
  <c r="AI49" i="10" s="1"/>
  <c r="AL29" i="10"/>
  <c r="AL49" i="10" s="1"/>
  <c r="AM29" i="10"/>
  <c r="AM49" i="10" s="1"/>
  <c r="AN29" i="10"/>
  <c r="AN49" i="10" s="1"/>
  <c r="AO29" i="10"/>
  <c r="AO49" i="10" s="1"/>
  <c r="AP29" i="10"/>
  <c r="AP49" i="10" s="1"/>
  <c r="AQ29" i="10"/>
  <c r="AQ49" i="10" s="1"/>
  <c r="AK29" i="10"/>
  <c r="AK49" i="10" s="1"/>
  <c r="AR29" i="10"/>
  <c r="AR49" i="10" s="1"/>
  <c r="AS29" i="10"/>
  <c r="AS49" i="10" s="1"/>
  <c r="AH30" i="10"/>
  <c r="AH50" i="10" s="1"/>
  <c r="AJ30" i="10"/>
  <c r="AJ50" i="10" s="1"/>
  <c r="AI30" i="10"/>
  <c r="AI50" i="10" s="1"/>
  <c r="AL30" i="10"/>
  <c r="AL50" i="10" s="1"/>
  <c r="AM30" i="10"/>
  <c r="AM50" i="10" s="1"/>
  <c r="AN30" i="10"/>
  <c r="AN50" i="10" s="1"/>
  <c r="AO30" i="10"/>
  <c r="AO50" i="10" s="1"/>
  <c r="AP30" i="10"/>
  <c r="AP50" i="10" s="1"/>
  <c r="AQ30" i="10"/>
  <c r="AQ50" i="10" s="1"/>
  <c r="AK30" i="10"/>
  <c r="AK50" i="10" s="1"/>
  <c r="AR30" i="10"/>
  <c r="AR50" i="10" s="1"/>
  <c r="AS30" i="10"/>
  <c r="AS50" i="10" s="1"/>
  <c r="AH31" i="10"/>
  <c r="AH51" i="10" s="1"/>
  <c r="AJ31" i="10"/>
  <c r="AJ51" i="10" s="1"/>
  <c r="AI31" i="10"/>
  <c r="AI51" i="10" s="1"/>
  <c r="AL31" i="10"/>
  <c r="AL51" i="10" s="1"/>
  <c r="AM31" i="10"/>
  <c r="AM51" i="10" s="1"/>
  <c r="AN31" i="10"/>
  <c r="AN51" i="10" s="1"/>
  <c r="AO31" i="10"/>
  <c r="AO51" i="10" s="1"/>
  <c r="AP31" i="10"/>
  <c r="AP51" i="10" s="1"/>
  <c r="AQ31" i="10"/>
  <c r="AQ51" i="10" s="1"/>
  <c r="AK31" i="10"/>
  <c r="AK51" i="10" s="1"/>
  <c r="AR31" i="10"/>
  <c r="AR51" i="10" s="1"/>
  <c r="AS31" i="10"/>
  <c r="AS51" i="10" s="1"/>
  <c r="AH32" i="10"/>
  <c r="AH52" i="10" s="1"/>
  <c r="AJ32" i="10"/>
  <c r="AJ52" i="10" s="1"/>
  <c r="AI32" i="10"/>
  <c r="AI52" i="10" s="1"/>
  <c r="AL32" i="10"/>
  <c r="AL52" i="10" s="1"/>
  <c r="AM32" i="10"/>
  <c r="AM52" i="10" s="1"/>
  <c r="AN32" i="10"/>
  <c r="AN52" i="10" s="1"/>
  <c r="AO32" i="10"/>
  <c r="AO52" i="10" s="1"/>
  <c r="AP32" i="10"/>
  <c r="AP52" i="10" s="1"/>
  <c r="AQ32" i="10"/>
  <c r="AQ52" i="10" s="1"/>
  <c r="AK32" i="10"/>
  <c r="AK52" i="10" s="1"/>
  <c r="AR32" i="10"/>
  <c r="AR52" i="10" s="1"/>
  <c r="AS32" i="10"/>
  <c r="AS52" i="10" s="1"/>
  <c r="AH33" i="10"/>
  <c r="AH53" i="10" s="1"/>
  <c r="AJ33" i="10"/>
  <c r="AJ53" i="10" s="1"/>
  <c r="AI33" i="10"/>
  <c r="AI53" i="10" s="1"/>
  <c r="AL33" i="10"/>
  <c r="AL53" i="10" s="1"/>
  <c r="AM33" i="10"/>
  <c r="AM53" i="10" s="1"/>
  <c r="AN33" i="10"/>
  <c r="AN53" i="10" s="1"/>
  <c r="AO33" i="10"/>
  <c r="AO53" i="10" s="1"/>
  <c r="AP33" i="10"/>
  <c r="AP53" i="10" s="1"/>
  <c r="AQ33" i="10"/>
  <c r="AQ53" i="10" s="1"/>
  <c r="AK33" i="10"/>
  <c r="AK53" i="10" s="1"/>
  <c r="AR33" i="10"/>
  <c r="AR53" i="10" s="1"/>
  <c r="AS33" i="10"/>
  <c r="AS53" i="10" s="1"/>
  <c r="AH34" i="10"/>
  <c r="AH54" i="10" s="1"/>
  <c r="AJ34" i="10"/>
  <c r="AJ54" i="10" s="1"/>
  <c r="AI34" i="10"/>
  <c r="AI54" i="10" s="1"/>
  <c r="AL34" i="10"/>
  <c r="AL54" i="10" s="1"/>
  <c r="AM34" i="10"/>
  <c r="AM54" i="10" s="1"/>
  <c r="AN34" i="10"/>
  <c r="AN54" i="10" s="1"/>
  <c r="AO34" i="10"/>
  <c r="AO54" i="10" s="1"/>
  <c r="AP34" i="10"/>
  <c r="AP54" i="10" s="1"/>
  <c r="AQ34" i="10"/>
  <c r="AQ54" i="10" s="1"/>
  <c r="AK34" i="10"/>
  <c r="AK54" i="10" s="1"/>
  <c r="AR34" i="10"/>
  <c r="AR54" i="10" s="1"/>
  <c r="AS34" i="10"/>
  <c r="AS54" i="10" s="1"/>
  <c r="AH35" i="10"/>
  <c r="AH55" i="10" s="1"/>
  <c r="AJ35" i="10"/>
  <c r="AJ55" i="10" s="1"/>
  <c r="AI35" i="10"/>
  <c r="AI55" i="10" s="1"/>
  <c r="AL35" i="10"/>
  <c r="AL55" i="10" s="1"/>
  <c r="AM35" i="10"/>
  <c r="AM55" i="10" s="1"/>
  <c r="AN35" i="10"/>
  <c r="AN55" i="10" s="1"/>
  <c r="AO35" i="10"/>
  <c r="AO55" i="10" s="1"/>
  <c r="AP35" i="10"/>
  <c r="AP55" i="10" s="1"/>
  <c r="AQ35" i="10"/>
  <c r="AQ55" i="10" s="1"/>
  <c r="AK35" i="10"/>
  <c r="AK55" i="10" s="1"/>
  <c r="AR35" i="10"/>
  <c r="AR55" i="10" s="1"/>
  <c r="AS35" i="10"/>
  <c r="AS55" i="10" s="1"/>
  <c r="AH36" i="10"/>
  <c r="AH56" i="10" s="1"/>
  <c r="AJ36" i="10"/>
  <c r="AJ56" i="10" s="1"/>
  <c r="AI36" i="10"/>
  <c r="AI56" i="10" s="1"/>
  <c r="AL36" i="10"/>
  <c r="AL56" i="10" s="1"/>
  <c r="AM36" i="10"/>
  <c r="AM56" i="10" s="1"/>
  <c r="AN36" i="10"/>
  <c r="AN56" i="10" s="1"/>
  <c r="AO36" i="10"/>
  <c r="AO56" i="10" s="1"/>
  <c r="AP36" i="10"/>
  <c r="AP56" i="10" s="1"/>
  <c r="AQ36" i="10"/>
  <c r="AQ56" i="10" s="1"/>
  <c r="AK36" i="10"/>
  <c r="AK56" i="10" s="1"/>
  <c r="AR36" i="10"/>
  <c r="AR56" i="10" s="1"/>
  <c r="AS36" i="10"/>
  <c r="AS56" i="10" s="1"/>
  <c r="AH37" i="10"/>
  <c r="AH57" i="10" s="1"/>
  <c r="AJ37" i="10"/>
  <c r="AJ57" i="10" s="1"/>
  <c r="AI37" i="10"/>
  <c r="AI57" i="10" s="1"/>
  <c r="AL37" i="10"/>
  <c r="AL57" i="10" s="1"/>
  <c r="AM37" i="10"/>
  <c r="AM57" i="10" s="1"/>
  <c r="AN37" i="10"/>
  <c r="AN57" i="10" s="1"/>
  <c r="AO37" i="10"/>
  <c r="AO57" i="10" s="1"/>
  <c r="AP37" i="10"/>
  <c r="AP57" i="10" s="1"/>
  <c r="AQ37" i="10"/>
  <c r="AQ57" i="10" s="1"/>
  <c r="AK37" i="10"/>
  <c r="AK57" i="10" s="1"/>
  <c r="AR37" i="10"/>
  <c r="AR57" i="10" s="1"/>
  <c r="AS37" i="10"/>
  <c r="AS57" i="10" s="1"/>
  <c r="AH38" i="10"/>
  <c r="AH58" i="10" s="1"/>
  <c r="AJ38" i="10"/>
  <c r="AJ58" i="10" s="1"/>
  <c r="AI38" i="10"/>
  <c r="AI58" i="10" s="1"/>
  <c r="AL38" i="10"/>
  <c r="AL58" i="10" s="1"/>
  <c r="AM38" i="10"/>
  <c r="AM58" i="10" s="1"/>
  <c r="AN38" i="10"/>
  <c r="AN58" i="10" s="1"/>
  <c r="AO38" i="10"/>
  <c r="AO58" i="10" s="1"/>
  <c r="AP38" i="10"/>
  <c r="AP58" i="10" s="1"/>
  <c r="AQ38" i="10"/>
  <c r="AQ58" i="10" s="1"/>
  <c r="AK38" i="10"/>
  <c r="AK58" i="10" s="1"/>
  <c r="AR38" i="10"/>
  <c r="AR58" i="10" s="1"/>
  <c r="AS38" i="10"/>
  <c r="AS58" i="10" s="1"/>
  <c r="AH39" i="10"/>
  <c r="AH59" i="10" s="1"/>
  <c r="AJ39" i="10"/>
  <c r="AJ59" i="10" s="1"/>
  <c r="AI39" i="10"/>
  <c r="AI59" i="10" s="1"/>
  <c r="AL39" i="10"/>
  <c r="AL59" i="10" s="1"/>
  <c r="AM39" i="10"/>
  <c r="AM59" i="10" s="1"/>
  <c r="AN39" i="10"/>
  <c r="AN59" i="10" s="1"/>
  <c r="AO39" i="10"/>
  <c r="AO59" i="10" s="1"/>
  <c r="AP39" i="10"/>
  <c r="AP59" i="10" s="1"/>
  <c r="AQ39" i="10"/>
  <c r="AQ59" i="10" s="1"/>
  <c r="AK39" i="10"/>
  <c r="AK59" i="10" s="1"/>
  <c r="AR39" i="10"/>
  <c r="AR59" i="10" s="1"/>
  <c r="AS39" i="10"/>
  <c r="AS59" i="10" s="1"/>
  <c r="AJ23" i="10"/>
  <c r="AJ43" i="10" s="1"/>
  <c r="AI23" i="10"/>
  <c r="AI43" i="10" s="1"/>
  <c r="AL23" i="10"/>
  <c r="AL43" i="10" s="1"/>
  <c r="AM23" i="10"/>
  <c r="AM43" i="10" s="1"/>
  <c r="AN23" i="10"/>
  <c r="AN43" i="10" s="1"/>
  <c r="AO23" i="10"/>
  <c r="AO43" i="10" s="1"/>
  <c r="AP23" i="10"/>
  <c r="AP43" i="10" s="1"/>
  <c r="AQ23" i="10"/>
  <c r="AQ43" i="10" s="1"/>
  <c r="AK23" i="10"/>
  <c r="AK43" i="10" s="1"/>
  <c r="AR23" i="10"/>
  <c r="AR43" i="10" s="1"/>
  <c r="AS23" i="10"/>
  <c r="AS43" i="10" s="1"/>
  <c r="AH23" i="10"/>
  <c r="AH43" i="10" s="1"/>
  <c r="X9" i="10"/>
  <c r="X15" i="10" s="1"/>
  <c r="R10" i="10"/>
  <c r="R16" i="10" s="1"/>
  <c r="T10" i="10"/>
  <c r="T16" i="10" s="1"/>
  <c r="S10" i="10"/>
  <c r="S16" i="10" s="1"/>
  <c r="V10" i="10"/>
  <c r="V16" i="10" s="1"/>
  <c r="W10" i="10"/>
  <c r="W16" i="10" s="1"/>
  <c r="X10" i="10"/>
  <c r="X16" i="10" s="1"/>
  <c r="Y10" i="10"/>
  <c r="Y16" i="10" s="1"/>
  <c r="Z10" i="10"/>
  <c r="Z16" i="10" s="1"/>
  <c r="AA10" i="10"/>
  <c r="AA16" i="10" s="1"/>
  <c r="U10" i="10"/>
  <c r="U16" i="10" s="1"/>
  <c r="AB10" i="10"/>
  <c r="AB16" i="10" s="1"/>
  <c r="AC10" i="10"/>
  <c r="AC16" i="10" s="1"/>
  <c r="R11" i="10"/>
  <c r="R17" i="10" s="1"/>
  <c r="T11" i="10"/>
  <c r="T17" i="10" s="1"/>
  <c r="S11" i="10"/>
  <c r="S17" i="10" s="1"/>
  <c r="V11" i="10"/>
  <c r="V17" i="10" s="1"/>
  <c r="W11" i="10"/>
  <c r="W17" i="10" s="1"/>
  <c r="X11" i="10"/>
  <c r="X17" i="10" s="1"/>
  <c r="Y11" i="10"/>
  <c r="Y17" i="10" s="1"/>
  <c r="Z11" i="10"/>
  <c r="Z17" i="10" s="1"/>
  <c r="AA11" i="10"/>
  <c r="AA17" i="10" s="1"/>
  <c r="U11" i="10"/>
  <c r="U17" i="10" s="1"/>
  <c r="AB11" i="10"/>
  <c r="AB17" i="10" s="1"/>
  <c r="AC11" i="10"/>
  <c r="AC17" i="10" s="1"/>
  <c r="T9" i="10"/>
  <c r="T15" i="10" s="1"/>
  <c r="S9" i="10"/>
  <c r="S15" i="10" s="1"/>
  <c r="V9" i="10"/>
  <c r="V15" i="10" s="1"/>
  <c r="W9" i="10"/>
  <c r="W15" i="10" s="1"/>
  <c r="Y9" i="10"/>
  <c r="Y15" i="10" s="1"/>
  <c r="Z9" i="10"/>
  <c r="Z15" i="10" s="1"/>
  <c r="AA9" i="10"/>
  <c r="AA15" i="10" s="1"/>
  <c r="U9" i="10"/>
  <c r="U15" i="10" s="1"/>
  <c r="AB9" i="10"/>
  <c r="AB15" i="10" s="1"/>
  <c r="AC9" i="10"/>
  <c r="AC15" i="10" s="1"/>
  <c r="R9" i="10"/>
  <c r="R15" i="10" s="1"/>
  <c r="AD15" i="10" s="1"/>
  <c r="AE15" i="10" s="1"/>
  <c r="B24" i="10"/>
  <c r="B44" i="10" s="1"/>
  <c r="D24" i="10"/>
  <c r="D44" i="10" s="1"/>
  <c r="C24" i="10"/>
  <c r="C44" i="10" s="1"/>
  <c r="F24" i="10"/>
  <c r="F44" i="10" s="1"/>
  <c r="G24" i="10"/>
  <c r="G44" i="10" s="1"/>
  <c r="H24" i="10"/>
  <c r="H44" i="10" s="1"/>
  <c r="I24" i="10"/>
  <c r="I44" i="10" s="1"/>
  <c r="J24" i="10"/>
  <c r="J44" i="10" s="1"/>
  <c r="K24" i="10"/>
  <c r="K44" i="10" s="1"/>
  <c r="E24" i="10"/>
  <c r="E44" i="10" s="1"/>
  <c r="L24" i="10"/>
  <c r="L44" i="10" s="1"/>
  <c r="M24" i="10"/>
  <c r="M44" i="10" s="1"/>
  <c r="B25" i="10"/>
  <c r="B45" i="10" s="1"/>
  <c r="D25" i="10"/>
  <c r="D45" i="10" s="1"/>
  <c r="C25" i="10"/>
  <c r="C45" i="10" s="1"/>
  <c r="F25" i="10"/>
  <c r="F45" i="10" s="1"/>
  <c r="G25" i="10"/>
  <c r="G45" i="10" s="1"/>
  <c r="H25" i="10"/>
  <c r="H45" i="10" s="1"/>
  <c r="I25" i="10"/>
  <c r="I45" i="10" s="1"/>
  <c r="J25" i="10"/>
  <c r="J45" i="10" s="1"/>
  <c r="K25" i="10"/>
  <c r="K45" i="10" s="1"/>
  <c r="E25" i="10"/>
  <c r="E45" i="10" s="1"/>
  <c r="L25" i="10"/>
  <c r="L45" i="10" s="1"/>
  <c r="M25" i="10"/>
  <c r="M45" i="10" s="1"/>
  <c r="B26" i="10"/>
  <c r="B46" i="10" s="1"/>
  <c r="D26" i="10"/>
  <c r="D46" i="10" s="1"/>
  <c r="C26" i="10"/>
  <c r="C46" i="10" s="1"/>
  <c r="F26" i="10"/>
  <c r="F46" i="10" s="1"/>
  <c r="G26" i="10"/>
  <c r="G46" i="10" s="1"/>
  <c r="H26" i="10"/>
  <c r="H46" i="10" s="1"/>
  <c r="I26" i="10"/>
  <c r="I46" i="10" s="1"/>
  <c r="J26" i="10"/>
  <c r="J46" i="10" s="1"/>
  <c r="K26" i="10"/>
  <c r="K46" i="10" s="1"/>
  <c r="E26" i="10"/>
  <c r="E46" i="10" s="1"/>
  <c r="L26" i="10"/>
  <c r="L46" i="10" s="1"/>
  <c r="M26" i="10"/>
  <c r="M46" i="10" s="1"/>
  <c r="B27" i="10"/>
  <c r="B47" i="10" s="1"/>
  <c r="D27" i="10"/>
  <c r="D47" i="10" s="1"/>
  <c r="C27" i="10"/>
  <c r="C47" i="10" s="1"/>
  <c r="F27" i="10"/>
  <c r="F47" i="10" s="1"/>
  <c r="G27" i="10"/>
  <c r="G47" i="10" s="1"/>
  <c r="H27" i="10"/>
  <c r="H47" i="10" s="1"/>
  <c r="I27" i="10"/>
  <c r="I47" i="10" s="1"/>
  <c r="J27" i="10"/>
  <c r="J47" i="10" s="1"/>
  <c r="K27" i="10"/>
  <c r="K47" i="10" s="1"/>
  <c r="E27" i="10"/>
  <c r="E47" i="10" s="1"/>
  <c r="L27" i="10"/>
  <c r="L47" i="10" s="1"/>
  <c r="M27" i="10"/>
  <c r="M47" i="10" s="1"/>
  <c r="B28" i="10"/>
  <c r="B48" i="10" s="1"/>
  <c r="D28" i="10"/>
  <c r="D48" i="10" s="1"/>
  <c r="C28" i="10"/>
  <c r="C48" i="10" s="1"/>
  <c r="F28" i="10"/>
  <c r="F48" i="10" s="1"/>
  <c r="G28" i="10"/>
  <c r="G48" i="10" s="1"/>
  <c r="H28" i="10"/>
  <c r="H48" i="10" s="1"/>
  <c r="I28" i="10"/>
  <c r="I48" i="10" s="1"/>
  <c r="J28" i="10"/>
  <c r="J48" i="10" s="1"/>
  <c r="K28" i="10"/>
  <c r="K48" i="10" s="1"/>
  <c r="E28" i="10"/>
  <c r="E48" i="10" s="1"/>
  <c r="L28" i="10"/>
  <c r="L48" i="10" s="1"/>
  <c r="M28" i="10"/>
  <c r="M48" i="10" s="1"/>
  <c r="B29" i="10"/>
  <c r="B49" i="10" s="1"/>
  <c r="D29" i="10"/>
  <c r="D49" i="10" s="1"/>
  <c r="C29" i="10"/>
  <c r="C49" i="10" s="1"/>
  <c r="F29" i="10"/>
  <c r="F49" i="10" s="1"/>
  <c r="G29" i="10"/>
  <c r="G49" i="10" s="1"/>
  <c r="H29" i="10"/>
  <c r="H49" i="10" s="1"/>
  <c r="I29" i="10"/>
  <c r="I49" i="10" s="1"/>
  <c r="J29" i="10"/>
  <c r="J49" i="10" s="1"/>
  <c r="K29" i="10"/>
  <c r="K49" i="10" s="1"/>
  <c r="E29" i="10"/>
  <c r="E49" i="10" s="1"/>
  <c r="L29" i="10"/>
  <c r="L49" i="10" s="1"/>
  <c r="M29" i="10"/>
  <c r="M49" i="10" s="1"/>
  <c r="B30" i="10"/>
  <c r="B50" i="10" s="1"/>
  <c r="D30" i="10"/>
  <c r="D50" i="10" s="1"/>
  <c r="C30" i="10"/>
  <c r="C50" i="10" s="1"/>
  <c r="F30" i="10"/>
  <c r="F50" i="10" s="1"/>
  <c r="G30" i="10"/>
  <c r="G50" i="10" s="1"/>
  <c r="H30" i="10"/>
  <c r="H50" i="10" s="1"/>
  <c r="I30" i="10"/>
  <c r="I50" i="10" s="1"/>
  <c r="J30" i="10"/>
  <c r="J50" i="10" s="1"/>
  <c r="K30" i="10"/>
  <c r="K50" i="10" s="1"/>
  <c r="E30" i="10"/>
  <c r="E50" i="10" s="1"/>
  <c r="L30" i="10"/>
  <c r="L50" i="10" s="1"/>
  <c r="M30" i="10"/>
  <c r="M50" i="10" s="1"/>
  <c r="B31" i="10"/>
  <c r="B51" i="10" s="1"/>
  <c r="D31" i="10"/>
  <c r="D51" i="10" s="1"/>
  <c r="C31" i="10"/>
  <c r="C51" i="10" s="1"/>
  <c r="F31" i="10"/>
  <c r="F51" i="10" s="1"/>
  <c r="G31" i="10"/>
  <c r="G51" i="10" s="1"/>
  <c r="H31" i="10"/>
  <c r="H51" i="10" s="1"/>
  <c r="I31" i="10"/>
  <c r="I51" i="10" s="1"/>
  <c r="J31" i="10"/>
  <c r="J51" i="10" s="1"/>
  <c r="K31" i="10"/>
  <c r="K51" i="10" s="1"/>
  <c r="E31" i="10"/>
  <c r="E51" i="10" s="1"/>
  <c r="L31" i="10"/>
  <c r="L51" i="10" s="1"/>
  <c r="M31" i="10"/>
  <c r="M51" i="10" s="1"/>
  <c r="B32" i="10"/>
  <c r="B52" i="10" s="1"/>
  <c r="D32" i="10"/>
  <c r="D52" i="10" s="1"/>
  <c r="C32" i="10"/>
  <c r="C52" i="10" s="1"/>
  <c r="F32" i="10"/>
  <c r="F52" i="10" s="1"/>
  <c r="G32" i="10"/>
  <c r="G52" i="10" s="1"/>
  <c r="H32" i="10"/>
  <c r="H52" i="10" s="1"/>
  <c r="I32" i="10"/>
  <c r="I52" i="10" s="1"/>
  <c r="J32" i="10"/>
  <c r="J52" i="10" s="1"/>
  <c r="K32" i="10"/>
  <c r="K52" i="10" s="1"/>
  <c r="E32" i="10"/>
  <c r="E52" i="10" s="1"/>
  <c r="L32" i="10"/>
  <c r="L52" i="10" s="1"/>
  <c r="M32" i="10"/>
  <c r="M52" i="10" s="1"/>
  <c r="B33" i="10"/>
  <c r="B53" i="10" s="1"/>
  <c r="D33" i="10"/>
  <c r="D53" i="10" s="1"/>
  <c r="C33" i="10"/>
  <c r="C53" i="10" s="1"/>
  <c r="F33" i="10"/>
  <c r="F53" i="10" s="1"/>
  <c r="G33" i="10"/>
  <c r="G53" i="10" s="1"/>
  <c r="H33" i="10"/>
  <c r="H53" i="10" s="1"/>
  <c r="I33" i="10"/>
  <c r="I53" i="10" s="1"/>
  <c r="J33" i="10"/>
  <c r="J53" i="10" s="1"/>
  <c r="K33" i="10"/>
  <c r="K53" i="10" s="1"/>
  <c r="E33" i="10"/>
  <c r="E53" i="10" s="1"/>
  <c r="L33" i="10"/>
  <c r="L53" i="10" s="1"/>
  <c r="M33" i="10"/>
  <c r="M53" i="10" s="1"/>
  <c r="B34" i="10"/>
  <c r="B54" i="10" s="1"/>
  <c r="D34" i="10"/>
  <c r="D54" i="10" s="1"/>
  <c r="C34" i="10"/>
  <c r="C54" i="10" s="1"/>
  <c r="F34" i="10"/>
  <c r="F54" i="10" s="1"/>
  <c r="G34" i="10"/>
  <c r="G54" i="10" s="1"/>
  <c r="H34" i="10"/>
  <c r="H54" i="10" s="1"/>
  <c r="I34" i="10"/>
  <c r="I54" i="10" s="1"/>
  <c r="J34" i="10"/>
  <c r="J54" i="10" s="1"/>
  <c r="K34" i="10"/>
  <c r="K54" i="10" s="1"/>
  <c r="E34" i="10"/>
  <c r="E54" i="10" s="1"/>
  <c r="L34" i="10"/>
  <c r="L54" i="10" s="1"/>
  <c r="M34" i="10"/>
  <c r="M54" i="10" s="1"/>
  <c r="B35" i="10"/>
  <c r="B55" i="10" s="1"/>
  <c r="D35" i="10"/>
  <c r="D55" i="10" s="1"/>
  <c r="C35" i="10"/>
  <c r="C55" i="10" s="1"/>
  <c r="F35" i="10"/>
  <c r="F55" i="10" s="1"/>
  <c r="G35" i="10"/>
  <c r="G55" i="10" s="1"/>
  <c r="H35" i="10"/>
  <c r="H55" i="10" s="1"/>
  <c r="I35" i="10"/>
  <c r="I55" i="10" s="1"/>
  <c r="J35" i="10"/>
  <c r="J55" i="10" s="1"/>
  <c r="K35" i="10"/>
  <c r="K55" i="10" s="1"/>
  <c r="E35" i="10"/>
  <c r="E55" i="10" s="1"/>
  <c r="L35" i="10"/>
  <c r="L55" i="10" s="1"/>
  <c r="M35" i="10"/>
  <c r="M55" i="10" s="1"/>
  <c r="B36" i="10"/>
  <c r="B56" i="10" s="1"/>
  <c r="D36" i="10"/>
  <c r="D56" i="10" s="1"/>
  <c r="C36" i="10"/>
  <c r="C56" i="10" s="1"/>
  <c r="F36" i="10"/>
  <c r="F56" i="10" s="1"/>
  <c r="G36" i="10"/>
  <c r="G56" i="10" s="1"/>
  <c r="H36" i="10"/>
  <c r="H56" i="10" s="1"/>
  <c r="I36" i="10"/>
  <c r="I56" i="10" s="1"/>
  <c r="J36" i="10"/>
  <c r="J56" i="10" s="1"/>
  <c r="K36" i="10"/>
  <c r="K56" i="10" s="1"/>
  <c r="E36" i="10"/>
  <c r="E56" i="10" s="1"/>
  <c r="L36" i="10"/>
  <c r="L56" i="10" s="1"/>
  <c r="M36" i="10"/>
  <c r="M56" i="10" s="1"/>
  <c r="B37" i="10"/>
  <c r="B57" i="10" s="1"/>
  <c r="D37" i="10"/>
  <c r="D57" i="10" s="1"/>
  <c r="C37" i="10"/>
  <c r="C57" i="10" s="1"/>
  <c r="F37" i="10"/>
  <c r="F57" i="10" s="1"/>
  <c r="G37" i="10"/>
  <c r="G57" i="10" s="1"/>
  <c r="H37" i="10"/>
  <c r="H57" i="10" s="1"/>
  <c r="I37" i="10"/>
  <c r="I57" i="10" s="1"/>
  <c r="J37" i="10"/>
  <c r="J57" i="10" s="1"/>
  <c r="K37" i="10"/>
  <c r="K57" i="10" s="1"/>
  <c r="E37" i="10"/>
  <c r="E57" i="10" s="1"/>
  <c r="L37" i="10"/>
  <c r="L57" i="10" s="1"/>
  <c r="M37" i="10"/>
  <c r="M57" i="10" s="1"/>
  <c r="B38" i="10"/>
  <c r="B58" i="10" s="1"/>
  <c r="D38" i="10"/>
  <c r="D58" i="10" s="1"/>
  <c r="C38" i="10"/>
  <c r="C58" i="10" s="1"/>
  <c r="F38" i="10"/>
  <c r="F58" i="10" s="1"/>
  <c r="G38" i="10"/>
  <c r="G58" i="10" s="1"/>
  <c r="H38" i="10"/>
  <c r="H58" i="10" s="1"/>
  <c r="I38" i="10"/>
  <c r="I58" i="10" s="1"/>
  <c r="J38" i="10"/>
  <c r="J58" i="10" s="1"/>
  <c r="K38" i="10"/>
  <c r="K58" i="10" s="1"/>
  <c r="E38" i="10"/>
  <c r="E58" i="10" s="1"/>
  <c r="L38" i="10"/>
  <c r="L58" i="10" s="1"/>
  <c r="M38" i="10"/>
  <c r="M58" i="10" s="1"/>
  <c r="B39" i="10"/>
  <c r="B59" i="10" s="1"/>
  <c r="D39" i="10"/>
  <c r="D59" i="10" s="1"/>
  <c r="C39" i="10"/>
  <c r="C59" i="10" s="1"/>
  <c r="F39" i="10"/>
  <c r="F59" i="10" s="1"/>
  <c r="G39" i="10"/>
  <c r="G59" i="10" s="1"/>
  <c r="H39" i="10"/>
  <c r="H59" i="10" s="1"/>
  <c r="I39" i="10"/>
  <c r="I59" i="10" s="1"/>
  <c r="J39" i="10"/>
  <c r="J59" i="10" s="1"/>
  <c r="K39" i="10"/>
  <c r="K59" i="10" s="1"/>
  <c r="E39" i="10"/>
  <c r="E59" i="10" s="1"/>
  <c r="L39" i="10"/>
  <c r="L59" i="10" s="1"/>
  <c r="M39" i="10"/>
  <c r="M59" i="10" s="1"/>
  <c r="D23" i="10"/>
  <c r="D43" i="10" s="1"/>
  <c r="C23" i="10"/>
  <c r="C43" i="10" s="1"/>
  <c r="F23" i="10"/>
  <c r="F43" i="10" s="1"/>
  <c r="G23" i="10"/>
  <c r="G43" i="10" s="1"/>
  <c r="H23" i="10"/>
  <c r="H43" i="10" s="1"/>
  <c r="I23" i="10"/>
  <c r="I43" i="10" s="1"/>
  <c r="J23" i="10"/>
  <c r="J43" i="10" s="1"/>
  <c r="K23" i="10"/>
  <c r="K43" i="10" s="1"/>
  <c r="E23" i="10"/>
  <c r="E43" i="10" s="1"/>
  <c r="L23" i="10"/>
  <c r="L43" i="10" s="1"/>
  <c r="M23" i="10"/>
  <c r="M43" i="10" s="1"/>
  <c r="B23" i="10"/>
  <c r="B43" i="10" s="1"/>
  <c r="S26" i="9"/>
  <c r="S47" i="9" s="1"/>
  <c r="U26" i="9"/>
  <c r="U47" i="9" s="1"/>
  <c r="T26" i="9"/>
  <c r="T47" i="9" s="1"/>
  <c r="W26" i="9"/>
  <c r="W47" i="9" s="1"/>
  <c r="X26" i="9"/>
  <c r="X47" i="9" s="1"/>
  <c r="Y26" i="9"/>
  <c r="Y47" i="9" s="1"/>
  <c r="Z26" i="9"/>
  <c r="Z47" i="9" s="1"/>
  <c r="AA26" i="9"/>
  <c r="AA47" i="9" s="1"/>
  <c r="AB26" i="9"/>
  <c r="AB47" i="9" s="1"/>
  <c r="V26" i="9"/>
  <c r="V47" i="9" s="1"/>
  <c r="AC26" i="9"/>
  <c r="AC47" i="9" s="1"/>
  <c r="AD26" i="9"/>
  <c r="AD47" i="9" s="1"/>
  <c r="S27" i="9"/>
  <c r="S48" i="9" s="1"/>
  <c r="U27" i="9"/>
  <c r="U48" i="9" s="1"/>
  <c r="T27" i="9"/>
  <c r="T48" i="9" s="1"/>
  <c r="W27" i="9"/>
  <c r="W48" i="9" s="1"/>
  <c r="X27" i="9"/>
  <c r="X48" i="9" s="1"/>
  <c r="Y27" i="9"/>
  <c r="Y48" i="9" s="1"/>
  <c r="Z27" i="9"/>
  <c r="Z48" i="9" s="1"/>
  <c r="AA27" i="9"/>
  <c r="AA48" i="9" s="1"/>
  <c r="AB27" i="9"/>
  <c r="AB48" i="9" s="1"/>
  <c r="V27" i="9"/>
  <c r="V48" i="9" s="1"/>
  <c r="AC27" i="9"/>
  <c r="AC48" i="9" s="1"/>
  <c r="AD27" i="9"/>
  <c r="AD48" i="9" s="1"/>
  <c r="S28" i="9"/>
  <c r="S49" i="9" s="1"/>
  <c r="U28" i="9"/>
  <c r="U49" i="9" s="1"/>
  <c r="T28" i="9"/>
  <c r="T49" i="9" s="1"/>
  <c r="W28" i="9"/>
  <c r="W49" i="9" s="1"/>
  <c r="X28" i="9"/>
  <c r="X49" i="9" s="1"/>
  <c r="Y28" i="9"/>
  <c r="Y49" i="9" s="1"/>
  <c r="Z28" i="9"/>
  <c r="Z49" i="9" s="1"/>
  <c r="AA28" i="9"/>
  <c r="AA49" i="9" s="1"/>
  <c r="AB28" i="9"/>
  <c r="AB49" i="9" s="1"/>
  <c r="V28" i="9"/>
  <c r="V49" i="9" s="1"/>
  <c r="AC28" i="9"/>
  <c r="AC49" i="9" s="1"/>
  <c r="AD28" i="9"/>
  <c r="AD49" i="9" s="1"/>
  <c r="S29" i="9"/>
  <c r="S50" i="9" s="1"/>
  <c r="U29" i="9"/>
  <c r="U50" i="9" s="1"/>
  <c r="T29" i="9"/>
  <c r="T50" i="9" s="1"/>
  <c r="W29" i="9"/>
  <c r="W50" i="9" s="1"/>
  <c r="X29" i="9"/>
  <c r="X50" i="9" s="1"/>
  <c r="Y29" i="9"/>
  <c r="Y50" i="9" s="1"/>
  <c r="Z29" i="9"/>
  <c r="Z50" i="9" s="1"/>
  <c r="AA29" i="9"/>
  <c r="AA50" i="9" s="1"/>
  <c r="AB29" i="9"/>
  <c r="AB50" i="9" s="1"/>
  <c r="V29" i="9"/>
  <c r="V50" i="9" s="1"/>
  <c r="AC29" i="9"/>
  <c r="AC50" i="9" s="1"/>
  <c r="AD29" i="9"/>
  <c r="AD50" i="9" s="1"/>
  <c r="S30" i="9"/>
  <c r="S51" i="9" s="1"/>
  <c r="U30" i="9"/>
  <c r="U51" i="9" s="1"/>
  <c r="T30" i="9"/>
  <c r="T51" i="9" s="1"/>
  <c r="W30" i="9"/>
  <c r="W51" i="9" s="1"/>
  <c r="X30" i="9"/>
  <c r="X51" i="9" s="1"/>
  <c r="Y30" i="9"/>
  <c r="Y51" i="9" s="1"/>
  <c r="Z30" i="9"/>
  <c r="Z51" i="9" s="1"/>
  <c r="AA30" i="9"/>
  <c r="AA51" i="9" s="1"/>
  <c r="AB30" i="9"/>
  <c r="AB51" i="9" s="1"/>
  <c r="V30" i="9"/>
  <c r="V51" i="9" s="1"/>
  <c r="AC30" i="9"/>
  <c r="AC51" i="9" s="1"/>
  <c r="AD30" i="9"/>
  <c r="AD51" i="9" s="1"/>
  <c r="S31" i="9"/>
  <c r="S52" i="9" s="1"/>
  <c r="U31" i="9"/>
  <c r="U52" i="9" s="1"/>
  <c r="T31" i="9"/>
  <c r="T52" i="9" s="1"/>
  <c r="W31" i="9"/>
  <c r="W52" i="9" s="1"/>
  <c r="X31" i="9"/>
  <c r="X52" i="9" s="1"/>
  <c r="Y31" i="9"/>
  <c r="Y52" i="9" s="1"/>
  <c r="Z31" i="9"/>
  <c r="Z52" i="9" s="1"/>
  <c r="AA31" i="9"/>
  <c r="AA52" i="9" s="1"/>
  <c r="AB31" i="9"/>
  <c r="AB52" i="9" s="1"/>
  <c r="V31" i="9"/>
  <c r="V52" i="9" s="1"/>
  <c r="AC31" i="9"/>
  <c r="AC52" i="9" s="1"/>
  <c r="AD31" i="9"/>
  <c r="AD52" i="9" s="1"/>
  <c r="S32" i="9"/>
  <c r="S53" i="9" s="1"/>
  <c r="U32" i="9"/>
  <c r="U53" i="9" s="1"/>
  <c r="T32" i="9"/>
  <c r="T53" i="9" s="1"/>
  <c r="W32" i="9"/>
  <c r="W53" i="9" s="1"/>
  <c r="X32" i="9"/>
  <c r="X53" i="9" s="1"/>
  <c r="Y32" i="9"/>
  <c r="Y53" i="9" s="1"/>
  <c r="Z32" i="9"/>
  <c r="Z53" i="9" s="1"/>
  <c r="AA32" i="9"/>
  <c r="AA53" i="9" s="1"/>
  <c r="AB32" i="9"/>
  <c r="AB53" i="9" s="1"/>
  <c r="V32" i="9"/>
  <c r="V53" i="9" s="1"/>
  <c r="AC32" i="9"/>
  <c r="AC53" i="9" s="1"/>
  <c r="AD32" i="9"/>
  <c r="AD53" i="9" s="1"/>
  <c r="S33" i="9"/>
  <c r="S54" i="9" s="1"/>
  <c r="U33" i="9"/>
  <c r="U54" i="9" s="1"/>
  <c r="T33" i="9"/>
  <c r="T54" i="9" s="1"/>
  <c r="W33" i="9"/>
  <c r="W54" i="9" s="1"/>
  <c r="X33" i="9"/>
  <c r="X54" i="9" s="1"/>
  <c r="Y33" i="9"/>
  <c r="Y54" i="9" s="1"/>
  <c r="Z33" i="9"/>
  <c r="Z54" i="9" s="1"/>
  <c r="AA33" i="9"/>
  <c r="AA54" i="9" s="1"/>
  <c r="AB33" i="9"/>
  <c r="AB54" i="9" s="1"/>
  <c r="V33" i="9"/>
  <c r="V54" i="9" s="1"/>
  <c r="AC33" i="9"/>
  <c r="AC54" i="9" s="1"/>
  <c r="AD33" i="9"/>
  <c r="AD54" i="9" s="1"/>
  <c r="S34" i="9"/>
  <c r="S55" i="9" s="1"/>
  <c r="U34" i="9"/>
  <c r="U55" i="9" s="1"/>
  <c r="T34" i="9"/>
  <c r="T55" i="9" s="1"/>
  <c r="W34" i="9"/>
  <c r="W55" i="9" s="1"/>
  <c r="X34" i="9"/>
  <c r="X55" i="9" s="1"/>
  <c r="Y34" i="9"/>
  <c r="Y55" i="9" s="1"/>
  <c r="Z34" i="9"/>
  <c r="Z55" i="9" s="1"/>
  <c r="AA34" i="9"/>
  <c r="AA55" i="9" s="1"/>
  <c r="AB34" i="9"/>
  <c r="AB55" i="9" s="1"/>
  <c r="V34" i="9"/>
  <c r="V55" i="9" s="1"/>
  <c r="AC34" i="9"/>
  <c r="AC55" i="9" s="1"/>
  <c r="AD34" i="9"/>
  <c r="AD55" i="9" s="1"/>
  <c r="S35" i="9"/>
  <c r="S56" i="9" s="1"/>
  <c r="U35" i="9"/>
  <c r="U56" i="9" s="1"/>
  <c r="T35" i="9"/>
  <c r="T56" i="9" s="1"/>
  <c r="W35" i="9"/>
  <c r="W56" i="9" s="1"/>
  <c r="X35" i="9"/>
  <c r="X56" i="9" s="1"/>
  <c r="Y35" i="9"/>
  <c r="Y56" i="9" s="1"/>
  <c r="Z35" i="9"/>
  <c r="Z56" i="9" s="1"/>
  <c r="AA35" i="9"/>
  <c r="AA56" i="9" s="1"/>
  <c r="AB35" i="9"/>
  <c r="AB56" i="9" s="1"/>
  <c r="V35" i="9"/>
  <c r="V56" i="9" s="1"/>
  <c r="AC35" i="9"/>
  <c r="AC56" i="9" s="1"/>
  <c r="AD35" i="9"/>
  <c r="AD56" i="9" s="1"/>
  <c r="S36" i="9"/>
  <c r="S57" i="9" s="1"/>
  <c r="U36" i="9"/>
  <c r="U57" i="9" s="1"/>
  <c r="T36" i="9"/>
  <c r="T57" i="9" s="1"/>
  <c r="W36" i="9"/>
  <c r="W57" i="9" s="1"/>
  <c r="X36" i="9"/>
  <c r="X57" i="9" s="1"/>
  <c r="Y36" i="9"/>
  <c r="Y57" i="9" s="1"/>
  <c r="Z36" i="9"/>
  <c r="Z57" i="9" s="1"/>
  <c r="AA36" i="9"/>
  <c r="AA57" i="9" s="1"/>
  <c r="AB36" i="9"/>
  <c r="AB57" i="9" s="1"/>
  <c r="V36" i="9"/>
  <c r="V57" i="9" s="1"/>
  <c r="AC36" i="9"/>
  <c r="AC57" i="9" s="1"/>
  <c r="AD36" i="9"/>
  <c r="AD57" i="9" s="1"/>
  <c r="S37" i="9"/>
  <c r="S58" i="9" s="1"/>
  <c r="U37" i="9"/>
  <c r="U58" i="9" s="1"/>
  <c r="T37" i="9"/>
  <c r="T58" i="9" s="1"/>
  <c r="W37" i="9"/>
  <c r="W58" i="9" s="1"/>
  <c r="X37" i="9"/>
  <c r="X58" i="9" s="1"/>
  <c r="Y37" i="9"/>
  <c r="Y58" i="9" s="1"/>
  <c r="Z37" i="9"/>
  <c r="Z58" i="9" s="1"/>
  <c r="AA37" i="9"/>
  <c r="AA58" i="9" s="1"/>
  <c r="AB37" i="9"/>
  <c r="AB58" i="9" s="1"/>
  <c r="V37" i="9"/>
  <c r="V58" i="9" s="1"/>
  <c r="AC37" i="9"/>
  <c r="AC58" i="9" s="1"/>
  <c r="AD37" i="9"/>
  <c r="AD58" i="9" s="1"/>
  <c r="S38" i="9"/>
  <c r="S59" i="9" s="1"/>
  <c r="U38" i="9"/>
  <c r="U59" i="9" s="1"/>
  <c r="T38" i="9"/>
  <c r="T59" i="9" s="1"/>
  <c r="W38" i="9"/>
  <c r="W59" i="9" s="1"/>
  <c r="X38" i="9"/>
  <c r="X59" i="9" s="1"/>
  <c r="Y38" i="9"/>
  <c r="Y59" i="9" s="1"/>
  <c r="Z38" i="9"/>
  <c r="Z59" i="9" s="1"/>
  <c r="AA38" i="9"/>
  <c r="AA59" i="9" s="1"/>
  <c r="AB38" i="9"/>
  <c r="AB59" i="9" s="1"/>
  <c r="V38" i="9"/>
  <c r="V59" i="9" s="1"/>
  <c r="AC38" i="9"/>
  <c r="AC59" i="9" s="1"/>
  <c r="AD38" i="9"/>
  <c r="AD59" i="9" s="1"/>
  <c r="S39" i="9"/>
  <c r="S60" i="9" s="1"/>
  <c r="U39" i="9"/>
  <c r="U60" i="9" s="1"/>
  <c r="T39" i="9"/>
  <c r="T60" i="9" s="1"/>
  <c r="W39" i="9"/>
  <c r="W60" i="9" s="1"/>
  <c r="X39" i="9"/>
  <c r="X60" i="9" s="1"/>
  <c r="Y39" i="9"/>
  <c r="Y60" i="9" s="1"/>
  <c r="Z39" i="9"/>
  <c r="Z60" i="9" s="1"/>
  <c r="AA39" i="9"/>
  <c r="AA60" i="9" s="1"/>
  <c r="AB39" i="9"/>
  <c r="AB60" i="9" s="1"/>
  <c r="V39" i="9"/>
  <c r="V60" i="9" s="1"/>
  <c r="AC39" i="9"/>
  <c r="AC60" i="9" s="1"/>
  <c r="AD39" i="9"/>
  <c r="AD60" i="9" s="1"/>
  <c r="S40" i="9"/>
  <c r="S61" i="9" s="1"/>
  <c r="U40" i="9"/>
  <c r="U61" i="9" s="1"/>
  <c r="T40" i="9"/>
  <c r="T61" i="9" s="1"/>
  <c r="W40" i="9"/>
  <c r="W61" i="9" s="1"/>
  <c r="X40" i="9"/>
  <c r="X61" i="9" s="1"/>
  <c r="Y40" i="9"/>
  <c r="Y61" i="9" s="1"/>
  <c r="Z40" i="9"/>
  <c r="Z61" i="9" s="1"/>
  <c r="AA40" i="9"/>
  <c r="AA61" i="9" s="1"/>
  <c r="AB40" i="9"/>
  <c r="AB61" i="9" s="1"/>
  <c r="V40" i="9"/>
  <c r="V61" i="9" s="1"/>
  <c r="AC40" i="9"/>
  <c r="AC61" i="9" s="1"/>
  <c r="AD40" i="9"/>
  <c r="AD61" i="9" s="1"/>
  <c r="S41" i="9"/>
  <c r="S62" i="9" s="1"/>
  <c r="U41" i="9"/>
  <c r="U62" i="9" s="1"/>
  <c r="T41" i="9"/>
  <c r="T62" i="9" s="1"/>
  <c r="W41" i="9"/>
  <c r="W62" i="9" s="1"/>
  <c r="X41" i="9"/>
  <c r="X62" i="9" s="1"/>
  <c r="Y41" i="9"/>
  <c r="Y62" i="9" s="1"/>
  <c r="Z41" i="9"/>
  <c r="Z62" i="9" s="1"/>
  <c r="AA41" i="9"/>
  <c r="AA62" i="9" s="1"/>
  <c r="AB41" i="9"/>
  <c r="AB62" i="9" s="1"/>
  <c r="V41" i="9"/>
  <c r="V62" i="9" s="1"/>
  <c r="AC41" i="9"/>
  <c r="AC62" i="9" s="1"/>
  <c r="AD41" i="9"/>
  <c r="AD62" i="9" s="1"/>
  <c r="S42" i="9"/>
  <c r="S63" i="9" s="1"/>
  <c r="U42" i="9"/>
  <c r="U63" i="9" s="1"/>
  <c r="T42" i="9"/>
  <c r="T63" i="9" s="1"/>
  <c r="W42" i="9"/>
  <c r="W63" i="9" s="1"/>
  <c r="X42" i="9"/>
  <c r="X63" i="9" s="1"/>
  <c r="Y42" i="9"/>
  <c r="Y63" i="9" s="1"/>
  <c r="Z42" i="9"/>
  <c r="Z63" i="9" s="1"/>
  <c r="AA42" i="9"/>
  <c r="AA63" i="9" s="1"/>
  <c r="AB42" i="9"/>
  <c r="AB63" i="9" s="1"/>
  <c r="V42" i="9"/>
  <c r="V63" i="9" s="1"/>
  <c r="AC42" i="9"/>
  <c r="AC63" i="9" s="1"/>
  <c r="AD42" i="9"/>
  <c r="AD63" i="9" s="1"/>
  <c r="U25" i="9"/>
  <c r="U46" i="9" s="1"/>
  <c r="T25" i="9"/>
  <c r="T46" i="9" s="1"/>
  <c r="W25" i="9"/>
  <c r="W46" i="9" s="1"/>
  <c r="X25" i="9"/>
  <c r="X46" i="9" s="1"/>
  <c r="Y25" i="9"/>
  <c r="Y46" i="9" s="1"/>
  <c r="Z25" i="9"/>
  <c r="Z46" i="9" s="1"/>
  <c r="AA25" i="9"/>
  <c r="AA46" i="9" s="1"/>
  <c r="AB25" i="9"/>
  <c r="AB46" i="9" s="1"/>
  <c r="V25" i="9"/>
  <c r="V46" i="9" s="1"/>
  <c r="AC25" i="9"/>
  <c r="AC46" i="9" s="1"/>
  <c r="AD25" i="9"/>
  <c r="AD46" i="9" s="1"/>
  <c r="S25" i="9"/>
  <c r="S46" i="9" s="1"/>
  <c r="C28" i="9"/>
  <c r="C51" i="9" s="1"/>
  <c r="E28" i="9"/>
  <c r="E51" i="9" s="1"/>
  <c r="D28" i="9"/>
  <c r="D51" i="9" s="1"/>
  <c r="G28" i="9"/>
  <c r="G51" i="9" s="1"/>
  <c r="H28" i="9"/>
  <c r="H51" i="9" s="1"/>
  <c r="I28" i="9"/>
  <c r="I51" i="9" s="1"/>
  <c r="J28" i="9"/>
  <c r="J51" i="9" s="1"/>
  <c r="K28" i="9"/>
  <c r="K51" i="9" s="1"/>
  <c r="L28" i="9"/>
  <c r="L51" i="9" s="1"/>
  <c r="F28" i="9"/>
  <c r="F51" i="9" s="1"/>
  <c r="M28" i="9"/>
  <c r="M51" i="9" s="1"/>
  <c r="N28" i="9"/>
  <c r="N51" i="9" s="1"/>
  <c r="C29" i="9"/>
  <c r="C52" i="9" s="1"/>
  <c r="E29" i="9"/>
  <c r="E52" i="9" s="1"/>
  <c r="D29" i="9"/>
  <c r="D52" i="9" s="1"/>
  <c r="G29" i="9"/>
  <c r="G52" i="9" s="1"/>
  <c r="H29" i="9"/>
  <c r="H52" i="9" s="1"/>
  <c r="I29" i="9"/>
  <c r="I52" i="9" s="1"/>
  <c r="J29" i="9"/>
  <c r="J52" i="9" s="1"/>
  <c r="K29" i="9"/>
  <c r="K52" i="9" s="1"/>
  <c r="L29" i="9"/>
  <c r="L52" i="9" s="1"/>
  <c r="F29" i="9"/>
  <c r="F52" i="9" s="1"/>
  <c r="M29" i="9"/>
  <c r="M52" i="9" s="1"/>
  <c r="N29" i="9"/>
  <c r="N52" i="9" s="1"/>
  <c r="C30" i="9"/>
  <c r="C53" i="9" s="1"/>
  <c r="E30" i="9"/>
  <c r="E53" i="9" s="1"/>
  <c r="D30" i="9"/>
  <c r="D53" i="9" s="1"/>
  <c r="G30" i="9"/>
  <c r="G53" i="9" s="1"/>
  <c r="H30" i="9"/>
  <c r="H53" i="9" s="1"/>
  <c r="I30" i="9"/>
  <c r="I53" i="9" s="1"/>
  <c r="J30" i="9"/>
  <c r="J53" i="9" s="1"/>
  <c r="K30" i="9"/>
  <c r="K53" i="9" s="1"/>
  <c r="L30" i="9"/>
  <c r="L53" i="9" s="1"/>
  <c r="F30" i="9"/>
  <c r="F53" i="9" s="1"/>
  <c r="M30" i="9"/>
  <c r="M53" i="9" s="1"/>
  <c r="N30" i="9"/>
  <c r="N53" i="9" s="1"/>
  <c r="C31" i="9"/>
  <c r="C54" i="9" s="1"/>
  <c r="E31" i="9"/>
  <c r="E54" i="9" s="1"/>
  <c r="D31" i="9"/>
  <c r="D54" i="9" s="1"/>
  <c r="G31" i="9"/>
  <c r="G54" i="9" s="1"/>
  <c r="H31" i="9"/>
  <c r="H54" i="9" s="1"/>
  <c r="I31" i="9"/>
  <c r="I54" i="9" s="1"/>
  <c r="J31" i="9"/>
  <c r="J54" i="9" s="1"/>
  <c r="K31" i="9"/>
  <c r="K54" i="9" s="1"/>
  <c r="L31" i="9"/>
  <c r="L54" i="9" s="1"/>
  <c r="F31" i="9"/>
  <c r="F54" i="9" s="1"/>
  <c r="M31" i="9"/>
  <c r="M54" i="9" s="1"/>
  <c r="N31" i="9"/>
  <c r="N54" i="9" s="1"/>
  <c r="C32" i="9"/>
  <c r="C55" i="9" s="1"/>
  <c r="E32" i="9"/>
  <c r="E55" i="9" s="1"/>
  <c r="D32" i="9"/>
  <c r="D55" i="9" s="1"/>
  <c r="G32" i="9"/>
  <c r="G55" i="9" s="1"/>
  <c r="H32" i="9"/>
  <c r="H55" i="9" s="1"/>
  <c r="I32" i="9"/>
  <c r="I55" i="9" s="1"/>
  <c r="J32" i="9"/>
  <c r="J55" i="9" s="1"/>
  <c r="K32" i="9"/>
  <c r="K55" i="9" s="1"/>
  <c r="L32" i="9"/>
  <c r="L55" i="9" s="1"/>
  <c r="F32" i="9"/>
  <c r="F55" i="9" s="1"/>
  <c r="M32" i="9"/>
  <c r="M55" i="9" s="1"/>
  <c r="N32" i="9"/>
  <c r="N55" i="9" s="1"/>
  <c r="C33" i="9"/>
  <c r="C56" i="9" s="1"/>
  <c r="E33" i="9"/>
  <c r="E56" i="9" s="1"/>
  <c r="D33" i="9"/>
  <c r="D56" i="9" s="1"/>
  <c r="G33" i="9"/>
  <c r="G56" i="9" s="1"/>
  <c r="H33" i="9"/>
  <c r="H56" i="9" s="1"/>
  <c r="I33" i="9"/>
  <c r="I56" i="9" s="1"/>
  <c r="J33" i="9"/>
  <c r="J56" i="9" s="1"/>
  <c r="K33" i="9"/>
  <c r="K56" i="9" s="1"/>
  <c r="L33" i="9"/>
  <c r="L56" i="9" s="1"/>
  <c r="F33" i="9"/>
  <c r="F56" i="9" s="1"/>
  <c r="M33" i="9"/>
  <c r="M56" i="9" s="1"/>
  <c r="N33" i="9"/>
  <c r="N56" i="9" s="1"/>
  <c r="C34" i="9"/>
  <c r="C57" i="9" s="1"/>
  <c r="E34" i="9"/>
  <c r="E57" i="9" s="1"/>
  <c r="D34" i="9"/>
  <c r="D57" i="9" s="1"/>
  <c r="G34" i="9"/>
  <c r="G57" i="9" s="1"/>
  <c r="H34" i="9"/>
  <c r="H57" i="9" s="1"/>
  <c r="I34" i="9"/>
  <c r="I57" i="9" s="1"/>
  <c r="J34" i="9"/>
  <c r="J57" i="9" s="1"/>
  <c r="K34" i="9"/>
  <c r="K57" i="9" s="1"/>
  <c r="L34" i="9"/>
  <c r="L57" i="9" s="1"/>
  <c r="F34" i="9"/>
  <c r="F57" i="9" s="1"/>
  <c r="M34" i="9"/>
  <c r="M57" i="9" s="1"/>
  <c r="N34" i="9"/>
  <c r="N57" i="9" s="1"/>
  <c r="C35" i="9"/>
  <c r="C58" i="9" s="1"/>
  <c r="E35" i="9"/>
  <c r="E58" i="9" s="1"/>
  <c r="D35" i="9"/>
  <c r="D58" i="9" s="1"/>
  <c r="G35" i="9"/>
  <c r="G58" i="9" s="1"/>
  <c r="H35" i="9"/>
  <c r="H58" i="9" s="1"/>
  <c r="I35" i="9"/>
  <c r="I58" i="9" s="1"/>
  <c r="J35" i="9"/>
  <c r="J58" i="9" s="1"/>
  <c r="K35" i="9"/>
  <c r="K58" i="9" s="1"/>
  <c r="L35" i="9"/>
  <c r="L58" i="9" s="1"/>
  <c r="F35" i="9"/>
  <c r="F58" i="9" s="1"/>
  <c r="M35" i="9"/>
  <c r="M58" i="9" s="1"/>
  <c r="N35" i="9"/>
  <c r="N58" i="9" s="1"/>
  <c r="C36" i="9"/>
  <c r="C59" i="9" s="1"/>
  <c r="E36" i="9"/>
  <c r="E59" i="9" s="1"/>
  <c r="D36" i="9"/>
  <c r="D59" i="9" s="1"/>
  <c r="G36" i="9"/>
  <c r="G59" i="9" s="1"/>
  <c r="H36" i="9"/>
  <c r="H59" i="9" s="1"/>
  <c r="I36" i="9"/>
  <c r="I59" i="9" s="1"/>
  <c r="J36" i="9"/>
  <c r="J59" i="9" s="1"/>
  <c r="K36" i="9"/>
  <c r="K59" i="9" s="1"/>
  <c r="L36" i="9"/>
  <c r="L59" i="9" s="1"/>
  <c r="F36" i="9"/>
  <c r="F59" i="9" s="1"/>
  <c r="M36" i="9"/>
  <c r="M59" i="9" s="1"/>
  <c r="N36" i="9"/>
  <c r="N59" i="9" s="1"/>
  <c r="C37" i="9"/>
  <c r="C60" i="9" s="1"/>
  <c r="E37" i="9"/>
  <c r="E60" i="9" s="1"/>
  <c r="D37" i="9"/>
  <c r="D60" i="9" s="1"/>
  <c r="G37" i="9"/>
  <c r="G60" i="9" s="1"/>
  <c r="H37" i="9"/>
  <c r="H60" i="9" s="1"/>
  <c r="I37" i="9"/>
  <c r="I60" i="9" s="1"/>
  <c r="J37" i="9"/>
  <c r="J60" i="9" s="1"/>
  <c r="K37" i="9"/>
  <c r="K60" i="9" s="1"/>
  <c r="L37" i="9"/>
  <c r="L60" i="9" s="1"/>
  <c r="F37" i="9"/>
  <c r="F60" i="9" s="1"/>
  <c r="M37" i="9"/>
  <c r="M60" i="9" s="1"/>
  <c r="N37" i="9"/>
  <c r="N60" i="9" s="1"/>
  <c r="C38" i="9"/>
  <c r="C61" i="9" s="1"/>
  <c r="E38" i="9"/>
  <c r="E61" i="9" s="1"/>
  <c r="D38" i="9"/>
  <c r="D61" i="9" s="1"/>
  <c r="G38" i="9"/>
  <c r="G61" i="9" s="1"/>
  <c r="H38" i="9"/>
  <c r="H61" i="9" s="1"/>
  <c r="I38" i="9"/>
  <c r="I61" i="9" s="1"/>
  <c r="J38" i="9"/>
  <c r="J61" i="9" s="1"/>
  <c r="K38" i="9"/>
  <c r="K61" i="9" s="1"/>
  <c r="L38" i="9"/>
  <c r="L61" i="9" s="1"/>
  <c r="F38" i="9"/>
  <c r="F61" i="9" s="1"/>
  <c r="M38" i="9"/>
  <c r="M61" i="9" s="1"/>
  <c r="N38" i="9"/>
  <c r="N61" i="9" s="1"/>
  <c r="C39" i="9"/>
  <c r="C62" i="9" s="1"/>
  <c r="E39" i="9"/>
  <c r="E62" i="9" s="1"/>
  <c r="D39" i="9"/>
  <c r="D62" i="9" s="1"/>
  <c r="G39" i="9"/>
  <c r="G62" i="9" s="1"/>
  <c r="H39" i="9"/>
  <c r="H62" i="9" s="1"/>
  <c r="I39" i="9"/>
  <c r="I62" i="9" s="1"/>
  <c r="J39" i="9"/>
  <c r="J62" i="9" s="1"/>
  <c r="K39" i="9"/>
  <c r="K62" i="9" s="1"/>
  <c r="L39" i="9"/>
  <c r="L62" i="9" s="1"/>
  <c r="F39" i="9"/>
  <c r="F62" i="9" s="1"/>
  <c r="M39" i="9"/>
  <c r="M62" i="9" s="1"/>
  <c r="N39" i="9"/>
  <c r="N62" i="9" s="1"/>
  <c r="C40" i="9"/>
  <c r="C63" i="9" s="1"/>
  <c r="E40" i="9"/>
  <c r="E63" i="9" s="1"/>
  <c r="D40" i="9"/>
  <c r="D63" i="9" s="1"/>
  <c r="G40" i="9"/>
  <c r="G63" i="9" s="1"/>
  <c r="H40" i="9"/>
  <c r="H63" i="9" s="1"/>
  <c r="I40" i="9"/>
  <c r="I63" i="9" s="1"/>
  <c r="J40" i="9"/>
  <c r="J63" i="9" s="1"/>
  <c r="K40" i="9"/>
  <c r="K63" i="9" s="1"/>
  <c r="L40" i="9"/>
  <c r="L63" i="9" s="1"/>
  <c r="F40" i="9"/>
  <c r="F63" i="9" s="1"/>
  <c r="M40" i="9"/>
  <c r="M63" i="9" s="1"/>
  <c r="N40" i="9"/>
  <c r="N63" i="9" s="1"/>
  <c r="C41" i="9"/>
  <c r="C64" i="9" s="1"/>
  <c r="E41" i="9"/>
  <c r="E64" i="9" s="1"/>
  <c r="D41" i="9"/>
  <c r="D64" i="9" s="1"/>
  <c r="G41" i="9"/>
  <c r="G64" i="9" s="1"/>
  <c r="H41" i="9"/>
  <c r="H64" i="9" s="1"/>
  <c r="I41" i="9"/>
  <c r="I64" i="9" s="1"/>
  <c r="J41" i="9"/>
  <c r="J64" i="9" s="1"/>
  <c r="K41" i="9"/>
  <c r="K64" i="9" s="1"/>
  <c r="L41" i="9"/>
  <c r="L64" i="9" s="1"/>
  <c r="F41" i="9"/>
  <c r="F64" i="9" s="1"/>
  <c r="M41" i="9"/>
  <c r="M64" i="9" s="1"/>
  <c r="N41" i="9"/>
  <c r="N64" i="9" s="1"/>
  <c r="C42" i="9"/>
  <c r="C65" i="9" s="1"/>
  <c r="E42" i="9"/>
  <c r="E65" i="9" s="1"/>
  <c r="D42" i="9"/>
  <c r="D65" i="9" s="1"/>
  <c r="G42" i="9"/>
  <c r="G65" i="9" s="1"/>
  <c r="H42" i="9"/>
  <c r="H65" i="9" s="1"/>
  <c r="I42" i="9"/>
  <c r="I65" i="9" s="1"/>
  <c r="J42" i="9"/>
  <c r="J65" i="9" s="1"/>
  <c r="K42" i="9"/>
  <c r="K65" i="9" s="1"/>
  <c r="L42" i="9"/>
  <c r="L65" i="9" s="1"/>
  <c r="F42" i="9"/>
  <c r="F65" i="9" s="1"/>
  <c r="M42" i="9"/>
  <c r="M65" i="9" s="1"/>
  <c r="N42" i="9"/>
  <c r="N65" i="9" s="1"/>
  <c r="C43" i="9"/>
  <c r="C66" i="9" s="1"/>
  <c r="E43" i="9"/>
  <c r="E66" i="9" s="1"/>
  <c r="D43" i="9"/>
  <c r="D66" i="9" s="1"/>
  <c r="G43" i="9"/>
  <c r="G66" i="9" s="1"/>
  <c r="H43" i="9"/>
  <c r="H66" i="9" s="1"/>
  <c r="I43" i="9"/>
  <c r="I66" i="9" s="1"/>
  <c r="J43" i="9"/>
  <c r="J66" i="9" s="1"/>
  <c r="K43" i="9"/>
  <c r="K66" i="9" s="1"/>
  <c r="L43" i="9"/>
  <c r="L66" i="9" s="1"/>
  <c r="F43" i="9"/>
  <c r="F66" i="9" s="1"/>
  <c r="M43" i="9"/>
  <c r="M66" i="9" s="1"/>
  <c r="N43" i="9"/>
  <c r="N66" i="9" s="1"/>
  <c r="C44" i="9"/>
  <c r="C67" i="9" s="1"/>
  <c r="E44" i="9"/>
  <c r="E67" i="9" s="1"/>
  <c r="D44" i="9"/>
  <c r="D67" i="9" s="1"/>
  <c r="G44" i="9"/>
  <c r="G67" i="9" s="1"/>
  <c r="H44" i="9"/>
  <c r="H67" i="9" s="1"/>
  <c r="I44" i="9"/>
  <c r="I67" i="9" s="1"/>
  <c r="J44" i="9"/>
  <c r="J67" i="9" s="1"/>
  <c r="K44" i="9"/>
  <c r="K67" i="9" s="1"/>
  <c r="L44" i="9"/>
  <c r="L67" i="9" s="1"/>
  <c r="F44" i="9"/>
  <c r="F67" i="9" s="1"/>
  <c r="M44" i="9"/>
  <c r="M67" i="9" s="1"/>
  <c r="N44" i="9"/>
  <c r="N67" i="9" s="1"/>
  <c r="C45" i="9"/>
  <c r="C68" i="9" s="1"/>
  <c r="E45" i="9"/>
  <c r="E68" i="9" s="1"/>
  <c r="D45" i="9"/>
  <c r="D68" i="9" s="1"/>
  <c r="G45" i="9"/>
  <c r="G68" i="9" s="1"/>
  <c r="H45" i="9"/>
  <c r="H68" i="9" s="1"/>
  <c r="I45" i="9"/>
  <c r="I68" i="9" s="1"/>
  <c r="J45" i="9"/>
  <c r="J68" i="9" s="1"/>
  <c r="K45" i="9"/>
  <c r="K68" i="9" s="1"/>
  <c r="L45" i="9"/>
  <c r="L68" i="9" s="1"/>
  <c r="F45" i="9"/>
  <c r="F68" i="9" s="1"/>
  <c r="M45" i="9"/>
  <c r="M68" i="9" s="1"/>
  <c r="N45" i="9"/>
  <c r="N68" i="9" s="1"/>
  <c r="C46" i="9"/>
  <c r="C69" i="9" s="1"/>
  <c r="E46" i="9"/>
  <c r="E69" i="9" s="1"/>
  <c r="D46" i="9"/>
  <c r="D69" i="9" s="1"/>
  <c r="G46" i="9"/>
  <c r="G69" i="9" s="1"/>
  <c r="H46" i="9"/>
  <c r="H69" i="9" s="1"/>
  <c r="I46" i="9"/>
  <c r="I69" i="9" s="1"/>
  <c r="J46" i="9"/>
  <c r="J69" i="9" s="1"/>
  <c r="K46" i="9"/>
  <c r="K69" i="9" s="1"/>
  <c r="L46" i="9"/>
  <c r="L69" i="9" s="1"/>
  <c r="F46" i="9"/>
  <c r="F69" i="9" s="1"/>
  <c r="M46" i="9"/>
  <c r="M69" i="9" s="1"/>
  <c r="N46" i="9"/>
  <c r="N69" i="9" s="1"/>
  <c r="E27" i="9"/>
  <c r="E50" i="9" s="1"/>
  <c r="D27" i="9"/>
  <c r="D50" i="9" s="1"/>
  <c r="G27" i="9"/>
  <c r="G50" i="9" s="1"/>
  <c r="H27" i="9"/>
  <c r="H50" i="9" s="1"/>
  <c r="I27" i="9"/>
  <c r="I50" i="9" s="1"/>
  <c r="J27" i="9"/>
  <c r="J50" i="9" s="1"/>
  <c r="K27" i="9"/>
  <c r="K50" i="9" s="1"/>
  <c r="L27" i="9"/>
  <c r="L50" i="9" s="1"/>
  <c r="F27" i="9"/>
  <c r="F50" i="9" s="1"/>
  <c r="M27" i="9"/>
  <c r="M50" i="9" s="1"/>
  <c r="N27" i="9"/>
  <c r="N50" i="9" s="1"/>
  <c r="C27" i="9"/>
  <c r="C50" i="9" s="1"/>
  <c r="C21" i="8"/>
  <c r="AJ21" i="8"/>
  <c r="AJ37" i="8" s="1"/>
  <c r="AL21" i="8"/>
  <c r="AL37" i="8" s="1"/>
  <c r="AK21" i="8"/>
  <c r="AK37" i="8" s="1"/>
  <c r="AM21" i="8"/>
  <c r="AM37" i="8" s="1"/>
  <c r="AN21" i="8"/>
  <c r="AN37" i="8" s="1"/>
  <c r="AO21" i="8"/>
  <c r="AO37" i="8" s="1"/>
  <c r="AP21" i="8"/>
  <c r="AP37" i="8" s="1"/>
  <c r="AQ37" i="8"/>
  <c r="AR21" i="8"/>
  <c r="AR37" i="8" s="1"/>
  <c r="AS21" i="8"/>
  <c r="AS37" i="8" s="1"/>
  <c r="AT21" i="8"/>
  <c r="AT37" i="8" s="1"/>
  <c r="AJ38" i="8"/>
  <c r="AK38" i="8"/>
  <c r="AM38" i="8"/>
  <c r="AN38" i="8"/>
  <c r="AO38" i="8"/>
  <c r="AP38" i="8"/>
  <c r="AQ38" i="8"/>
  <c r="AR38" i="8"/>
  <c r="AS38" i="8"/>
  <c r="AT38" i="8"/>
  <c r="AJ39" i="8"/>
  <c r="AL39" i="8"/>
  <c r="AK39" i="8"/>
  <c r="AM39" i="8"/>
  <c r="AO39" i="8"/>
  <c r="AP39" i="8"/>
  <c r="AQ39" i="8"/>
  <c r="AR39" i="8"/>
  <c r="AS39" i="8"/>
  <c r="AT39" i="8"/>
  <c r="AJ40" i="8"/>
  <c r="AL40" i="8"/>
  <c r="AK40" i="8"/>
  <c r="AM40" i="8"/>
  <c r="AN40" i="8"/>
  <c r="AO40" i="8"/>
  <c r="AQ40" i="8"/>
  <c r="AR40" i="8"/>
  <c r="AS40" i="8"/>
  <c r="AT40" i="8"/>
  <c r="AJ41" i="8"/>
  <c r="AL41" i="8"/>
  <c r="AK41" i="8"/>
  <c r="AM41" i="8"/>
  <c r="AN41" i="8"/>
  <c r="AO41" i="8"/>
  <c r="AP41" i="8"/>
  <c r="AQ41" i="8"/>
  <c r="AS41" i="8"/>
  <c r="AT41" i="8"/>
  <c r="AJ42" i="8"/>
  <c r="AL42" i="8"/>
  <c r="AK42" i="8"/>
  <c r="AM42" i="8"/>
  <c r="AN42" i="8"/>
  <c r="AO42" i="8"/>
  <c r="AP42" i="8"/>
  <c r="AQ42" i="8"/>
  <c r="AR42" i="8"/>
  <c r="AS42" i="8"/>
  <c r="AL43" i="8"/>
  <c r="AK43" i="8"/>
  <c r="AM43" i="8"/>
  <c r="AN43" i="8"/>
  <c r="AO43" i="8"/>
  <c r="AP43" i="8"/>
  <c r="AQ43" i="8"/>
  <c r="AR43" i="8"/>
  <c r="AS43" i="8"/>
  <c r="AT43" i="8"/>
  <c r="AJ44" i="8"/>
  <c r="AK44" i="8"/>
  <c r="AM44" i="8"/>
  <c r="AN44" i="8"/>
  <c r="AO44" i="8"/>
  <c r="AP44" i="8"/>
  <c r="AQ44" i="8"/>
  <c r="AR44" i="8"/>
  <c r="AS44" i="8"/>
  <c r="AT44" i="8"/>
  <c r="AJ45" i="8"/>
  <c r="AL45" i="8"/>
  <c r="AK45" i="8"/>
  <c r="AM45" i="8"/>
  <c r="AO45" i="8"/>
  <c r="AP45" i="8"/>
  <c r="AQ45" i="8"/>
  <c r="AR45" i="8"/>
  <c r="AS45" i="8"/>
  <c r="AT45" i="8"/>
  <c r="AJ46" i="8"/>
  <c r="AL46" i="8"/>
  <c r="AK46" i="8"/>
  <c r="AM46" i="8"/>
  <c r="AN46" i="8"/>
  <c r="AO46" i="8"/>
  <c r="AQ46" i="8"/>
  <c r="AR46" i="8"/>
  <c r="AS46" i="8"/>
  <c r="AT46" i="8"/>
  <c r="AJ47" i="8"/>
  <c r="AL47" i="8"/>
  <c r="AK47" i="8"/>
  <c r="AM47" i="8"/>
  <c r="AN47" i="8"/>
  <c r="AO47" i="8"/>
  <c r="AP47" i="8"/>
  <c r="AQ47" i="8"/>
  <c r="AR47" i="8"/>
  <c r="AS47" i="8"/>
  <c r="AT47" i="8"/>
  <c r="AJ48" i="8"/>
  <c r="AL48" i="8"/>
  <c r="AK48" i="8"/>
  <c r="AM48" i="8"/>
  <c r="AN48" i="8"/>
  <c r="AO48" i="8"/>
  <c r="AP48" i="8"/>
  <c r="AQ48" i="8"/>
  <c r="AR48" i="8"/>
  <c r="AS48" i="8"/>
  <c r="AL20" i="8"/>
  <c r="AL36" i="8" s="1"/>
  <c r="AK20" i="8"/>
  <c r="AK36" i="8" s="1"/>
  <c r="AM20" i="8"/>
  <c r="AM36" i="8" s="1"/>
  <c r="AN20" i="8"/>
  <c r="AN36" i="8" s="1"/>
  <c r="AO20" i="8"/>
  <c r="AO36" i="8" s="1"/>
  <c r="AP20" i="8"/>
  <c r="AP36" i="8" s="1"/>
  <c r="AQ20" i="8"/>
  <c r="AQ36" i="8" s="1"/>
  <c r="AR20" i="8"/>
  <c r="AR36" i="8" s="1"/>
  <c r="AS20" i="8"/>
  <c r="AS36" i="8" s="1"/>
  <c r="AT20" i="8"/>
  <c r="AT36" i="8" s="1"/>
  <c r="AJ20" i="8"/>
  <c r="AJ36" i="8" s="1"/>
  <c r="T46" i="8"/>
  <c r="T69" i="8" s="1"/>
  <c r="V46" i="8"/>
  <c r="V69" i="8" s="1"/>
  <c r="U46" i="8"/>
  <c r="U69" i="8" s="1"/>
  <c r="X46" i="8"/>
  <c r="X69" i="8" s="1"/>
  <c r="Y46" i="8"/>
  <c r="Y69" i="8" s="1"/>
  <c r="Z46" i="8"/>
  <c r="Z69" i="8" s="1"/>
  <c r="AA46" i="8"/>
  <c r="AA69" i="8" s="1"/>
  <c r="AB46" i="8"/>
  <c r="AB69" i="8" s="1"/>
  <c r="AC46" i="8"/>
  <c r="AC69" i="8" s="1"/>
  <c r="W46" i="8"/>
  <c r="W69" i="8" s="1"/>
  <c r="AD46" i="8"/>
  <c r="AD69" i="8" s="1"/>
  <c r="AE46" i="8"/>
  <c r="AE69" i="8" s="1"/>
  <c r="T51" i="8"/>
  <c r="U51" i="8"/>
  <c r="X51" i="8"/>
  <c r="Y51" i="8"/>
  <c r="Z51" i="8"/>
  <c r="AA51" i="8"/>
  <c r="AB51" i="8"/>
  <c r="AC51" i="8"/>
  <c r="W51" i="8"/>
  <c r="AD51" i="8"/>
  <c r="AE51" i="8"/>
  <c r="T52" i="8"/>
  <c r="V52" i="8"/>
  <c r="U52" i="8"/>
  <c r="Y52" i="8"/>
  <c r="Z52" i="8"/>
  <c r="AA52" i="8"/>
  <c r="AB52" i="8"/>
  <c r="AC52" i="8"/>
  <c r="W52" i="8"/>
  <c r="AD52" i="8"/>
  <c r="AE52" i="8"/>
  <c r="T53" i="8"/>
  <c r="V53" i="8"/>
  <c r="U53" i="8"/>
  <c r="X53" i="8"/>
  <c r="Y53" i="8"/>
  <c r="AA53" i="8"/>
  <c r="AB53" i="8"/>
  <c r="AC53" i="8"/>
  <c r="W53" i="8"/>
  <c r="AD53" i="8"/>
  <c r="AE53" i="8"/>
  <c r="T54" i="8"/>
  <c r="V54" i="8"/>
  <c r="U54" i="8"/>
  <c r="X54" i="8"/>
  <c r="Y54" i="8"/>
  <c r="Z54" i="8"/>
  <c r="AA54" i="8"/>
  <c r="AC54" i="8"/>
  <c r="W54" i="8"/>
  <c r="AD54" i="8"/>
  <c r="AE54" i="8"/>
  <c r="T55" i="8"/>
  <c r="V55" i="8"/>
  <c r="U55" i="8"/>
  <c r="X55" i="8"/>
  <c r="Y55" i="8"/>
  <c r="Z55" i="8"/>
  <c r="AA55" i="8"/>
  <c r="AB55" i="8"/>
  <c r="AC55" i="8"/>
  <c r="W55" i="8"/>
  <c r="AE55" i="8"/>
  <c r="T33" i="8"/>
  <c r="T56" i="8" s="1"/>
  <c r="V33" i="8"/>
  <c r="V56" i="8" s="1"/>
  <c r="U56" i="8"/>
  <c r="X33" i="8"/>
  <c r="X56" i="8" s="1"/>
  <c r="Y33" i="8"/>
  <c r="Y56" i="8" s="1"/>
  <c r="Z33" i="8"/>
  <c r="Z56" i="8" s="1"/>
  <c r="AA33" i="8"/>
  <c r="AA56" i="8" s="1"/>
  <c r="AB33" i="8"/>
  <c r="AB56" i="8" s="1"/>
  <c r="AC33" i="8"/>
  <c r="AC56" i="8" s="1"/>
  <c r="W33" i="8"/>
  <c r="W56" i="8" s="1"/>
  <c r="AD33" i="8"/>
  <c r="AD56" i="8" s="1"/>
  <c r="AE33" i="8"/>
  <c r="AE56" i="8" s="1"/>
  <c r="T34" i="8"/>
  <c r="T57" i="8" s="1"/>
  <c r="V34" i="8"/>
  <c r="V57" i="8" s="1"/>
  <c r="U34" i="8"/>
  <c r="U57" i="8" s="1"/>
  <c r="X34" i="8"/>
  <c r="X57" i="8" s="1"/>
  <c r="Y34" i="8"/>
  <c r="Y57" i="8" s="1"/>
  <c r="Z34" i="8"/>
  <c r="Z57" i="8" s="1"/>
  <c r="AA34" i="8"/>
  <c r="AA57" i="8" s="1"/>
  <c r="AB34" i="8"/>
  <c r="AB57" i="8" s="1"/>
  <c r="AC34" i="8"/>
  <c r="AC57" i="8" s="1"/>
  <c r="W34" i="8"/>
  <c r="W57" i="8" s="1"/>
  <c r="AD34" i="8"/>
  <c r="AD57" i="8" s="1"/>
  <c r="AE34" i="8"/>
  <c r="AE57" i="8" s="1"/>
  <c r="T35" i="8"/>
  <c r="T58" i="8" s="1"/>
  <c r="V35" i="8"/>
  <c r="V58" i="8" s="1"/>
  <c r="U35" i="8"/>
  <c r="U58" i="8" s="1"/>
  <c r="X35" i="8"/>
  <c r="X58" i="8" s="1"/>
  <c r="Y35" i="8"/>
  <c r="Y58" i="8" s="1"/>
  <c r="Z35" i="8"/>
  <c r="Z58" i="8" s="1"/>
  <c r="AA35" i="8"/>
  <c r="AA58" i="8" s="1"/>
  <c r="AB35" i="8"/>
  <c r="AB58" i="8" s="1"/>
  <c r="AC35" i="8"/>
  <c r="AC58" i="8" s="1"/>
  <c r="W35" i="8"/>
  <c r="W58" i="8" s="1"/>
  <c r="AD35" i="8"/>
  <c r="AD58" i="8" s="1"/>
  <c r="AE35" i="8"/>
  <c r="AE58" i="8" s="1"/>
  <c r="T36" i="8"/>
  <c r="T59" i="8" s="1"/>
  <c r="V36" i="8"/>
  <c r="V59" i="8" s="1"/>
  <c r="U36" i="8"/>
  <c r="U59" i="8" s="1"/>
  <c r="X36" i="8"/>
  <c r="X59" i="8" s="1"/>
  <c r="Y36" i="8"/>
  <c r="Y59" i="8" s="1"/>
  <c r="Z36" i="8"/>
  <c r="Z59" i="8" s="1"/>
  <c r="AA36" i="8"/>
  <c r="AA59" i="8" s="1"/>
  <c r="AB36" i="8"/>
  <c r="AB59" i="8" s="1"/>
  <c r="AC36" i="8"/>
  <c r="AC59" i="8" s="1"/>
  <c r="W36" i="8"/>
  <c r="W59" i="8" s="1"/>
  <c r="AD36" i="8"/>
  <c r="AD59" i="8" s="1"/>
  <c r="AE36" i="8"/>
  <c r="AE59" i="8" s="1"/>
  <c r="T37" i="8"/>
  <c r="T60" i="8" s="1"/>
  <c r="V37" i="8"/>
  <c r="V60" i="8" s="1"/>
  <c r="U37" i="8"/>
  <c r="U60" i="8" s="1"/>
  <c r="X37" i="8"/>
  <c r="X60" i="8" s="1"/>
  <c r="Y37" i="8"/>
  <c r="Y60" i="8" s="1"/>
  <c r="Z37" i="8"/>
  <c r="Z60" i="8" s="1"/>
  <c r="AA37" i="8"/>
  <c r="AA60" i="8" s="1"/>
  <c r="AB37" i="8"/>
  <c r="AB60" i="8" s="1"/>
  <c r="AC37" i="8"/>
  <c r="AC60" i="8" s="1"/>
  <c r="W37" i="8"/>
  <c r="W60" i="8" s="1"/>
  <c r="AD37" i="8"/>
  <c r="AD60" i="8" s="1"/>
  <c r="AE37" i="8"/>
  <c r="AE60" i="8" s="1"/>
  <c r="T38" i="8"/>
  <c r="T61" i="8" s="1"/>
  <c r="V38" i="8"/>
  <c r="V61" i="8" s="1"/>
  <c r="U38" i="8"/>
  <c r="U61" i="8" s="1"/>
  <c r="X38" i="8"/>
  <c r="X61" i="8" s="1"/>
  <c r="Y38" i="8"/>
  <c r="Y61" i="8" s="1"/>
  <c r="Z38" i="8"/>
  <c r="Z61" i="8" s="1"/>
  <c r="AA38" i="8"/>
  <c r="AA61" i="8" s="1"/>
  <c r="AB38" i="8"/>
  <c r="AB61" i="8" s="1"/>
  <c r="AC38" i="8"/>
  <c r="AC61" i="8" s="1"/>
  <c r="W38" i="8"/>
  <c r="W61" i="8" s="1"/>
  <c r="AD38" i="8"/>
  <c r="AD61" i="8" s="1"/>
  <c r="AE38" i="8"/>
  <c r="AE61" i="8" s="1"/>
  <c r="T39" i="8"/>
  <c r="T62" i="8" s="1"/>
  <c r="V39" i="8"/>
  <c r="V62" i="8" s="1"/>
  <c r="U39" i="8"/>
  <c r="U62" i="8" s="1"/>
  <c r="X39" i="8"/>
  <c r="X62" i="8" s="1"/>
  <c r="Y39" i="8"/>
  <c r="Y62" i="8" s="1"/>
  <c r="Z39" i="8"/>
  <c r="Z62" i="8" s="1"/>
  <c r="AA39" i="8"/>
  <c r="AA62" i="8" s="1"/>
  <c r="AB39" i="8"/>
  <c r="AB62" i="8" s="1"/>
  <c r="AC39" i="8"/>
  <c r="AC62" i="8" s="1"/>
  <c r="W39" i="8"/>
  <c r="W62" i="8" s="1"/>
  <c r="AD39" i="8"/>
  <c r="AD62" i="8" s="1"/>
  <c r="AE39" i="8"/>
  <c r="AE62" i="8" s="1"/>
  <c r="T40" i="8"/>
  <c r="T63" i="8" s="1"/>
  <c r="V40" i="8"/>
  <c r="V63" i="8" s="1"/>
  <c r="U40" i="8"/>
  <c r="U63" i="8" s="1"/>
  <c r="X40" i="8"/>
  <c r="X63" i="8" s="1"/>
  <c r="Y40" i="8"/>
  <c r="Y63" i="8" s="1"/>
  <c r="Z40" i="8"/>
  <c r="Z63" i="8" s="1"/>
  <c r="AA40" i="8"/>
  <c r="AA63" i="8" s="1"/>
  <c r="AB40" i="8"/>
  <c r="AB63" i="8" s="1"/>
  <c r="AC40" i="8"/>
  <c r="AC63" i="8" s="1"/>
  <c r="W40" i="8"/>
  <c r="W63" i="8" s="1"/>
  <c r="AD40" i="8"/>
  <c r="AD63" i="8" s="1"/>
  <c r="AE40" i="8"/>
  <c r="AE63" i="8" s="1"/>
  <c r="T41" i="8"/>
  <c r="T64" i="8" s="1"/>
  <c r="V41" i="8"/>
  <c r="V64" i="8" s="1"/>
  <c r="U41" i="8"/>
  <c r="U64" i="8" s="1"/>
  <c r="X41" i="8"/>
  <c r="X64" i="8" s="1"/>
  <c r="Y41" i="8"/>
  <c r="Y64" i="8" s="1"/>
  <c r="Z41" i="8"/>
  <c r="Z64" i="8" s="1"/>
  <c r="AA41" i="8"/>
  <c r="AA64" i="8" s="1"/>
  <c r="AB41" i="8"/>
  <c r="AB64" i="8" s="1"/>
  <c r="AC41" i="8"/>
  <c r="AC64" i="8" s="1"/>
  <c r="W41" i="8"/>
  <c r="W64" i="8" s="1"/>
  <c r="AD41" i="8"/>
  <c r="AD64" i="8" s="1"/>
  <c r="AE41" i="8"/>
  <c r="AE64" i="8" s="1"/>
  <c r="T42" i="8"/>
  <c r="T65" i="8" s="1"/>
  <c r="V42" i="8"/>
  <c r="V65" i="8" s="1"/>
  <c r="U42" i="8"/>
  <c r="U65" i="8" s="1"/>
  <c r="X42" i="8"/>
  <c r="X65" i="8" s="1"/>
  <c r="Y42" i="8"/>
  <c r="Y65" i="8" s="1"/>
  <c r="Z42" i="8"/>
  <c r="Z65" i="8" s="1"/>
  <c r="AA42" i="8"/>
  <c r="AA65" i="8" s="1"/>
  <c r="AB42" i="8"/>
  <c r="AB65" i="8" s="1"/>
  <c r="AC42" i="8"/>
  <c r="AC65" i="8" s="1"/>
  <c r="W42" i="8"/>
  <c r="W65" i="8" s="1"/>
  <c r="AD42" i="8"/>
  <c r="AD65" i="8" s="1"/>
  <c r="AE42" i="8"/>
  <c r="AE65" i="8" s="1"/>
  <c r="T43" i="8"/>
  <c r="T66" i="8" s="1"/>
  <c r="V43" i="8"/>
  <c r="V66" i="8" s="1"/>
  <c r="U43" i="8"/>
  <c r="U66" i="8" s="1"/>
  <c r="X43" i="8"/>
  <c r="X66" i="8" s="1"/>
  <c r="Y43" i="8"/>
  <c r="Y66" i="8" s="1"/>
  <c r="Z43" i="8"/>
  <c r="Z66" i="8" s="1"/>
  <c r="AA43" i="8"/>
  <c r="AA66" i="8" s="1"/>
  <c r="AB43" i="8"/>
  <c r="AB66" i="8" s="1"/>
  <c r="AC43" i="8"/>
  <c r="AC66" i="8" s="1"/>
  <c r="W43" i="8"/>
  <c r="W66" i="8" s="1"/>
  <c r="AD43" i="8"/>
  <c r="AD66" i="8" s="1"/>
  <c r="AE43" i="8"/>
  <c r="AE66" i="8" s="1"/>
  <c r="T44" i="8"/>
  <c r="T67" i="8" s="1"/>
  <c r="V44" i="8"/>
  <c r="V67" i="8" s="1"/>
  <c r="U44" i="8"/>
  <c r="U67" i="8" s="1"/>
  <c r="X44" i="8"/>
  <c r="X67" i="8" s="1"/>
  <c r="Y44" i="8"/>
  <c r="Y67" i="8" s="1"/>
  <c r="Z44" i="8"/>
  <c r="Z67" i="8" s="1"/>
  <c r="AA44" i="8"/>
  <c r="AA67" i="8" s="1"/>
  <c r="AB44" i="8"/>
  <c r="AB67" i="8" s="1"/>
  <c r="AC44" i="8"/>
  <c r="AC67" i="8" s="1"/>
  <c r="W44" i="8"/>
  <c r="W67" i="8" s="1"/>
  <c r="AD44" i="8"/>
  <c r="AD67" i="8" s="1"/>
  <c r="AE44" i="8"/>
  <c r="AE67" i="8" s="1"/>
  <c r="T45" i="8"/>
  <c r="T68" i="8" s="1"/>
  <c r="V45" i="8"/>
  <c r="V68" i="8" s="1"/>
  <c r="U45" i="8"/>
  <c r="U68" i="8" s="1"/>
  <c r="X45" i="8"/>
  <c r="X68" i="8" s="1"/>
  <c r="Y45" i="8"/>
  <c r="Y68" i="8" s="1"/>
  <c r="Z45" i="8"/>
  <c r="Z68" i="8" s="1"/>
  <c r="AA45" i="8"/>
  <c r="AA68" i="8" s="1"/>
  <c r="AB45" i="8"/>
  <c r="AB68" i="8" s="1"/>
  <c r="AC45" i="8"/>
  <c r="AC68" i="8" s="1"/>
  <c r="W45" i="8"/>
  <c r="W68" i="8" s="1"/>
  <c r="AD45" i="8"/>
  <c r="AD68" i="8" s="1"/>
  <c r="AE45" i="8"/>
  <c r="AE68" i="8" s="1"/>
  <c r="W50" i="8"/>
  <c r="AE50" i="8"/>
  <c r="AD50" i="8"/>
  <c r="V50" i="8"/>
  <c r="U50" i="8"/>
  <c r="X50" i="8"/>
  <c r="Y50" i="8"/>
  <c r="Z50" i="8"/>
  <c r="AA50" i="8"/>
  <c r="AB50" i="8"/>
  <c r="AC50" i="8"/>
  <c r="T50" i="8"/>
  <c r="C39" i="8"/>
  <c r="E39" i="8"/>
  <c r="F39" i="8"/>
  <c r="G39" i="8"/>
  <c r="H39" i="8"/>
  <c r="I39" i="8"/>
  <c r="J39" i="8"/>
  <c r="K39" i="8"/>
  <c r="L39" i="8"/>
  <c r="M39" i="8"/>
  <c r="C40" i="8"/>
  <c r="E40" i="8"/>
  <c r="D40" i="8"/>
  <c r="G40" i="8"/>
  <c r="H40" i="8"/>
  <c r="I40" i="8"/>
  <c r="J40" i="8"/>
  <c r="K40" i="8"/>
  <c r="L40" i="8"/>
  <c r="M40" i="8"/>
  <c r="C41" i="8"/>
  <c r="E41" i="8"/>
  <c r="D41" i="8"/>
  <c r="F41" i="8"/>
  <c r="G41" i="8"/>
  <c r="I41" i="8"/>
  <c r="J41" i="8"/>
  <c r="K41" i="8"/>
  <c r="L41" i="8"/>
  <c r="M41" i="8"/>
  <c r="C42" i="8"/>
  <c r="E42" i="8"/>
  <c r="D42" i="8"/>
  <c r="F42" i="8"/>
  <c r="G42" i="8"/>
  <c r="H42" i="8"/>
  <c r="I42" i="8"/>
  <c r="K42" i="8"/>
  <c r="L42" i="8"/>
  <c r="M42" i="8"/>
  <c r="C43" i="8"/>
  <c r="E43" i="8"/>
  <c r="D43" i="8"/>
  <c r="F43" i="8"/>
  <c r="G43" i="8"/>
  <c r="H43" i="8"/>
  <c r="I43" i="8"/>
  <c r="J43" i="8"/>
  <c r="K43" i="8"/>
  <c r="M43" i="8"/>
  <c r="C44" i="8"/>
  <c r="E44" i="8"/>
  <c r="D44" i="8"/>
  <c r="F44" i="8"/>
  <c r="G44" i="8"/>
  <c r="H44" i="8"/>
  <c r="I44" i="8"/>
  <c r="J44" i="8"/>
  <c r="K44" i="8"/>
  <c r="L44" i="8"/>
  <c r="M44" i="8"/>
  <c r="C45" i="8"/>
  <c r="E45" i="8"/>
  <c r="F45" i="8"/>
  <c r="G45" i="8"/>
  <c r="H45" i="8"/>
  <c r="I45" i="8"/>
  <c r="J45" i="8"/>
  <c r="K45" i="8"/>
  <c r="L45" i="8"/>
  <c r="M45" i="8"/>
  <c r="C46" i="8"/>
  <c r="E46" i="8"/>
  <c r="D46" i="8"/>
  <c r="G46" i="8"/>
  <c r="H46" i="8"/>
  <c r="I46" i="8"/>
  <c r="J46" i="8"/>
  <c r="K46" i="8"/>
  <c r="L46" i="8"/>
  <c r="M46" i="8"/>
  <c r="C47" i="8"/>
  <c r="E47" i="8"/>
  <c r="D47" i="8"/>
  <c r="F47" i="8"/>
  <c r="G47" i="8"/>
  <c r="I47" i="8"/>
  <c r="J47" i="8"/>
  <c r="K47" i="8"/>
  <c r="L47" i="8"/>
  <c r="M47" i="8"/>
  <c r="C48" i="8"/>
  <c r="E48" i="8"/>
  <c r="D48" i="8"/>
  <c r="F48" i="8"/>
  <c r="G48" i="8"/>
  <c r="H48" i="8"/>
  <c r="I48" i="8"/>
  <c r="K48" i="8"/>
  <c r="L48" i="8"/>
  <c r="M48" i="8"/>
  <c r="C49" i="8"/>
  <c r="E49" i="8"/>
  <c r="D49" i="8"/>
  <c r="F49" i="8"/>
  <c r="G49" i="8"/>
  <c r="H49" i="8"/>
  <c r="I49" i="8"/>
  <c r="J49" i="8"/>
  <c r="K49" i="8"/>
  <c r="L49" i="8"/>
  <c r="M49" i="8"/>
  <c r="C33" i="8"/>
  <c r="C50" i="8" s="1"/>
  <c r="E33" i="8"/>
  <c r="E50" i="8" s="1"/>
  <c r="D33" i="8"/>
  <c r="D50" i="8" s="1"/>
  <c r="F33" i="8"/>
  <c r="F50" i="8" s="1"/>
  <c r="G33" i="8"/>
  <c r="G50" i="8" s="1"/>
  <c r="H33" i="8"/>
  <c r="H50" i="8" s="1"/>
  <c r="I33" i="8"/>
  <c r="I50" i="8" s="1"/>
  <c r="J33" i="8"/>
  <c r="J50" i="8" s="1"/>
  <c r="K33" i="8"/>
  <c r="K50" i="8" s="1"/>
  <c r="L33" i="8"/>
  <c r="L50" i="8" s="1"/>
  <c r="M33" i="8"/>
  <c r="M50" i="8" s="1"/>
  <c r="C34" i="8"/>
  <c r="C51" i="8" s="1"/>
  <c r="E34" i="8"/>
  <c r="E51" i="8" s="1"/>
  <c r="D34" i="8"/>
  <c r="D51" i="8" s="1"/>
  <c r="F34" i="8"/>
  <c r="F51" i="8" s="1"/>
  <c r="G34" i="8"/>
  <c r="G51" i="8" s="1"/>
  <c r="H34" i="8"/>
  <c r="H51" i="8" s="1"/>
  <c r="I34" i="8"/>
  <c r="I51" i="8" s="1"/>
  <c r="J34" i="8"/>
  <c r="J51" i="8" s="1"/>
  <c r="K34" i="8"/>
  <c r="K51" i="8" s="1"/>
  <c r="L34" i="8"/>
  <c r="L51" i="8" s="1"/>
  <c r="M34" i="8"/>
  <c r="M51" i="8" s="1"/>
  <c r="E21" i="8"/>
  <c r="E38" i="8" s="1"/>
  <c r="D21" i="8"/>
  <c r="D38" i="8" s="1"/>
  <c r="F21" i="8"/>
  <c r="F38" i="8" s="1"/>
  <c r="G21" i="8"/>
  <c r="G38" i="8" s="1"/>
  <c r="H21" i="8"/>
  <c r="H38" i="8" s="1"/>
  <c r="I21" i="8"/>
  <c r="I38" i="8" s="1"/>
  <c r="J21" i="8"/>
  <c r="J38" i="8" s="1"/>
  <c r="K21" i="8"/>
  <c r="K38" i="8" s="1"/>
  <c r="L21" i="8"/>
  <c r="L38" i="8" s="1"/>
  <c r="M21" i="8"/>
  <c r="M38" i="8" s="1"/>
  <c r="C38" i="8"/>
  <c r="AP3" i="6"/>
  <c r="AP4" i="6"/>
  <c r="AP6" i="6"/>
  <c r="AP7" i="6"/>
  <c r="AP8" i="6"/>
  <c r="AP9" i="6"/>
  <c r="AP11" i="6"/>
  <c r="AP13" i="6"/>
  <c r="AP15" i="6"/>
  <c r="AP16" i="6"/>
  <c r="AP17" i="6"/>
  <c r="BF9" i="6"/>
  <c r="BF14" i="6" s="1"/>
  <c r="BH9" i="6"/>
  <c r="BH14" i="6" s="1"/>
  <c r="BG9" i="6"/>
  <c r="BG14" i="6" s="1"/>
  <c r="BI9" i="6"/>
  <c r="BI14" i="6" s="1"/>
  <c r="BK9" i="6"/>
  <c r="BK14" i="6" s="1"/>
  <c r="BL9" i="6"/>
  <c r="BL14" i="6" s="1"/>
  <c r="BM9" i="6"/>
  <c r="BM14" i="6" s="1"/>
  <c r="BN9" i="6"/>
  <c r="BN14" i="6" s="1"/>
  <c r="BO9" i="6"/>
  <c r="BO14" i="6" s="1"/>
  <c r="BJ9" i="6"/>
  <c r="BJ14" i="6" s="1"/>
  <c r="BH8" i="6"/>
  <c r="BH13" i="6" s="1"/>
  <c r="BG8" i="6"/>
  <c r="BG13" i="6" s="1"/>
  <c r="BI8" i="6"/>
  <c r="BI13" i="6" s="1"/>
  <c r="BK8" i="6"/>
  <c r="BK13" i="6" s="1"/>
  <c r="BL8" i="6"/>
  <c r="BL13" i="6" s="1"/>
  <c r="BM8" i="6"/>
  <c r="BM13" i="6" s="1"/>
  <c r="BN8" i="6"/>
  <c r="BN13" i="6" s="1"/>
  <c r="BO8" i="6"/>
  <c r="BO13" i="6" s="1"/>
  <c r="BJ8" i="6"/>
  <c r="BJ13" i="6" s="1"/>
  <c r="BF8" i="6"/>
  <c r="BF13" i="6" s="1"/>
  <c r="AT19" i="6"/>
  <c r="AW19" i="6"/>
  <c r="AX19" i="6"/>
  <c r="AY19" i="6"/>
  <c r="AS11" i="6"/>
  <c r="AS18" i="6" s="1"/>
  <c r="AU11" i="6"/>
  <c r="AU18" i="6" s="1"/>
  <c r="AT11" i="6"/>
  <c r="AT18" i="6" s="1"/>
  <c r="AV11" i="6"/>
  <c r="AV18" i="6" s="1"/>
  <c r="AW11" i="6"/>
  <c r="AW18" i="6" s="1"/>
  <c r="AX11" i="6"/>
  <c r="AX18" i="6" s="1"/>
  <c r="AY11" i="6"/>
  <c r="AY18" i="6" s="1"/>
  <c r="AZ11" i="6"/>
  <c r="AZ18" i="6" s="1"/>
  <c r="BA11" i="6"/>
  <c r="BA18" i="6" s="1"/>
  <c r="AS12" i="6"/>
  <c r="AS19" i="6" s="1"/>
  <c r="AU12" i="6"/>
  <c r="AU19" i="6" s="1"/>
  <c r="AV12" i="6"/>
  <c r="AV19" i="6" s="1"/>
  <c r="AZ12" i="6"/>
  <c r="AZ19" i="6" s="1"/>
  <c r="BA12" i="6"/>
  <c r="BA19" i="6" s="1"/>
  <c r="AS13" i="6"/>
  <c r="AS20" i="6" s="1"/>
  <c r="AU13" i="6"/>
  <c r="AU20" i="6" s="1"/>
  <c r="AT13" i="6"/>
  <c r="AT20" i="6" s="1"/>
  <c r="AV13" i="6"/>
  <c r="AV20" i="6" s="1"/>
  <c r="AW13" i="6"/>
  <c r="AW20" i="6" s="1"/>
  <c r="AX13" i="6"/>
  <c r="AX20" i="6" s="1"/>
  <c r="AY13" i="6"/>
  <c r="AY20" i="6" s="1"/>
  <c r="AZ13" i="6"/>
  <c r="AZ20" i="6" s="1"/>
  <c r="BA13" i="6"/>
  <c r="BA20" i="6" s="1"/>
  <c r="AU10" i="6"/>
  <c r="AU17" i="6" s="1"/>
  <c r="AT10" i="6"/>
  <c r="AT17" i="6" s="1"/>
  <c r="AV10" i="6"/>
  <c r="AV17" i="6" s="1"/>
  <c r="AW10" i="6"/>
  <c r="AW17" i="6" s="1"/>
  <c r="AX10" i="6"/>
  <c r="AX17" i="6" s="1"/>
  <c r="AY10" i="6"/>
  <c r="AY17" i="6" s="1"/>
  <c r="AZ10" i="6"/>
  <c r="AZ17" i="6" s="1"/>
  <c r="BA10" i="6"/>
  <c r="BA17" i="6" s="1"/>
  <c r="AS10" i="6"/>
  <c r="AS17" i="6" s="1"/>
  <c r="AK75" i="6"/>
  <c r="AM75" i="6"/>
  <c r="AN75" i="6"/>
  <c r="AI75" i="6"/>
  <c r="AK80" i="6"/>
  <c r="AM80" i="6"/>
  <c r="AN80" i="6"/>
  <c r="AI80" i="6"/>
  <c r="AK86" i="6"/>
  <c r="AM86" i="6"/>
  <c r="AN86" i="6"/>
  <c r="AI86" i="6"/>
  <c r="AK87" i="6"/>
  <c r="AM87" i="6"/>
  <c r="AN87" i="6"/>
  <c r="AI87" i="6"/>
  <c r="AK88" i="6"/>
  <c r="AM88" i="6"/>
  <c r="AN88" i="6"/>
  <c r="AI88" i="6"/>
  <c r="AK89" i="6"/>
  <c r="AM89" i="6"/>
  <c r="AN89" i="6"/>
  <c r="AK90" i="6"/>
  <c r="AM90" i="6"/>
  <c r="AN90" i="6"/>
  <c r="AK94" i="6"/>
  <c r="AM94" i="6"/>
  <c r="AN94" i="6"/>
  <c r="AK98" i="6"/>
  <c r="AM98" i="6"/>
  <c r="AN98" i="6"/>
  <c r="AK100" i="6"/>
  <c r="AM100" i="6"/>
  <c r="AN100" i="6"/>
  <c r="AK101" i="6"/>
  <c r="AM101" i="6"/>
  <c r="AN101" i="6"/>
  <c r="AF38" i="6"/>
  <c r="AF75" i="6" s="1"/>
  <c r="AH38" i="6"/>
  <c r="AH75" i="6" s="1"/>
  <c r="AG38" i="6"/>
  <c r="AG75" i="6" s="1"/>
  <c r="AJ38" i="6"/>
  <c r="AJ75" i="6" s="1"/>
  <c r="AL38" i="6"/>
  <c r="AL75" i="6" s="1"/>
  <c r="AO38" i="6"/>
  <c r="AO75" i="6" s="1"/>
  <c r="AF39" i="6"/>
  <c r="AF76" i="6" s="1"/>
  <c r="AH39" i="6"/>
  <c r="AH76" i="6" s="1"/>
  <c r="AG39" i="6"/>
  <c r="AG76" i="6" s="1"/>
  <c r="AJ39" i="6"/>
  <c r="AJ76" i="6" s="1"/>
  <c r="AK39" i="6"/>
  <c r="AK76" i="6" s="1"/>
  <c r="AL39" i="6"/>
  <c r="AL76" i="6" s="1"/>
  <c r="AM39" i="6"/>
  <c r="AM76" i="6" s="1"/>
  <c r="AN39" i="6"/>
  <c r="AN76" i="6" s="1"/>
  <c r="AO39" i="6"/>
  <c r="AO76" i="6" s="1"/>
  <c r="AI39" i="6"/>
  <c r="AI76" i="6" s="1"/>
  <c r="AF40" i="6"/>
  <c r="AF77" i="6" s="1"/>
  <c r="AH40" i="6"/>
  <c r="AH77" i="6" s="1"/>
  <c r="AG40" i="6"/>
  <c r="AG77" i="6" s="1"/>
  <c r="AJ40" i="6"/>
  <c r="AJ77" i="6" s="1"/>
  <c r="AK40" i="6"/>
  <c r="AK77" i="6" s="1"/>
  <c r="AL40" i="6"/>
  <c r="AL77" i="6" s="1"/>
  <c r="AM40" i="6"/>
  <c r="AM77" i="6" s="1"/>
  <c r="AN40" i="6"/>
  <c r="AN77" i="6" s="1"/>
  <c r="AO40" i="6"/>
  <c r="AO77" i="6" s="1"/>
  <c r="AI40" i="6"/>
  <c r="AI77" i="6" s="1"/>
  <c r="AF41" i="6"/>
  <c r="AF78" i="6" s="1"/>
  <c r="AH41" i="6"/>
  <c r="AH78" i="6" s="1"/>
  <c r="AG41" i="6"/>
  <c r="AG78" i="6" s="1"/>
  <c r="AJ41" i="6"/>
  <c r="AJ78" i="6" s="1"/>
  <c r="AK41" i="6"/>
  <c r="AK78" i="6" s="1"/>
  <c r="AL41" i="6"/>
  <c r="AL78" i="6" s="1"/>
  <c r="AM41" i="6"/>
  <c r="AM78" i="6" s="1"/>
  <c r="AN41" i="6"/>
  <c r="AN78" i="6" s="1"/>
  <c r="AO41" i="6"/>
  <c r="AO78" i="6" s="1"/>
  <c r="AI41" i="6"/>
  <c r="AI78" i="6" s="1"/>
  <c r="AF42" i="6"/>
  <c r="AF79" i="6" s="1"/>
  <c r="AH42" i="6"/>
  <c r="AH79" i="6" s="1"/>
  <c r="AG42" i="6"/>
  <c r="AG79" i="6" s="1"/>
  <c r="AJ42" i="6"/>
  <c r="AJ79" i="6" s="1"/>
  <c r="AK42" i="6"/>
  <c r="AK79" i="6" s="1"/>
  <c r="AL42" i="6"/>
  <c r="AL79" i="6" s="1"/>
  <c r="AM42" i="6"/>
  <c r="AM79" i="6" s="1"/>
  <c r="AN42" i="6"/>
  <c r="AN79" i="6" s="1"/>
  <c r="AO42" i="6"/>
  <c r="AO79" i="6" s="1"/>
  <c r="AI42" i="6"/>
  <c r="AI79" i="6" s="1"/>
  <c r="AF43" i="6"/>
  <c r="AF80" i="6" s="1"/>
  <c r="AH43" i="6"/>
  <c r="AH80" i="6" s="1"/>
  <c r="AG43" i="6"/>
  <c r="AG80" i="6" s="1"/>
  <c r="AJ43" i="6"/>
  <c r="AJ80" i="6" s="1"/>
  <c r="AL43" i="6"/>
  <c r="AL80" i="6" s="1"/>
  <c r="AO43" i="6"/>
  <c r="AO80" i="6" s="1"/>
  <c r="AF44" i="6"/>
  <c r="AF81" i="6" s="1"/>
  <c r="AH44" i="6"/>
  <c r="AH81" i="6" s="1"/>
  <c r="AG44" i="6"/>
  <c r="AG81" i="6" s="1"/>
  <c r="AJ44" i="6"/>
  <c r="AJ81" i="6" s="1"/>
  <c r="AK44" i="6"/>
  <c r="AK81" i="6" s="1"/>
  <c r="AL44" i="6"/>
  <c r="AL81" i="6" s="1"/>
  <c r="AM44" i="6"/>
  <c r="AM81" i="6" s="1"/>
  <c r="AN44" i="6"/>
  <c r="AN81" i="6" s="1"/>
  <c r="AO44" i="6"/>
  <c r="AO81" i="6" s="1"/>
  <c r="AI44" i="6"/>
  <c r="AI81" i="6" s="1"/>
  <c r="AF45" i="6"/>
  <c r="AF82" i="6" s="1"/>
  <c r="AH45" i="6"/>
  <c r="AH82" i="6" s="1"/>
  <c r="AG45" i="6"/>
  <c r="AG82" i="6" s="1"/>
  <c r="AJ45" i="6"/>
  <c r="AJ82" i="6" s="1"/>
  <c r="AK45" i="6"/>
  <c r="AK82" i="6" s="1"/>
  <c r="AL45" i="6"/>
  <c r="AL82" i="6" s="1"/>
  <c r="AM45" i="6"/>
  <c r="AM82" i="6" s="1"/>
  <c r="AN45" i="6"/>
  <c r="AN82" i="6" s="1"/>
  <c r="AO45" i="6"/>
  <c r="AO82" i="6" s="1"/>
  <c r="AI45" i="6"/>
  <c r="AI82" i="6" s="1"/>
  <c r="AF46" i="6"/>
  <c r="AF83" i="6" s="1"/>
  <c r="AH46" i="6"/>
  <c r="AH83" i="6" s="1"/>
  <c r="AG46" i="6"/>
  <c r="AG83" i="6" s="1"/>
  <c r="AJ46" i="6"/>
  <c r="AJ83" i="6" s="1"/>
  <c r="AK46" i="6"/>
  <c r="AK83" i="6" s="1"/>
  <c r="AL46" i="6"/>
  <c r="AL83" i="6" s="1"/>
  <c r="AM46" i="6"/>
  <c r="AM83" i="6" s="1"/>
  <c r="AN46" i="6"/>
  <c r="AN83" i="6" s="1"/>
  <c r="AO46" i="6"/>
  <c r="AO83" i="6" s="1"/>
  <c r="AI46" i="6"/>
  <c r="AI83" i="6" s="1"/>
  <c r="AF47" i="6"/>
  <c r="AF84" i="6" s="1"/>
  <c r="AH47" i="6"/>
  <c r="AH84" i="6" s="1"/>
  <c r="AG47" i="6"/>
  <c r="AG84" i="6" s="1"/>
  <c r="AJ47" i="6"/>
  <c r="AJ84" i="6" s="1"/>
  <c r="AK47" i="6"/>
  <c r="AK84" i="6" s="1"/>
  <c r="AL47" i="6"/>
  <c r="AL84" i="6" s="1"/>
  <c r="AM47" i="6"/>
  <c r="AM84" i="6" s="1"/>
  <c r="AN47" i="6"/>
  <c r="AN84" i="6" s="1"/>
  <c r="AO47" i="6"/>
  <c r="AO84" i="6" s="1"/>
  <c r="AI47" i="6"/>
  <c r="AI84" i="6" s="1"/>
  <c r="AF48" i="6"/>
  <c r="AF85" i="6" s="1"/>
  <c r="AH48" i="6"/>
  <c r="AH85" i="6" s="1"/>
  <c r="AG48" i="6"/>
  <c r="AG85" i="6" s="1"/>
  <c r="AJ48" i="6"/>
  <c r="AJ85" i="6" s="1"/>
  <c r="AK48" i="6"/>
  <c r="AK85" i="6" s="1"/>
  <c r="AL48" i="6"/>
  <c r="AL85" i="6" s="1"/>
  <c r="AM48" i="6"/>
  <c r="AM85" i="6" s="1"/>
  <c r="AN48" i="6"/>
  <c r="AN85" i="6" s="1"/>
  <c r="AO48" i="6"/>
  <c r="AO85" i="6" s="1"/>
  <c r="AI48" i="6"/>
  <c r="AI85" i="6" s="1"/>
  <c r="AF49" i="6"/>
  <c r="AF86" i="6" s="1"/>
  <c r="AH49" i="6"/>
  <c r="AH86" i="6" s="1"/>
  <c r="AG49" i="6"/>
  <c r="AG86" i="6" s="1"/>
  <c r="AJ49" i="6"/>
  <c r="AJ86" i="6" s="1"/>
  <c r="AL49" i="6"/>
  <c r="AL86" i="6" s="1"/>
  <c r="AO49" i="6"/>
  <c r="AO86" i="6" s="1"/>
  <c r="AF50" i="6"/>
  <c r="AF87" i="6" s="1"/>
  <c r="AH50" i="6"/>
  <c r="AH87" i="6" s="1"/>
  <c r="AG50" i="6"/>
  <c r="AG87" i="6" s="1"/>
  <c r="AJ50" i="6"/>
  <c r="AJ87" i="6" s="1"/>
  <c r="AL50" i="6"/>
  <c r="AL87" i="6" s="1"/>
  <c r="AO50" i="6"/>
  <c r="AO87" i="6" s="1"/>
  <c r="AF51" i="6"/>
  <c r="AF88" i="6" s="1"/>
  <c r="AH51" i="6"/>
  <c r="AH88" i="6" s="1"/>
  <c r="AG51" i="6"/>
  <c r="AG88" i="6" s="1"/>
  <c r="AJ51" i="6"/>
  <c r="AJ88" i="6" s="1"/>
  <c r="AL51" i="6"/>
  <c r="AL88" i="6" s="1"/>
  <c r="AO51" i="6"/>
  <c r="AO88" i="6" s="1"/>
  <c r="AF52" i="6"/>
  <c r="AF89" i="6" s="1"/>
  <c r="AH52" i="6"/>
  <c r="AH89" i="6" s="1"/>
  <c r="AG52" i="6"/>
  <c r="AG89" i="6" s="1"/>
  <c r="AJ52" i="6"/>
  <c r="AJ89" i="6" s="1"/>
  <c r="AL52" i="6"/>
  <c r="AL89" i="6" s="1"/>
  <c r="AO52" i="6"/>
  <c r="AO89" i="6" s="1"/>
  <c r="AI52" i="6"/>
  <c r="AI89" i="6" s="1"/>
  <c r="AF53" i="6"/>
  <c r="AF90" i="6" s="1"/>
  <c r="AH53" i="6"/>
  <c r="AH90" i="6" s="1"/>
  <c r="AG53" i="6"/>
  <c r="AG90" i="6" s="1"/>
  <c r="AJ53" i="6"/>
  <c r="AJ90" i="6" s="1"/>
  <c r="AL53" i="6"/>
  <c r="AL90" i="6" s="1"/>
  <c r="AO53" i="6"/>
  <c r="AO90" i="6" s="1"/>
  <c r="AI53" i="6"/>
  <c r="AI90" i="6" s="1"/>
  <c r="AF54" i="6"/>
  <c r="AF91" i="6" s="1"/>
  <c r="AH54" i="6"/>
  <c r="AH91" i="6" s="1"/>
  <c r="AG54" i="6"/>
  <c r="AG91" i="6" s="1"/>
  <c r="AJ54" i="6"/>
  <c r="AJ91" i="6" s="1"/>
  <c r="AK54" i="6"/>
  <c r="AK91" i="6" s="1"/>
  <c r="AL54" i="6"/>
  <c r="AL91" i="6" s="1"/>
  <c r="AM54" i="6"/>
  <c r="AM91" i="6" s="1"/>
  <c r="AN54" i="6"/>
  <c r="AN91" i="6" s="1"/>
  <c r="AO54" i="6"/>
  <c r="AO91" i="6" s="1"/>
  <c r="AI54" i="6"/>
  <c r="AI91" i="6" s="1"/>
  <c r="AF55" i="6"/>
  <c r="AF92" i="6" s="1"/>
  <c r="AH55" i="6"/>
  <c r="AH92" i="6" s="1"/>
  <c r="AG55" i="6"/>
  <c r="AG92" i="6" s="1"/>
  <c r="AJ55" i="6"/>
  <c r="AJ92" i="6" s="1"/>
  <c r="AK55" i="6"/>
  <c r="AK92" i="6" s="1"/>
  <c r="AL55" i="6"/>
  <c r="AL92" i="6" s="1"/>
  <c r="AM55" i="6"/>
  <c r="AM92" i="6" s="1"/>
  <c r="AN55" i="6"/>
  <c r="AN92" i="6" s="1"/>
  <c r="AO55" i="6"/>
  <c r="AO92" i="6" s="1"/>
  <c r="AI55" i="6"/>
  <c r="AI92" i="6" s="1"/>
  <c r="AF56" i="6"/>
  <c r="AF93" i="6" s="1"/>
  <c r="AH56" i="6"/>
  <c r="AH93" i="6" s="1"/>
  <c r="AG56" i="6"/>
  <c r="AG93" i="6" s="1"/>
  <c r="AJ56" i="6"/>
  <c r="AJ93" i="6" s="1"/>
  <c r="AK56" i="6"/>
  <c r="AK93" i="6" s="1"/>
  <c r="AL56" i="6"/>
  <c r="AL93" i="6" s="1"/>
  <c r="AM56" i="6"/>
  <c r="AM93" i="6" s="1"/>
  <c r="AN56" i="6"/>
  <c r="AN93" i="6" s="1"/>
  <c r="AO56" i="6"/>
  <c r="AO93" i="6" s="1"/>
  <c r="AI56" i="6"/>
  <c r="AI93" i="6" s="1"/>
  <c r="AF57" i="6"/>
  <c r="AF94" i="6" s="1"/>
  <c r="AH57" i="6"/>
  <c r="AH94" i="6" s="1"/>
  <c r="AG57" i="6"/>
  <c r="AG94" i="6" s="1"/>
  <c r="AJ57" i="6"/>
  <c r="AJ94" i="6" s="1"/>
  <c r="AL57" i="6"/>
  <c r="AL94" i="6" s="1"/>
  <c r="AO57" i="6"/>
  <c r="AO94" i="6" s="1"/>
  <c r="AI57" i="6"/>
  <c r="AI94" i="6" s="1"/>
  <c r="AF58" i="6"/>
  <c r="AF95" i="6" s="1"/>
  <c r="AH58" i="6"/>
  <c r="AH95" i="6" s="1"/>
  <c r="AG58" i="6"/>
  <c r="AG95" i="6" s="1"/>
  <c r="AJ58" i="6"/>
  <c r="AJ95" i="6" s="1"/>
  <c r="AK58" i="6"/>
  <c r="AK95" i="6" s="1"/>
  <c r="AL58" i="6"/>
  <c r="AL95" i="6" s="1"/>
  <c r="AM58" i="6"/>
  <c r="AM95" i="6" s="1"/>
  <c r="AN58" i="6"/>
  <c r="AN95" i="6" s="1"/>
  <c r="AO58" i="6"/>
  <c r="AO95" i="6" s="1"/>
  <c r="AI58" i="6"/>
  <c r="AI95" i="6" s="1"/>
  <c r="AF59" i="6"/>
  <c r="AF96" i="6" s="1"/>
  <c r="AH59" i="6"/>
  <c r="AH96" i="6" s="1"/>
  <c r="AG59" i="6"/>
  <c r="AG96" i="6" s="1"/>
  <c r="AJ59" i="6"/>
  <c r="AJ96" i="6" s="1"/>
  <c r="AK59" i="6"/>
  <c r="AK96" i="6" s="1"/>
  <c r="AL59" i="6"/>
  <c r="AL96" i="6" s="1"/>
  <c r="AM59" i="6"/>
  <c r="AM96" i="6" s="1"/>
  <c r="AN59" i="6"/>
  <c r="AN96" i="6" s="1"/>
  <c r="AO59" i="6"/>
  <c r="AO96" i="6" s="1"/>
  <c r="AI59" i="6"/>
  <c r="AI96" i="6" s="1"/>
  <c r="AF60" i="6"/>
  <c r="AF97" i="6" s="1"/>
  <c r="AH60" i="6"/>
  <c r="AH97" i="6" s="1"/>
  <c r="AG60" i="6"/>
  <c r="AG97" i="6" s="1"/>
  <c r="AJ60" i="6"/>
  <c r="AJ97" i="6" s="1"/>
  <c r="AK60" i="6"/>
  <c r="AK97" i="6" s="1"/>
  <c r="AL60" i="6"/>
  <c r="AL97" i="6" s="1"/>
  <c r="AM60" i="6"/>
  <c r="AM97" i="6" s="1"/>
  <c r="AN60" i="6"/>
  <c r="AN97" i="6" s="1"/>
  <c r="AO60" i="6"/>
  <c r="AO97" i="6" s="1"/>
  <c r="AI60" i="6"/>
  <c r="AI97" i="6" s="1"/>
  <c r="AF61" i="6"/>
  <c r="AF98" i="6" s="1"/>
  <c r="AH61" i="6"/>
  <c r="AH98" i="6" s="1"/>
  <c r="AG61" i="6"/>
  <c r="AG98" i="6" s="1"/>
  <c r="AJ61" i="6"/>
  <c r="AJ98" i="6" s="1"/>
  <c r="AL61" i="6"/>
  <c r="AL98" i="6" s="1"/>
  <c r="AO61" i="6"/>
  <c r="AO98" i="6" s="1"/>
  <c r="AI61" i="6"/>
  <c r="AI98" i="6" s="1"/>
  <c r="AF62" i="6"/>
  <c r="AF99" i="6" s="1"/>
  <c r="AH62" i="6"/>
  <c r="AH99" i="6" s="1"/>
  <c r="AG62" i="6"/>
  <c r="AG99" i="6" s="1"/>
  <c r="AJ62" i="6"/>
  <c r="AJ99" i="6" s="1"/>
  <c r="AK62" i="6"/>
  <c r="AK99" i="6" s="1"/>
  <c r="AL62" i="6"/>
  <c r="AL99" i="6" s="1"/>
  <c r="AM62" i="6"/>
  <c r="AM99" i="6" s="1"/>
  <c r="AN62" i="6"/>
  <c r="AN99" i="6" s="1"/>
  <c r="AO62" i="6"/>
  <c r="AO99" i="6" s="1"/>
  <c r="AI62" i="6"/>
  <c r="AI99" i="6" s="1"/>
  <c r="AF63" i="6"/>
  <c r="AF100" i="6" s="1"/>
  <c r="AH63" i="6"/>
  <c r="AH100" i="6" s="1"/>
  <c r="AG63" i="6"/>
  <c r="AG100" i="6" s="1"/>
  <c r="AJ63" i="6"/>
  <c r="AJ100" i="6" s="1"/>
  <c r="AL63" i="6"/>
  <c r="AL100" i="6" s="1"/>
  <c r="AO63" i="6"/>
  <c r="AO100" i="6" s="1"/>
  <c r="AI63" i="6"/>
  <c r="AI100" i="6" s="1"/>
  <c r="AF64" i="6"/>
  <c r="AF101" i="6" s="1"/>
  <c r="AH64" i="6"/>
  <c r="AH101" i="6" s="1"/>
  <c r="AG64" i="6"/>
  <c r="AG101" i="6" s="1"/>
  <c r="AJ64" i="6"/>
  <c r="AJ101" i="6" s="1"/>
  <c r="AL64" i="6"/>
  <c r="AL101" i="6" s="1"/>
  <c r="AO64" i="6"/>
  <c r="AO101" i="6" s="1"/>
  <c r="AI64" i="6"/>
  <c r="AI101" i="6" s="1"/>
  <c r="AF65" i="6"/>
  <c r="AF102" i="6" s="1"/>
  <c r="AH65" i="6"/>
  <c r="AH102" i="6" s="1"/>
  <c r="AG65" i="6"/>
  <c r="AG102" i="6" s="1"/>
  <c r="AJ65" i="6"/>
  <c r="AJ102" i="6" s="1"/>
  <c r="AK65" i="6"/>
  <c r="AK102" i="6" s="1"/>
  <c r="AL65" i="6"/>
  <c r="AL102" i="6" s="1"/>
  <c r="AM65" i="6"/>
  <c r="AM102" i="6" s="1"/>
  <c r="AN65" i="6"/>
  <c r="AN102" i="6" s="1"/>
  <c r="AO65" i="6"/>
  <c r="AO102" i="6" s="1"/>
  <c r="AI65" i="6"/>
  <c r="AI102" i="6" s="1"/>
  <c r="AF66" i="6"/>
  <c r="AF103" i="6" s="1"/>
  <c r="AH66" i="6"/>
  <c r="AH103" i="6" s="1"/>
  <c r="AG66" i="6"/>
  <c r="AG103" i="6" s="1"/>
  <c r="AJ66" i="6"/>
  <c r="AJ103" i="6" s="1"/>
  <c r="AK66" i="6"/>
  <c r="AK103" i="6" s="1"/>
  <c r="AL66" i="6"/>
  <c r="AL103" i="6" s="1"/>
  <c r="AM66" i="6"/>
  <c r="AM103" i="6" s="1"/>
  <c r="AN66" i="6"/>
  <c r="AN103" i="6" s="1"/>
  <c r="AO66" i="6"/>
  <c r="AO103" i="6" s="1"/>
  <c r="AI66" i="6"/>
  <c r="AI103" i="6" s="1"/>
  <c r="AF67" i="6"/>
  <c r="AF104" i="6" s="1"/>
  <c r="AH67" i="6"/>
  <c r="AH104" i="6" s="1"/>
  <c r="AG67" i="6"/>
  <c r="AG104" i="6" s="1"/>
  <c r="AJ67" i="6"/>
  <c r="AJ104" i="6" s="1"/>
  <c r="AK67" i="6"/>
  <c r="AK104" i="6" s="1"/>
  <c r="AL67" i="6"/>
  <c r="AL104" i="6" s="1"/>
  <c r="AM67" i="6"/>
  <c r="AM104" i="6" s="1"/>
  <c r="AN67" i="6"/>
  <c r="AN104" i="6" s="1"/>
  <c r="AO67" i="6"/>
  <c r="AO104" i="6" s="1"/>
  <c r="AI67" i="6"/>
  <c r="AI104" i="6" s="1"/>
  <c r="AH37" i="6"/>
  <c r="AH74" i="6" s="1"/>
  <c r="AG37" i="6"/>
  <c r="AG74" i="6" s="1"/>
  <c r="AJ37" i="6"/>
  <c r="AJ74" i="6" s="1"/>
  <c r="AK37" i="6"/>
  <c r="AK74" i="6" s="1"/>
  <c r="AL37" i="6"/>
  <c r="AL74" i="6" s="1"/>
  <c r="AM37" i="6"/>
  <c r="AM74" i="6" s="1"/>
  <c r="AN37" i="6"/>
  <c r="AN74" i="6" s="1"/>
  <c r="AO37" i="6"/>
  <c r="AO74" i="6" s="1"/>
  <c r="AI37" i="6"/>
  <c r="AI74" i="6" s="1"/>
  <c r="AF37" i="6"/>
  <c r="AF74" i="6" s="1"/>
  <c r="R43" i="6"/>
  <c r="Y43" i="6"/>
  <c r="Z43" i="6"/>
  <c r="R46" i="6"/>
  <c r="Y46" i="6"/>
  <c r="Z46" i="6"/>
  <c r="R48" i="6"/>
  <c r="Y48" i="6"/>
  <c r="Z48" i="6"/>
  <c r="R50" i="6"/>
  <c r="Y50" i="6"/>
  <c r="Z50" i="6"/>
  <c r="R53" i="6"/>
  <c r="Y53" i="6"/>
  <c r="Z53" i="6"/>
  <c r="R54" i="6"/>
  <c r="Y54" i="6"/>
  <c r="Z54" i="6"/>
  <c r="Q23" i="6"/>
  <c r="Q42" i="6" s="1"/>
  <c r="S23" i="6"/>
  <c r="S42" i="6" s="1"/>
  <c r="R23" i="6"/>
  <c r="R42" i="6" s="1"/>
  <c r="U23" i="6"/>
  <c r="U42" i="6" s="1"/>
  <c r="V23" i="6"/>
  <c r="V42" i="6" s="1"/>
  <c r="W23" i="6"/>
  <c r="W42" i="6" s="1"/>
  <c r="X23" i="6"/>
  <c r="X42" i="6" s="1"/>
  <c r="Y23" i="6"/>
  <c r="Y42" i="6" s="1"/>
  <c r="Z23" i="6"/>
  <c r="Z42" i="6" s="1"/>
  <c r="T23" i="6"/>
  <c r="T42" i="6" s="1"/>
  <c r="Q24" i="6"/>
  <c r="Q43" i="6" s="1"/>
  <c r="S24" i="6"/>
  <c r="S43" i="6" s="1"/>
  <c r="U24" i="6"/>
  <c r="U43" i="6" s="1"/>
  <c r="V24" i="6"/>
  <c r="V43" i="6" s="1"/>
  <c r="W24" i="6"/>
  <c r="W43" i="6" s="1"/>
  <c r="X24" i="6"/>
  <c r="X43" i="6" s="1"/>
  <c r="T24" i="6"/>
  <c r="T43" i="6" s="1"/>
  <c r="Q25" i="6"/>
  <c r="Q44" i="6" s="1"/>
  <c r="S25" i="6"/>
  <c r="S44" i="6" s="1"/>
  <c r="R25" i="6"/>
  <c r="R44" i="6" s="1"/>
  <c r="U25" i="6"/>
  <c r="U44" i="6" s="1"/>
  <c r="V25" i="6"/>
  <c r="V44" i="6" s="1"/>
  <c r="W25" i="6"/>
  <c r="W44" i="6" s="1"/>
  <c r="X25" i="6"/>
  <c r="X44" i="6" s="1"/>
  <c r="Y25" i="6"/>
  <c r="Y44" i="6" s="1"/>
  <c r="Z25" i="6"/>
  <c r="Z44" i="6" s="1"/>
  <c r="T25" i="6"/>
  <c r="T44" i="6" s="1"/>
  <c r="Q26" i="6"/>
  <c r="Q45" i="6" s="1"/>
  <c r="S26" i="6"/>
  <c r="S45" i="6" s="1"/>
  <c r="R26" i="6"/>
  <c r="R45" i="6" s="1"/>
  <c r="U26" i="6"/>
  <c r="U45" i="6" s="1"/>
  <c r="V26" i="6"/>
  <c r="V45" i="6" s="1"/>
  <c r="W26" i="6"/>
  <c r="W45" i="6" s="1"/>
  <c r="X26" i="6"/>
  <c r="X45" i="6" s="1"/>
  <c r="Y26" i="6"/>
  <c r="Y45" i="6" s="1"/>
  <c r="Z26" i="6"/>
  <c r="Z45" i="6" s="1"/>
  <c r="T26" i="6"/>
  <c r="T45" i="6" s="1"/>
  <c r="Q27" i="6"/>
  <c r="Q46" i="6" s="1"/>
  <c r="S27" i="6"/>
  <c r="S46" i="6" s="1"/>
  <c r="U27" i="6"/>
  <c r="U46" i="6" s="1"/>
  <c r="V27" i="6"/>
  <c r="V46" i="6" s="1"/>
  <c r="W27" i="6"/>
  <c r="W46" i="6" s="1"/>
  <c r="X27" i="6"/>
  <c r="X46" i="6" s="1"/>
  <c r="T27" i="6"/>
  <c r="T46" i="6" s="1"/>
  <c r="Q28" i="6"/>
  <c r="Q47" i="6" s="1"/>
  <c r="S28" i="6"/>
  <c r="S47" i="6" s="1"/>
  <c r="R28" i="6"/>
  <c r="R47" i="6" s="1"/>
  <c r="U28" i="6"/>
  <c r="U47" i="6" s="1"/>
  <c r="V28" i="6"/>
  <c r="V47" i="6" s="1"/>
  <c r="W28" i="6"/>
  <c r="W47" i="6" s="1"/>
  <c r="X28" i="6"/>
  <c r="X47" i="6" s="1"/>
  <c r="Y28" i="6"/>
  <c r="Y47" i="6" s="1"/>
  <c r="Z28" i="6"/>
  <c r="Z47" i="6" s="1"/>
  <c r="T28" i="6"/>
  <c r="T47" i="6" s="1"/>
  <c r="Q29" i="6"/>
  <c r="Q48" i="6" s="1"/>
  <c r="S29" i="6"/>
  <c r="S48" i="6" s="1"/>
  <c r="U29" i="6"/>
  <c r="U48" i="6" s="1"/>
  <c r="V29" i="6"/>
  <c r="V48" i="6" s="1"/>
  <c r="W29" i="6"/>
  <c r="W48" i="6" s="1"/>
  <c r="X29" i="6"/>
  <c r="X48" i="6" s="1"/>
  <c r="T29" i="6"/>
  <c r="T48" i="6" s="1"/>
  <c r="Q30" i="6"/>
  <c r="Q49" i="6" s="1"/>
  <c r="S30" i="6"/>
  <c r="S49" i="6" s="1"/>
  <c r="R30" i="6"/>
  <c r="R49" i="6" s="1"/>
  <c r="U30" i="6"/>
  <c r="U49" i="6" s="1"/>
  <c r="V30" i="6"/>
  <c r="V49" i="6" s="1"/>
  <c r="W30" i="6"/>
  <c r="W49" i="6" s="1"/>
  <c r="X30" i="6"/>
  <c r="X49" i="6" s="1"/>
  <c r="Y30" i="6"/>
  <c r="Y49" i="6" s="1"/>
  <c r="Z30" i="6"/>
  <c r="Z49" i="6" s="1"/>
  <c r="T30" i="6"/>
  <c r="T49" i="6" s="1"/>
  <c r="Q31" i="6"/>
  <c r="Q50" i="6" s="1"/>
  <c r="S31" i="6"/>
  <c r="S50" i="6" s="1"/>
  <c r="U31" i="6"/>
  <c r="U50" i="6" s="1"/>
  <c r="V31" i="6"/>
  <c r="V50" i="6" s="1"/>
  <c r="W31" i="6"/>
  <c r="W50" i="6" s="1"/>
  <c r="X31" i="6"/>
  <c r="X50" i="6" s="1"/>
  <c r="T31" i="6"/>
  <c r="T50" i="6" s="1"/>
  <c r="Q32" i="6"/>
  <c r="Q51" i="6" s="1"/>
  <c r="S32" i="6"/>
  <c r="S51" i="6" s="1"/>
  <c r="R32" i="6"/>
  <c r="R51" i="6" s="1"/>
  <c r="U32" i="6"/>
  <c r="U51" i="6" s="1"/>
  <c r="V32" i="6"/>
  <c r="V51" i="6" s="1"/>
  <c r="W32" i="6"/>
  <c r="W51" i="6" s="1"/>
  <c r="X32" i="6"/>
  <c r="X51" i="6" s="1"/>
  <c r="Y32" i="6"/>
  <c r="Y51" i="6" s="1"/>
  <c r="Z32" i="6"/>
  <c r="Z51" i="6" s="1"/>
  <c r="T32" i="6"/>
  <c r="T51" i="6" s="1"/>
  <c r="Q33" i="6"/>
  <c r="Q52" i="6" s="1"/>
  <c r="S33" i="6"/>
  <c r="S52" i="6" s="1"/>
  <c r="R33" i="6"/>
  <c r="R52" i="6" s="1"/>
  <c r="U33" i="6"/>
  <c r="U52" i="6" s="1"/>
  <c r="V33" i="6"/>
  <c r="V52" i="6" s="1"/>
  <c r="W33" i="6"/>
  <c r="W52" i="6" s="1"/>
  <c r="X33" i="6"/>
  <c r="X52" i="6" s="1"/>
  <c r="Y33" i="6"/>
  <c r="Y52" i="6" s="1"/>
  <c r="Z33" i="6"/>
  <c r="Z52" i="6" s="1"/>
  <c r="T33" i="6"/>
  <c r="T52" i="6" s="1"/>
  <c r="Q34" i="6"/>
  <c r="Q53" i="6" s="1"/>
  <c r="S34" i="6"/>
  <c r="S53" i="6" s="1"/>
  <c r="U34" i="6"/>
  <c r="U53" i="6" s="1"/>
  <c r="V34" i="6"/>
  <c r="V53" i="6" s="1"/>
  <c r="W34" i="6"/>
  <c r="W53" i="6" s="1"/>
  <c r="X34" i="6"/>
  <c r="X53" i="6" s="1"/>
  <c r="T34" i="6"/>
  <c r="T53" i="6" s="1"/>
  <c r="Q35" i="6"/>
  <c r="Q54" i="6" s="1"/>
  <c r="S35" i="6"/>
  <c r="S54" i="6" s="1"/>
  <c r="U35" i="6"/>
  <c r="U54" i="6" s="1"/>
  <c r="V35" i="6"/>
  <c r="V54" i="6" s="1"/>
  <c r="W35" i="6"/>
  <c r="W54" i="6" s="1"/>
  <c r="X35" i="6"/>
  <c r="X54" i="6" s="1"/>
  <c r="T35" i="6"/>
  <c r="T54" i="6" s="1"/>
  <c r="Q36" i="6"/>
  <c r="Q55" i="6" s="1"/>
  <c r="S36" i="6"/>
  <c r="S55" i="6" s="1"/>
  <c r="R36" i="6"/>
  <c r="R55" i="6" s="1"/>
  <c r="U36" i="6"/>
  <c r="U55" i="6" s="1"/>
  <c r="V36" i="6"/>
  <c r="V55" i="6" s="1"/>
  <c r="W36" i="6"/>
  <c r="W55" i="6" s="1"/>
  <c r="X36" i="6"/>
  <c r="X55" i="6" s="1"/>
  <c r="Y36" i="6"/>
  <c r="Y55" i="6" s="1"/>
  <c r="Z36" i="6"/>
  <c r="Z55" i="6" s="1"/>
  <c r="T36" i="6"/>
  <c r="T55" i="6" s="1"/>
  <c r="Q37" i="6"/>
  <c r="Q56" i="6" s="1"/>
  <c r="S37" i="6"/>
  <c r="S56" i="6" s="1"/>
  <c r="R37" i="6"/>
  <c r="R56" i="6" s="1"/>
  <c r="U37" i="6"/>
  <c r="U56" i="6" s="1"/>
  <c r="V37" i="6"/>
  <c r="V56" i="6" s="1"/>
  <c r="W37" i="6"/>
  <c r="W56" i="6" s="1"/>
  <c r="X37" i="6"/>
  <c r="X56" i="6" s="1"/>
  <c r="Y37" i="6"/>
  <c r="Y56" i="6" s="1"/>
  <c r="Z37" i="6"/>
  <c r="Z56" i="6" s="1"/>
  <c r="T37" i="6"/>
  <c r="T56" i="6" s="1"/>
  <c r="S22" i="6"/>
  <c r="S41" i="6" s="1"/>
  <c r="R22" i="6"/>
  <c r="R41" i="6" s="1"/>
  <c r="U22" i="6"/>
  <c r="U41" i="6" s="1"/>
  <c r="V22" i="6"/>
  <c r="V41" i="6" s="1"/>
  <c r="W22" i="6"/>
  <c r="W41" i="6" s="1"/>
  <c r="X22" i="6"/>
  <c r="X41" i="6" s="1"/>
  <c r="Y22" i="6"/>
  <c r="Y41" i="6" s="1"/>
  <c r="Z22" i="6"/>
  <c r="Z41" i="6" s="1"/>
  <c r="T22" i="6"/>
  <c r="T41" i="6" s="1"/>
  <c r="Q22" i="6"/>
  <c r="Q41" i="6" s="1"/>
  <c r="C48" i="6"/>
  <c r="E48" i="6"/>
  <c r="E92" i="6" s="1"/>
  <c r="F48" i="6"/>
  <c r="H48" i="6"/>
  <c r="C49" i="6"/>
  <c r="C93" i="6" s="1"/>
  <c r="E49" i="6"/>
  <c r="D49" i="6"/>
  <c r="F49" i="6"/>
  <c r="G49" i="6"/>
  <c r="H49" i="6"/>
  <c r="H93" i="6" s="1"/>
  <c r="I49" i="6"/>
  <c r="I93" i="6" s="1"/>
  <c r="J49" i="6"/>
  <c r="K49" i="6"/>
  <c r="C50" i="6"/>
  <c r="C94" i="6" s="1"/>
  <c r="E50" i="6"/>
  <c r="D50" i="6"/>
  <c r="F50" i="6"/>
  <c r="F94" i="6" s="1"/>
  <c r="G50" i="6"/>
  <c r="H50" i="6"/>
  <c r="I50" i="6"/>
  <c r="J50" i="6"/>
  <c r="K50" i="6"/>
  <c r="K94" i="6" s="1"/>
  <c r="C51" i="6"/>
  <c r="C95" i="6" s="1"/>
  <c r="E51" i="6"/>
  <c r="F51" i="6"/>
  <c r="H51" i="6"/>
  <c r="H95" i="6" s="1"/>
  <c r="C52" i="6"/>
  <c r="E52" i="6"/>
  <c r="F52" i="6"/>
  <c r="F96" i="6" s="1"/>
  <c r="H52" i="6"/>
  <c r="C53" i="6"/>
  <c r="E53" i="6"/>
  <c r="D53" i="6"/>
  <c r="F53" i="6"/>
  <c r="F97" i="6" s="1"/>
  <c r="G53" i="6"/>
  <c r="G97" i="6" s="1"/>
  <c r="H53" i="6"/>
  <c r="I53" i="6"/>
  <c r="J53" i="6"/>
  <c r="J97" i="6" s="1"/>
  <c r="K53" i="6"/>
  <c r="C54" i="6"/>
  <c r="E54" i="6"/>
  <c r="E98" i="6" s="1"/>
  <c r="D54" i="6"/>
  <c r="F54" i="6"/>
  <c r="G54" i="6"/>
  <c r="H54" i="6"/>
  <c r="I54" i="6"/>
  <c r="I98" i="6" s="1"/>
  <c r="J54" i="6"/>
  <c r="J98" i="6" s="1"/>
  <c r="K54" i="6"/>
  <c r="C55" i="6"/>
  <c r="E55" i="6"/>
  <c r="E99" i="6" s="1"/>
  <c r="D55" i="6"/>
  <c r="F55" i="6"/>
  <c r="G55" i="6"/>
  <c r="G99" i="6" s="1"/>
  <c r="H55" i="6"/>
  <c r="I55" i="6"/>
  <c r="J55" i="6"/>
  <c r="K55" i="6"/>
  <c r="C56" i="6"/>
  <c r="C100" i="6" s="1"/>
  <c r="E56" i="6"/>
  <c r="E100" i="6" s="1"/>
  <c r="F56" i="6"/>
  <c r="H56" i="6"/>
  <c r="C57" i="6"/>
  <c r="C101" i="6" s="1"/>
  <c r="E57" i="6"/>
  <c r="D57" i="6"/>
  <c r="F57" i="6"/>
  <c r="F101" i="6" s="1"/>
  <c r="G57" i="6"/>
  <c r="H57" i="6"/>
  <c r="I57" i="6"/>
  <c r="J57" i="6"/>
  <c r="K57" i="6"/>
  <c r="K101" i="6" s="1"/>
  <c r="C58" i="6"/>
  <c r="C102" i="6" s="1"/>
  <c r="E58" i="6"/>
  <c r="F58" i="6"/>
  <c r="H58" i="6"/>
  <c r="H102" i="6" s="1"/>
  <c r="C59" i="6"/>
  <c r="E59" i="6"/>
  <c r="D59" i="6"/>
  <c r="D103" i="6" s="1"/>
  <c r="F59" i="6"/>
  <c r="G59" i="6"/>
  <c r="H59" i="6"/>
  <c r="I59" i="6"/>
  <c r="J59" i="6"/>
  <c r="J103" i="6" s="1"/>
  <c r="K59" i="6"/>
  <c r="K103" i="6" s="1"/>
  <c r="C60" i="6"/>
  <c r="E60" i="6"/>
  <c r="D60" i="6"/>
  <c r="D104" i="6" s="1"/>
  <c r="F60" i="6"/>
  <c r="F104" i="6" s="1"/>
  <c r="G60" i="6"/>
  <c r="G104" i="6" s="1"/>
  <c r="H60" i="6"/>
  <c r="I60" i="6"/>
  <c r="J60" i="6"/>
  <c r="K60" i="6"/>
  <c r="C61" i="6"/>
  <c r="E61" i="6"/>
  <c r="E105" i="6" s="1"/>
  <c r="D61" i="6"/>
  <c r="D105" i="6" s="1"/>
  <c r="F61" i="6"/>
  <c r="G61" i="6"/>
  <c r="H61" i="6"/>
  <c r="H105" i="6" s="1"/>
  <c r="I61" i="6"/>
  <c r="I105" i="6" s="1"/>
  <c r="J61" i="6"/>
  <c r="J105" i="6" s="1"/>
  <c r="K61" i="6"/>
  <c r="C62" i="6"/>
  <c r="E62" i="6"/>
  <c r="D62" i="6"/>
  <c r="F62" i="6"/>
  <c r="G62" i="6"/>
  <c r="G106" i="6" s="1"/>
  <c r="H62" i="6"/>
  <c r="H106" i="6" s="1"/>
  <c r="I62" i="6"/>
  <c r="J62" i="6"/>
  <c r="K62" i="6"/>
  <c r="K106" i="6" s="1"/>
  <c r="C63" i="6"/>
  <c r="C107" i="6" s="1"/>
  <c r="E63" i="6"/>
  <c r="E107" i="6" s="1"/>
  <c r="D63" i="6"/>
  <c r="F63" i="6"/>
  <c r="G63" i="6"/>
  <c r="H63" i="6"/>
  <c r="I63" i="6"/>
  <c r="J63" i="6"/>
  <c r="J107" i="6" s="1"/>
  <c r="K63" i="6"/>
  <c r="K107" i="6" s="1"/>
  <c r="C64" i="6"/>
  <c r="E64" i="6"/>
  <c r="D64" i="6"/>
  <c r="D108" i="6" s="1"/>
  <c r="F64" i="6"/>
  <c r="F108" i="6" s="1"/>
  <c r="G64" i="6"/>
  <c r="G108" i="6" s="1"/>
  <c r="H64" i="6"/>
  <c r="I64" i="6"/>
  <c r="J64" i="6"/>
  <c r="K64" i="6"/>
  <c r="C65" i="6"/>
  <c r="E65" i="6"/>
  <c r="E109" i="6" s="1"/>
  <c r="D65" i="6"/>
  <c r="D109" i="6" s="1"/>
  <c r="F65" i="6"/>
  <c r="G65" i="6"/>
  <c r="H65" i="6"/>
  <c r="H109" i="6" s="1"/>
  <c r="I65" i="6"/>
  <c r="I109" i="6" s="1"/>
  <c r="J65" i="6"/>
  <c r="J109" i="6" s="1"/>
  <c r="K65" i="6"/>
  <c r="C66" i="6"/>
  <c r="E66" i="6"/>
  <c r="D66" i="6"/>
  <c r="F66" i="6"/>
  <c r="G66" i="6"/>
  <c r="G110" i="6" s="1"/>
  <c r="H66" i="6"/>
  <c r="H110" i="6" s="1"/>
  <c r="I66" i="6"/>
  <c r="J66" i="6"/>
  <c r="K66" i="6"/>
  <c r="K110" i="6" s="1"/>
  <c r="C67" i="6"/>
  <c r="C111" i="6" s="1"/>
  <c r="E67" i="6"/>
  <c r="E111" i="6" s="1"/>
  <c r="D67" i="6"/>
  <c r="D111" i="6" s="1"/>
  <c r="F67" i="6"/>
  <c r="G67" i="6"/>
  <c r="H67" i="6"/>
  <c r="I67" i="6"/>
  <c r="J67" i="6"/>
  <c r="J111" i="6" s="1"/>
  <c r="K67" i="6"/>
  <c r="K111" i="6" s="1"/>
  <c r="C68" i="6"/>
  <c r="E68" i="6"/>
  <c r="D68" i="6"/>
  <c r="F68" i="6"/>
  <c r="F112" i="6" s="1"/>
  <c r="G68" i="6"/>
  <c r="G112" i="6" s="1"/>
  <c r="H68" i="6"/>
  <c r="H112" i="6" s="1"/>
  <c r="I68" i="6"/>
  <c r="J68" i="6"/>
  <c r="K68" i="6"/>
  <c r="C69" i="6"/>
  <c r="E69" i="6"/>
  <c r="E113" i="6" s="1"/>
  <c r="D69" i="6"/>
  <c r="D113" i="6" s="1"/>
  <c r="F69" i="6"/>
  <c r="G69" i="6"/>
  <c r="H69" i="6"/>
  <c r="I69" i="6"/>
  <c r="J69" i="6"/>
  <c r="J113" i="6" s="1"/>
  <c r="K69" i="6"/>
  <c r="K113" i="6" s="1"/>
  <c r="C70" i="6"/>
  <c r="E70" i="6"/>
  <c r="D70" i="6"/>
  <c r="F70" i="6"/>
  <c r="G70" i="6"/>
  <c r="G114" i="6" s="1"/>
  <c r="H70" i="6"/>
  <c r="H114" i="6" s="1"/>
  <c r="I70" i="6"/>
  <c r="J70" i="6"/>
  <c r="K70" i="6"/>
  <c r="C71" i="6"/>
  <c r="E71" i="6"/>
  <c r="E115" i="6" s="1"/>
  <c r="D71" i="6"/>
  <c r="D115" i="6" s="1"/>
  <c r="F71" i="6"/>
  <c r="G71" i="6"/>
  <c r="H71" i="6"/>
  <c r="I71" i="6"/>
  <c r="J71" i="6"/>
  <c r="J115" i="6" s="1"/>
  <c r="K71" i="6"/>
  <c r="K115" i="6" s="1"/>
  <c r="C72" i="6"/>
  <c r="E72" i="6"/>
  <c r="D72" i="6"/>
  <c r="F72" i="6"/>
  <c r="G72" i="6"/>
  <c r="G116" i="6" s="1"/>
  <c r="H72" i="6"/>
  <c r="H116" i="6" s="1"/>
  <c r="I72" i="6"/>
  <c r="J72" i="6"/>
  <c r="K72" i="6"/>
  <c r="C73" i="6"/>
  <c r="E73" i="6"/>
  <c r="E117" i="6" s="1"/>
  <c r="D73" i="6"/>
  <c r="D117" i="6" s="1"/>
  <c r="F73" i="6"/>
  <c r="G73" i="6"/>
  <c r="H73" i="6"/>
  <c r="I73" i="6"/>
  <c r="J73" i="6"/>
  <c r="J117" i="6" s="1"/>
  <c r="K73" i="6"/>
  <c r="K117" i="6" s="1"/>
  <c r="C74" i="6"/>
  <c r="E74" i="6"/>
  <c r="D74" i="6"/>
  <c r="F74" i="6"/>
  <c r="G74" i="6"/>
  <c r="G118" i="6" s="1"/>
  <c r="H74" i="6"/>
  <c r="H118" i="6" s="1"/>
  <c r="I74" i="6"/>
  <c r="J74" i="6"/>
  <c r="K74" i="6"/>
  <c r="C75" i="6"/>
  <c r="E75" i="6"/>
  <c r="D75" i="6"/>
  <c r="F75" i="6"/>
  <c r="G75" i="6"/>
  <c r="H75" i="6"/>
  <c r="I75" i="6"/>
  <c r="J75" i="6"/>
  <c r="K75" i="6"/>
  <c r="C76" i="6"/>
  <c r="E76" i="6"/>
  <c r="D76" i="6"/>
  <c r="F76" i="6"/>
  <c r="G76" i="6"/>
  <c r="H76" i="6"/>
  <c r="I76" i="6"/>
  <c r="J76" i="6"/>
  <c r="K76" i="6"/>
  <c r="C77" i="6"/>
  <c r="E77" i="6"/>
  <c r="E121" i="6" s="1"/>
  <c r="D77" i="6"/>
  <c r="D121" i="6" s="1"/>
  <c r="F77" i="6"/>
  <c r="G77" i="6"/>
  <c r="H77" i="6"/>
  <c r="H121" i="6" s="1"/>
  <c r="I77" i="6"/>
  <c r="I121" i="6" s="1"/>
  <c r="J77" i="6"/>
  <c r="K77" i="6"/>
  <c r="K121" i="6" s="1"/>
  <c r="C78" i="6"/>
  <c r="E78" i="6"/>
  <c r="D78" i="6"/>
  <c r="F78" i="6"/>
  <c r="G78" i="6"/>
  <c r="G122" i="6" s="1"/>
  <c r="H78" i="6"/>
  <c r="H122" i="6" s="1"/>
  <c r="I78" i="6"/>
  <c r="J78" i="6"/>
  <c r="K78" i="6"/>
  <c r="C79" i="6"/>
  <c r="C123" i="6" s="1"/>
  <c r="E79" i="6"/>
  <c r="E123" i="6" s="1"/>
  <c r="D79" i="6"/>
  <c r="D123" i="6" s="1"/>
  <c r="F79" i="6"/>
  <c r="G79" i="6"/>
  <c r="H79" i="6"/>
  <c r="I79" i="6"/>
  <c r="J79" i="6"/>
  <c r="J123" i="6" s="1"/>
  <c r="K79" i="6"/>
  <c r="K123" i="6" s="1"/>
  <c r="C80" i="6"/>
  <c r="E80" i="6"/>
  <c r="D80" i="6"/>
  <c r="F80" i="6"/>
  <c r="G80" i="6"/>
  <c r="G124" i="6" s="1"/>
  <c r="H80" i="6"/>
  <c r="H124" i="6" s="1"/>
  <c r="I80" i="6"/>
  <c r="J80" i="6"/>
  <c r="K80" i="6"/>
  <c r="C81" i="6"/>
  <c r="E81" i="6"/>
  <c r="E125" i="6" s="1"/>
  <c r="D81" i="6"/>
  <c r="D125" i="6" s="1"/>
  <c r="F81" i="6"/>
  <c r="G81" i="6"/>
  <c r="H81" i="6"/>
  <c r="H125" i="6" s="1"/>
  <c r="I81" i="6"/>
  <c r="I125" i="6" s="1"/>
  <c r="J81" i="6"/>
  <c r="K81" i="6"/>
  <c r="C82" i="6"/>
  <c r="E82" i="6"/>
  <c r="D82" i="6"/>
  <c r="F82" i="6"/>
  <c r="G82" i="6"/>
  <c r="G126" i="6" s="1"/>
  <c r="H82" i="6"/>
  <c r="H126" i="6" s="1"/>
  <c r="I82" i="6"/>
  <c r="J82" i="6"/>
  <c r="K82" i="6"/>
  <c r="K126" i="6" s="1"/>
  <c r="C83" i="6"/>
  <c r="C127" i="6" s="1"/>
  <c r="E83" i="6"/>
  <c r="E127" i="6" s="1"/>
  <c r="D83" i="6"/>
  <c r="F83" i="6"/>
  <c r="G83" i="6"/>
  <c r="H83" i="6"/>
  <c r="I83" i="6"/>
  <c r="J83" i="6"/>
  <c r="J127" i="6" s="1"/>
  <c r="K83" i="6"/>
  <c r="K127" i="6" s="1"/>
  <c r="C84" i="6"/>
  <c r="E84" i="6"/>
  <c r="D84" i="6"/>
  <c r="D128" i="6" s="1"/>
  <c r="F84" i="6"/>
  <c r="F128" i="6" s="1"/>
  <c r="G84" i="6"/>
  <c r="G128" i="6" s="1"/>
  <c r="H84" i="6"/>
  <c r="H128" i="6" s="1"/>
  <c r="I84" i="6"/>
  <c r="J84" i="6"/>
  <c r="K84" i="6"/>
  <c r="C85" i="6"/>
  <c r="E85" i="6"/>
  <c r="E129" i="6" s="1"/>
  <c r="D85" i="6"/>
  <c r="D129" i="6" s="1"/>
  <c r="F85" i="6"/>
  <c r="G85" i="6"/>
  <c r="H85" i="6"/>
  <c r="I85" i="6"/>
  <c r="I129" i="6" s="1"/>
  <c r="J85" i="6"/>
  <c r="J129" i="6" s="1"/>
  <c r="K85" i="6"/>
  <c r="K129" i="6" s="1"/>
  <c r="C86" i="6"/>
  <c r="E86" i="6"/>
  <c r="D86" i="6"/>
  <c r="F86" i="6"/>
  <c r="G86" i="6"/>
  <c r="G130" i="6" s="1"/>
  <c r="H86" i="6"/>
  <c r="H130" i="6" s="1"/>
  <c r="I86" i="6"/>
  <c r="J86" i="6"/>
  <c r="K86" i="6"/>
  <c r="C87" i="6"/>
  <c r="E87" i="6"/>
  <c r="E131" i="6" s="1"/>
  <c r="D87" i="6"/>
  <c r="F87" i="6"/>
  <c r="G87" i="6"/>
  <c r="H87" i="6"/>
  <c r="I87" i="6"/>
  <c r="J87" i="6"/>
  <c r="K87" i="6"/>
  <c r="K131" i="6" s="1"/>
  <c r="E47" i="6"/>
  <c r="D47" i="6"/>
  <c r="F47" i="6"/>
  <c r="G47" i="6"/>
  <c r="H47" i="6"/>
  <c r="I47" i="6"/>
  <c r="I91" i="6" s="1"/>
  <c r="J47" i="6"/>
  <c r="K47" i="6"/>
  <c r="C92" i="6"/>
  <c r="F92" i="6"/>
  <c r="H92" i="6"/>
  <c r="E93" i="6"/>
  <c r="D93" i="6"/>
  <c r="F93" i="6"/>
  <c r="G93" i="6"/>
  <c r="J93" i="6"/>
  <c r="K93" i="6"/>
  <c r="E94" i="6"/>
  <c r="D94" i="6"/>
  <c r="G94" i="6"/>
  <c r="H94" i="6"/>
  <c r="I94" i="6"/>
  <c r="J94" i="6"/>
  <c r="E95" i="6"/>
  <c r="F95" i="6"/>
  <c r="C96" i="6"/>
  <c r="E96" i="6"/>
  <c r="H96" i="6"/>
  <c r="C97" i="6"/>
  <c r="E97" i="6"/>
  <c r="D97" i="6"/>
  <c r="H97" i="6"/>
  <c r="I97" i="6"/>
  <c r="K97" i="6"/>
  <c r="C98" i="6"/>
  <c r="D98" i="6"/>
  <c r="F98" i="6"/>
  <c r="G98" i="6"/>
  <c r="H98" i="6"/>
  <c r="K98" i="6"/>
  <c r="C99" i="6"/>
  <c r="D99" i="6"/>
  <c r="F99" i="6"/>
  <c r="H99" i="6"/>
  <c r="I99" i="6"/>
  <c r="J99" i="6"/>
  <c r="K99" i="6"/>
  <c r="F100" i="6"/>
  <c r="H100" i="6"/>
  <c r="E101" i="6"/>
  <c r="D101" i="6"/>
  <c r="G101" i="6"/>
  <c r="H101" i="6"/>
  <c r="I101" i="6"/>
  <c r="J101" i="6"/>
  <c r="E102" i="6"/>
  <c r="F102" i="6"/>
  <c r="C103" i="6"/>
  <c r="E103" i="6"/>
  <c r="F103" i="6"/>
  <c r="G103" i="6"/>
  <c r="H103" i="6"/>
  <c r="C104" i="6"/>
  <c r="E104" i="6"/>
  <c r="H104" i="6"/>
  <c r="I104" i="6"/>
  <c r="J104" i="6"/>
  <c r="K104" i="6"/>
  <c r="C105" i="6"/>
  <c r="F105" i="6"/>
  <c r="G105" i="6"/>
  <c r="K105" i="6"/>
  <c r="C106" i="6"/>
  <c r="E106" i="6"/>
  <c r="D106" i="6"/>
  <c r="F106" i="6"/>
  <c r="I106" i="6"/>
  <c r="J106" i="6"/>
  <c r="D107" i="6"/>
  <c r="F107" i="6"/>
  <c r="G107" i="6"/>
  <c r="H107" i="6"/>
  <c r="I107" i="6"/>
  <c r="C108" i="6"/>
  <c r="E108" i="6"/>
  <c r="H108" i="6"/>
  <c r="I108" i="6"/>
  <c r="J108" i="6"/>
  <c r="K108" i="6"/>
  <c r="C109" i="6"/>
  <c r="F109" i="6"/>
  <c r="G109" i="6"/>
  <c r="K109" i="6"/>
  <c r="C110" i="6"/>
  <c r="E110" i="6"/>
  <c r="F110" i="6"/>
  <c r="I110" i="6"/>
  <c r="J110" i="6"/>
  <c r="F111" i="6"/>
  <c r="G111" i="6"/>
  <c r="H111" i="6"/>
  <c r="I111" i="6"/>
  <c r="C112" i="6"/>
  <c r="E112" i="6"/>
  <c r="D112" i="6"/>
  <c r="I112" i="6"/>
  <c r="J112" i="6"/>
  <c r="K112" i="6"/>
  <c r="C113" i="6"/>
  <c r="F113" i="6"/>
  <c r="G113" i="6"/>
  <c r="H113" i="6"/>
  <c r="I113" i="6"/>
  <c r="C114" i="6"/>
  <c r="E114" i="6"/>
  <c r="D114" i="6"/>
  <c r="F114" i="6"/>
  <c r="I114" i="6"/>
  <c r="J114" i="6"/>
  <c r="K114" i="6"/>
  <c r="C115" i="6"/>
  <c r="F115" i="6"/>
  <c r="G115" i="6"/>
  <c r="H115" i="6"/>
  <c r="I115" i="6"/>
  <c r="C116" i="6"/>
  <c r="E116" i="6"/>
  <c r="D116" i="6"/>
  <c r="F116" i="6"/>
  <c r="I116" i="6"/>
  <c r="J116" i="6"/>
  <c r="K116" i="6"/>
  <c r="C117" i="6"/>
  <c r="F117" i="6"/>
  <c r="G117" i="6"/>
  <c r="H117" i="6"/>
  <c r="I117" i="6"/>
  <c r="C118" i="6"/>
  <c r="E118" i="6"/>
  <c r="D118" i="6"/>
  <c r="F118" i="6"/>
  <c r="I118" i="6"/>
  <c r="J118" i="6"/>
  <c r="C119" i="6"/>
  <c r="E119" i="6"/>
  <c r="F119" i="6"/>
  <c r="G119" i="6"/>
  <c r="H119" i="6"/>
  <c r="I119" i="6"/>
  <c r="J119" i="6"/>
  <c r="K119" i="6"/>
  <c r="C120" i="6"/>
  <c r="E120" i="6"/>
  <c r="F120" i="6"/>
  <c r="G120" i="6"/>
  <c r="H120" i="6"/>
  <c r="I120" i="6"/>
  <c r="J120" i="6"/>
  <c r="K120" i="6"/>
  <c r="C121" i="6"/>
  <c r="F121" i="6"/>
  <c r="G121" i="6"/>
  <c r="J121" i="6"/>
  <c r="C122" i="6"/>
  <c r="E122" i="6"/>
  <c r="D122" i="6"/>
  <c r="F122" i="6"/>
  <c r="I122" i="6"/>
  <c r="J122" i="6"/>
  <c r="K122" i="6"/>
  <c r="F123" i="6"/>
  <c r="G123" i="6"/>
  <c r="H123" i="6"/>
  <c r="I123" i="6"/>
  <c r="C124" i="6"/>
  <c r="E124" i="6"/>
  <c r="D124" i="6"/>
  <c r="F124" i="6"/>
  <c r="J124" i="6"/>
  <c r="K124" i="6"/>
  <c r="C125" i="6"/>
  <c r="F125" i="6"/>
  <c r="G125" i="6"/>
  <c r="J125" i="6"/>
  <c r="K125" i="6"/>
  <c r="C126" i="6"/>
  <c r="E126" i="6"/>
  <c r="F126" i="6"/>
  <c r="I126" i="6"/>
  <c r="J126" i="6"/>
  <c r="D127" i="6"/>
  <c r="F127" i="6"/>
  <c r="G127" i="6"/>
  <c r="H127" i="6"/>
  <c r="C128" i="6"/>
  <c r="E128" i="6"/>
  <c r="I128" i="6"/>
  <c r="J128" i="6"/>
  <c r="K128" i="6"/>
  <c r="C129" i="6"/>
  <c r="F129" i="6"/>
  <c r="G129" i="6"/>
  <c r="H129" i="6"/>
  <c r="C130" i="6"/>
  <c r="E130" i="6"/>
  <c r="D130" i="6"/>
  <c r="F130" i="6"/>
  <c r="J130" i="6"/>
  <c r="K130" i="6"/>
  <c r="C131" i="6"/>
  <c r="F131" i="6"/>
  <c r="G131" i="6"/>
  <c r="H131" i="6"/>
  <c r="I131" i="6"/>
  <c r="J131" i="6"/>
  <c r="E91" i="6"/>
  <c r="D91" i="6"/>
  <c r="F91" i="6"/>
  <c r="G91" i="6"/>
  <c r="H91" i="6"/>
  <c r="J91" i="6"/>
  <c r="K91" i="6"/>
  <c r="I103" i="6"/>
  <c r="D110" i="6"/>
  <c r="K118" i="6"/>
  <c r="D119" i="6"/>
  <c r="D120" i="6"/>
  <c r="I124" i="6"/>
  <c r="D126" i="6"/>
  <c r="I127" i="6"/>
  <c r="I130" i="6"/>
  <c r="D131" i="6"/>
  <c r="C47" i="6"/>
  <c r="C91" i="6" s="1"/>
  <c r="AZ26" i="4"/>
  <c r="AZ48" i="4" s="1"/>
  <c r="BB26" i="4"/>
  <c r="BB48" i="4" s="1"/>
  <c r="BA26" i="4"/>
  <c r="BA48" i="4" s="1"/>
  <c r="BD26" i="4"/>
  <c r="BD48" i="4" s="1"/>
  <c r="BE26" i="4"/>
  <c r="BE48" i="4" s="1"/>
  <c r="BF26" i="4"/>
  <c r="BF48" i="4" s="1"/>
  <c r="BG26" i="4"/>
  <c r="BG48" i="4" s="1"/>
  <c r="BH26" i="4"/>
  <c r="BH48" i="4" s="1"/>
  <c r="BI26" i="4"/>
  <c r="BI48" i="4" s="1"/>
  <c r="BC26" i="4"/>
  <c r="BC48" i="4" s="1"/>
  <c r="BJ26" i="4"/>
  <c r="BJ48" i="4" s="1"/>
  <c r="BK26" i="4"/>
  <c r="BK48" i="4" s="1"/>
  <c r="BL26" i="4"/>
  <c r="BL48" i="4" s="1"/>
  <c r="AZ27" i="4"/>
  <c r="AZ49" i="4" s="1"/>
  <c r="BB27" i="4"/>
  <c r="BB49" i="4" s="1"/>
  <c r="BA27" i="4"/>
  <c r="BA49" i="4" s="1"/>
  <c r="BD27" i="4"/>
  <c r="BD49" i="4" s="1"/>
  <c r="BE27" i="4"/>
  <c r="BE49" i="4" s="1"/>
  <c r="BF27" i="4"/>
  <c r="BF49" i="4" s="1"/>
  <c r="BG27" i="4"/>
  <c r="BG49" i="4" s="1"/>
  <c r="BH27" i="4"/>
  <c r="BH49" i="4" s="1"/>
  <c r="BI27" i="4"/>
  <c r="BI49" i="4" s="1"/>
  <c r="BC27" i="4"/>
  <c r="BC49" i="4" s="1"/>
  <c r="BJ27" i="4"/>
  <c r="BJ49" i="4" s="1"/>
  <c r="BK27" i="4"/>
  <c r="BK49" i="4" s="1"/>
  <c r="BL27" i="4"/>
  <c r="BL49" i="4" s="1"/>
  <c r="AZ28" i="4"/>
  <c r="AZ50" i="4" s="1"/>
  <c r="BB28" i="4"/>
  <c r="BB50" i="4" s="1"/>
  <c r="BA28" i="4"/>
  <c r="BA50" i="4" s="1"/>
  <c r="BD28" i="4"/>
  <c r="BD50" i="4" s="1"/>
  <c r="BE28" i="4"/>
  <c r="BE50" i="4" s="1"/>
  <c r="BF28" i="4"/>
  <c r="BF50" i="4" s="1"/>
  <c r="BG28" i="4"/>
  <c r="BG50" i="4" s="1"/>
  <c r="BH28" i="4"/>
  <c r="BH50" i="4" s="1"/>
  <c r="BI28" i="4"/>
  <c r="BI50" i="4" s="1"/>
  <c r="BC28" i="4"/>
  <c r="BC50" i="4" s="1"/>
  <c r="BJ28" i="4"/>
  <c r="BJ50" i="4" s="1"/>
  <c r="BK28" i="4"/>
  <c r="BK50" i="4" s="1"/>
  <c r="BL28" i="4"/>
  <c r="BL50" i="4" s="1"/>
  <c r="AZ29" i="4"/>
  <c r="AZ51" i="4" s="1"/>
  <c r="BB29" i="4"/>
  <c r="BB51" i="4" s="1"/>
  <c r="BA29" i="4"/>
  <c r="BA51" i="4" s="1"/>
  <c r="BD29" i="4"/>
  <c r="BD51" i="4" s="1"/>
  <c r="BE29" i="4"/>
  <c r="BE51" i="4" s="1"/>
  <c r="BF29" i="4"/>
  <c r="BF51" i="4" s="1"/>
  <c r="BG29" i="4"/>
  <c r="BG51" i="4" s="1"/>
  <c r="BH29" i="4"/>
  <c r="BH51" i="4" s="1"/>
  <c r="BI29" i="4"/>
  <c r="BI51" i="4" s="1"/>
  <c r="BC29" i="4"/>
  <c r="BC51" i="4" s="1"/>
  <c r="BJ29" i="4"/>
  <c r="BJ51" i="4" s="1"/>
  <c r="BK29" i="4"/>
  <c r="BK51" i="4" s="1"/>
  <c r="BL29" i="4"/>
  <c r="BL51" i="4" s="1"/>
  <c r="AZ30" i="4"/>
  <c r="AZ52" i="4" s="1"/>
  <c r="BB30" i="4"/>
  <c r="BB52" i="4" s="1"/>
  <c r="BA30" i="4"/>
  <c r="BA52" i="4" s="1"/>
  <c r="BD30" i="4"/>
  <c r="BD52" i="4" s="1"/>
  <c r="BE30" i="4"/>
  <c r="BE52" i="4" s="1"/>
  <c r="BF30" i="4"/>
  <c r="BF52" i="4" s="1"/>
  <c r="BG30" i="4"/>
  <c r="BG52" i="4" s="1"/>
  <c r="BH30" i="4"/>
  <c r="BH52" i="4" s="1"/>
  <c r="BI30" i="4"/>
  <c r="BI52" i="4" s="1"/>
  <c r="BC30" i="4"/>
  <c r="BC52" i="4" s="1"/>
  <c r="BJ30" i="4"/>
  <c r="BJ52" i="4" s="1"/>
  <c r="BK30" i="4"/>
  <c r="BK52" i="4" s="1"/>
  <c r="BL30" i="4"/>
  <c r="BL52" i="4" s="1"/>
  <c r="AZ31" i="4"/>
  <c r="AZ53" i="4" s="1"/>
  <c r="BB31" i="4"/>
  <c r="BB53" i="4" s="1"/>
  <c r="BA31" i="4"/>
  <c r="BA53" i="4" s="1"/>
  <c r="BD31" i="4"/>
  <c r="BD53" i="4" s="1"/>
  <c r="BE31" i="4"/>
  <c r="BE53" i="4" s="1"/>
  <c r="BF31" i="4"/>
  <c r="BF53" i="4" s="1"/>
  <c r="BG31" i="4"/>
  <c r="BG53" i="4" s="1"/>
  <c r="BH31" i="4"/>
  <c r="BH53" i="4" s="1"/>
  <c r="BI31" i="4"/>
  <c r="BI53" i="4" s="1"/>
  <c r="BC31" i="4"/>
  <c r="BC53" i="4" s="1"/>
  <c r="BJ31" i="4"/>
  <c r="BJ53" i="4" s="1"/>
  <c r="BK31" i="4"/>
  <c r="BK53" i="4" s="1"/>
  <c r="BL31" i="4"/>
  <c r="BL53" i="4" s="1"/>
  <c r="AZ32" i="4"/>
  <c r="AZ54" i="4" s="1"/>
  <c r="BB32" i="4"/>
  <c r="BB54" i="4" s="1"/>
  <c r="BA32" i="4"/>
  <c r="BA54" i="4" s="1"/>
  <c r="BD32" i="4"/>
  <c r="BD54" i="4" s="1"/>
  <c r="BE32" i="4"/>
  <c r="BE54" i="4" s="1"/>
  <c r="BF32" i="4"/>
  <c r="BF54" i="4" s="1"/>
  <c r="BG32" i="4"/>
  <c r="BG54" i="4" s="1"/>
  <c r="BH32" i="4"/>
  <c r="BH54" i="4" s="1"/>
  <c r="BI32" i="4"/>
  <c r="BI54" i="4" s="1"/>
  <c r="BC32" i="4"/>
  <c r="BC54" i="4" s="1"/>
  <c r="BJ32" i="4"/>
  <c r="BJ54" i="4" s="1"/>
  <c r="BK32" i="4"/>
  <c r="BK54" i="4" s="1"/>
  <c r="BL32" i="4"/>
  <c r="BL54" i="4" s="1"/>
  <c r="AZ33" i="4"/>
  <c r="AZ55" i="4" s="1"/>
  <c r="BB33" i="4"/>
  <c r="BB55" i="4" s="1"/>
  <c r="BA33" i="4"/>
  <c r="BA55" i="4" s="1"/>
  <c r="BD33" i="4"/>
  <c r="BD55" i="4" s="1"/>
  <c r="BE33" i="4"/>
  <c r="BE55" i="4" s="1"/>
  <c r="BF33" i="4"/>
  <c r="BF55" i="4" s="1"/>
  <c r="BG33" i="4"/>
  <c r="BG55" i="4" s="1"/>
  <c r="BH33" i="4"/>
  <c r="BH55" i="4" s="1"/>
  <c r="BI33" i="4"/>
  <c r="BI55" i="4" s="1"/>
  <c r="BC33" i="4"/>
  <c r="BC55" i="4" s="1"/>
  <c r="BJ33" i="4"/>
  <c r="BJ55" i="4" s="1"/>
  <c r="BK33" i="4"/>
  <c r="BK55" i="4" s="1"/>
  <c r="BL33" i="4"/>
  <c r="BL55" i="4" s="1"/>
  <c r="AZ34" i="4"/>
  <c r="AZ56" i="4" s="1"/>
  <c r="BB34" i="4"/>
  <c r="BB56" i="4" s="1"/>
  <c r="BA34" i="4"/>
  <c r="BA56" i="4" s="1"/>
  <c r="BD34" i="4"/>
  <c r="BD56" i="4" s="1"/>
  <c r="BE34" i="4"/>
  <c r="BE56" i="4" s="1"/>
  <c r="BF34" i="4"/>
  <c r="BF56" i="4" s="1"/>
  <c r="BG34" i="4"/>
  <c r="BG56" i="4" s="1"/>
  <c r="BH34" i="4"/>
  <c r="BH56" i="4" s="1"/>
  <c r="BI34" i="4"/>
  <c r="BI56" i="4" s="1"/>
  <c r="BC34" i="4"/>
  <c r="BC56" i="4" s="1"/>
  <c r="BJ34" i="4"/>
  <c r="BJ56" i="4" s="1"/>
  <c r="BK34" i="4"/>
  <c r="BK56" i="4" s="1"/>
  <c r="BL34" i="4"/>
  <c r="BL56" i="4" s="1"/>
  <c r="AZ35" i="4"/>
  <c r="AZ57" i="4" s="1"/>
  <c r="BB35" i="4"/>
  <c r="BB57" i="4" s="1"/>
  <c r="BA35" i="4"/>
  <c r="BA57" i="4" s="1"/>
  <c r="BD35" i="4"/>
  <c r="BD57" i="4" s="1"/>
  <c r="BE35" i="4"/>
  <c r="BE57" i="4" s="1"/>
  <c r="BF35" i="4"/>
  <c r="BF57" i="4" s="1"/>
  <c r="BG35" i="4"/>
  <c r="BG57" i="4" s="1"/>
  <c r="BH35" i="4"/>
  <c r="BH57" i="4" s="1"/>
  <c r="BI35" i="4"/>
  <c r="BI57" i="4" s="1"/>
  <c r="BC35" i="4"/>
  <c r="BC57" i="4" s="1"/>
  <c r="BJ35" i="4"/>
  <c r="BJ57" i="4" s="1"/>
  <c r="BK35" i="4"/>
  <c r="BK57" i="4" s="1"/>
  <c r="BL35" i="4"/>
  <c r="BL57" i="4" s="1"/>
  <c r="AZ36" i="4"/>
  <c r="AZ58" i="4" s="1"/>
  <c r="BB36" i="4"/>
  <c r="BB58" i="4" s="1"/>
  <c r="BA36" i="4"/>
  <c r="BA58" i="4" s="1"/>
  <c r="BD36" i="4"/>
  <c r="BD58" i="4" s="1"/>
  <c r="BE36" i="4"/>
  <c r="BE58" i="4" s="1"/>
  <c r="BF36" i="4"/>
  <c r="BF58" i="4" s="1"/>
  <c r="BG36" i="4"/>
  <c r="BG58" i="4" s="1"/>
  <c r="BH36" i="4"/>
  <c r="BH58" i="4" s="1"/>
  <c r="BI36" i="4"/>
  <c r="BI58" i="4" s="1"/>
  <c r="BC36" i="4"/>
  <c r="BC58" i="4" s="1"/>
  <c r="BJ36" i="4"/>
  <c r="BJ58" i="4" s="1"/>
  <c r="BK36" i="4"/>
  <c r="BK58" i="4" s="1"/>
  <c r="BL36" i="4"/>
  <c r="BL58" i="4" s="1"/>
  <c r="AZ37" i="4"/>
  <c r="AZ59" i="4" s="1"/>
  <c r="BB37" i="4"/>
  <c r="BB59" i="4" s="1"/>
  <c r="BA37" i="4"/>
  <c r="BA59" i="4" s="1"/>
  <c r="BD37" i="4"/>
  <c r="BD59" i="4" s="1"/>
  <c r="BE37" i="4"/>
  <c r="BE59" i="4" s="1"/>
  <c r="BF37" i="4"/>
  <c r="BF59" i="4" s="1"/>
  <c r="BG37" i="4"/>
  <c r="BG59" i="4" s="1"/>
  <c r="BH37" i="4"/>
  <c r="BH59" i="4" s="1"/>
  <c r="BI37" i="4"/>
  <c r="BI59" i="4" s="1"/>
  <c r="BC37" i="4"/>
  <c r="BC59" i="4" s="1"/>
  <c r="BJ37" i="4"/>
  <c r="BJ59" i="4" s="1"/>
  <c r="BK37" i="4"/>
  <c r="BK59" i="4" s="1"/>
  <c r="BL37" i="4"/>
  <c r="BL59" i="4" s="1"/>
  <c r="AZ38" i="4"/>
  <c r="AZ60" i="4" s="1"/>
  <c r="BB38" i="4"/>
  <c r="BB60" i="4" s="1"/>
  <c r="BA38" i="4"/>
  <c r="BA60" i="4" s="1"/>
  <c r="BD38" i="4"/>
  <c r="BD60" i="4" s="1"/>
  <c r="BE38" i="4"/>
  <c r="BE60" i="4" s="1"/>
  <c r="BF38" i="4"/>
  <c r="BF60" i="4" s="1"/>
  <c r="BG38" i="4"/>
  <c r="BG60" i="4" s="1"/>
  <c r="BH38" i="4"/>
  <c r="BH60" i="4" s="1"/>
  <c r="BI38" i="4"/>
  <c r="BI60" i="4" s="1"/>
  <c r="BC38" i="4"/>
  <c r="BC60" i="4" s="1"/>
  <c r="BJ38" i="4"/>
  <c r="BJ60" i="4" s="1"/>
  <c r="BK38" i="4"/>
  <c r="BK60" i="4" s="1"/>
  <c r="BL38" i="4"/>
  <c r="BL60" i="4" s="1"/>
  <c r="AZ39" i="4"/>
  <c r="AZ61" i="4" s="1"/>
  <c r="BB39" i="4"/>
  <c r="BB61" i="4" s="1"/>
  <c r="BA39" i="4"/>
  <c r="BA61" i="4" s="1"/>
  <c r="BD39" i="4"/>
  <c r="BD61" i="4" s="1"/>
  <c r="BE39" i="4"/>
  <c r="BE61" i="4" s="1"/>
  <c r="BF39" i="4"/>
  <c r="BF61" i="4" s="1"/>
  <c r="BG39" i="4"/>
  <c r="BG61" i="4" s="1"/>
  <c r="BH39" i="4"/>
  <c r="BH61" i="4" s="1"/>
  <c r="BI39" i="4"/>
  <c r="BI61" i="4" s="1"/>
  <c r="BC39" i="4"/>
  <c r="BC61" i="4" s="1"/>
  <c r="BJ39" i="4"/>
  <c r="BJ61" i="4" s="1"/>
  <c r="BK39" i="4"/>
  <c r="BK61" i="4" s="1"/>
  <c r="BL39" i="4"/>
  <c r="BL61" i="4" s="1"/>
  <c r="AZ40" i="4"/>
  <c r="AZ62" i="4" s="1"/>
  <c r="BB40" i="4"/>
  <c r="BB62" i="4" s="1"/>
  <c r="BA40" i="4"/>
  <c r="BA62" i="4" s="1"/>
  <c r="BD40" i="4"/>
  <c r="BD62" i="4" s="1"/>
  <c r="BE40" i="4"/>
  <c r="BE62" i="4" s="1"/>
  <c r="BF40" i="4"/>
  <c r="BF62" i="4" s="1"/>
  <c r="BG40" i="4"/>
  <c r="BG62" i="4" s="1"/>
  <c r="BH40" i="4"/>
  <c r="BH62" i="4" s="1"/>
  <c r="BI40" i="4"/>
  <c r="BI62" i="4" s="1"/>
  <c r="BC40" i="4"/>
  <c r="BC62" i="4" s="1"/>
  <c r="BJ40" i="4"/>
  <c r="BJ62" i="4" s="1"/>
  <c r="BK40" i="4"/>
  <c r="BK62" i="4" s="1"/>
  <c r="BL40" i="4"/>
  <c r="BL62" i="4" s="1"/>
  <c r="AZ41" i="4"/>
  <c r="AZ63" i="4" s="1"/>
  <c r="BB41" i="4"/>
  <c r="BB63" i="4" s="1"/>
  <c r="BA41" i="4"/>
  <c r="BA63" i="4" s="1"/>
  <c r="BD41" i="4"/>
  <c r="BD63" i="4" s="1"/>
  <c r="BE41" i="4"/>
  <c r="BE63" i="4" s="1"/>
  <c r="BF41" i="4"/>
  <c r="BF63" i="4" s="1"/>
  <c r="BG41" i="4"/>
  <c r="BG63" i="4" s="1"/>
  <c r="BH41" i="4"/>
  <c r="BH63" i="4" s="1"/>
  <c r="BI41" i="4"/>
  <c r="BI63" i="4" s="1"/>
  <c r="BC41" i="4"/>
  <c r="BC63" i="4" s="1"/>
  <c r="BJ41" i="4"/>
  <c r="BJ63" i="4" s="1"/>
  <c r="BK41" i="4"/>
  <c r="BK63" i="4" s="1"/>
  <c r="BL41" i="4"/>
  <c r="BL63" i="4" s="1"/>
  <c r="AZ42" i="4"/>
  <c r="AZ64" i="4" s="1"/>
  <c r="BB42" i="4"/>
  <c r="BB64" i="4" s="1"/>
  <c r="BA42" i="4"/>
  <c r="BA64" i="4" s="1"/>
  <c r="BD42" i="4"/>
  <c r="BD64" i="4" s="1"/>
  <c r="BE42" i="4"/>
  <c r="BE64" i="4" s="1"/>
  <c r="BF42" i="4"/>
  <c r="BF64" i="4" s="1"/>
  <c r="BG42" i="4"/>
  <c r="BG64" i="4" s="1"/>
  <c r="BH42" i="4"/>
  <c r="BH64" i="4" s="1"/>
  <c r="BI42" i="4"/>
  <c r="BI64" i="4" s="1"/>
  <c r="BC42" i="4"/>
  <c r="BC64" i="4" s="1"/>
  <c r="BJ42" i="4"/>
  <c r="BJ64" i="4" s="1"/>
  <c r="BK42" i="4"/>
  <c r="BK64" i="4" s="1"/>
  <c r="BL42" i="4"/>
  <c r="BL64" i="4" s="1"/>
  <c r="AZ43" i="4"/>
  <c r="AZ65" i="4" s="1"/>
  <c r="BB43" i="4"/>
  <c r="BB65" i="4" s="1"/>
  <c r="BA43" i="4"/>
  <c r="BA65" i="4" s="1"/>
  <c r="BD43" i="4"/>
  <c r="BD65" i="4" s="1"/>
  <c r="BE43" i="4"/>
  <c r="BE65" i="4" s="1"/>
  <c r="BF43" i="4"/>
  <c r="BF65" i="4" s="1"/>
  <c r="BG43" i="4"/>
  <c r="BG65" i="4" s="1"/>
  <c r="BH43" i="4"/>
  <c r="BH65" i="4" s="1"/>
  <c r="BI43" i="4"/>
  <c r="BI65" i="4" s="1"/>
  <c r="BC43" i="4"/>
  <c r="BC65" i="4" s="1"/>
  <c r="BJ43" i="4"/>
  <c r="BJ65" i="4" s="1"/>
  <c r="BK43" i="4"/>
  <c r="BK65" i="4" s="1"/>
  <c r="BL43" i="4"/>
  <c r="BL65" i="4" s="1"/>
  <c r="BB25" i="4"/>
  <c r="BB47" i="4" s="1"/>
  <c r="BA25" i="4"/>
  <c r="BA47" i="4" s="1"/>
  <c r="BD25" i="4"/>
  <c r="BD47" i="4" s="1"/>
  <c r="BE25" i="4"/>
  <c r="BE47" i="4" s="1"/>
  <c r="BF25" i="4"/>
  <c r="BF47" i="4" s="1"/>
  <c r="BG25" i="4"/>
  <c r="BG47" i="4" s="1"/>
  <c r="BH25" i="4"/>
  <c r="BH47" i="4" s="1"/>
  <c r="BI25" i="4"/>
  <c r="BI47" i="4" s="1"/>
  <c r="BC25" i="4"/>
  <c r="BC47" i="4" s="1"/>
  <c r="BJ25" i="4"/>
  <c r="BJ47" i="4" s="1"/>
  <c r="BK25" i="4"/>
  <c r="BK47" i="4" s="1"/>
  <c r="BL25" i="4"/>
  <c r="BL47" i="4" s="1"/>
  <c r="AZ25" i="4"/>
  <c r="AZ47" i="4" s="1"/>
  <c r="L4" i="6"/>
  <c r="L5" i="6"/>
  <c r="L6" i="6"/>
  <c r="L7" i="6"/>
  <c r="L8" i="6"/>
  <c r="L9" i="6"/>
  <c r="L10" i="6"/>
  <c r="L11" i="6"/>
  <c r="L12" i="6"/>
  <c r="L13" i="6"/>
  <c r="L14" i="6"/>
  <c r="L15" i="6"/>
  <c r="L16" i="6"/>
  <c r="L17" i="6"/>
  <c r="L18" i="6"/>
  <c r="L19" i="6"/>
  <c r="L20" i="6"/>
  <c r="L21" i="6"/>
  <c r="L22" i="6"/>
  <c r="L23" i="6"/>
  <c r="L24" i="6"/>
  <c r="L25" i="6"/>
  <c r="L26" i="6"/>
  <c r="L27" i="6"/>
  <c r="L28" i="6"/>
  <c r="L29" i="6"/>
  <c r="L30" i="6"/>
  <c r="L31" i="6"/>
  <c r="L32" i="6"/>
  <c r="L33" i="6"/>
  <c r="L34" i="6"/>
  <c r="L35" i="6"/>
  <c r="L36" i="6"/>
  <c r="L37" i="6"/>
  <c r="L38" i="6"/>
  <c r="L39" i="6"/>
  <c r="L40" i="6"/>
  <c r="L41" i="6"/>
  <c r="L42" i="6"/>
  <c r="L43" i="6"/>
  <c r="L3" i="6"/>
  <c r="BP4" i="6"/>
  <c r="BP3" i="6"/>
  <c r="BB6" i="6"/>
  <c r="BB5" i="6"/>
  <c r="BB4" i="6"/>
  <c r="BB3" i="6"/>
  <c r="AP30" i="6"/>
  <c r="AP29" i="6"/>
  <c r="AP27" i="6"/>
  <c r="AP25" i="6"/>
  <c r="AP23" i="6"/>
  <c r="AA16" i="6"/>
  <c r="AA15" i="6"/>
  <c r="AA13" i="6"/>
  <c r="AA12" i="6"/>
  <c r="AA10" i="6"/>
  <c r="AA8" i="6"/>
  <c r="AA7" i="6"/>
  <c r="AA6" i="6"/>
  <c r="AA5" i="6"/>
  <c r="AA4" i="6"/>
  <c r="AA3" i="6"/>
  <c r="AH25" i="4"/>
  <c r="AH46" i="4" s="1"/>
  <c r="AJ25" i="4"/>
  <c r="AJ46" i="4" s="1"/>
  <c r="AI25" i="4"/>
  <c r="AI46" i="4" s="1"/>
  <c r="AL25" i="4"/>
  <c r="AL46" i="4" s="1"/>
  <c r="AM25" i="4"/>
  <c r="AM46" i="4" s="1"/>
  <c r="AN25" i="4"/>
  <c r="AN46" i="4" s="1"/>
  <c r="AO25" i="4"/>
  <c r="AO46" i="4" s="1"/>
  <c r="AP25" i="4"/>
  <c r="AP46" i="4" s="1"/>
  <c r="AQ25" i="4"/>
  <c r="AQ46" i="4" s="1"/>
  <c r="AK25" i="4"/>
  <c r="AK46" i="4" s="1"/>
  <c r="AR25" i="4"/>
  <c r="AR46" i="4" s="1"/>
  <c r="AS25" i="4"/>
  <c r="AS46" i="4" s="1"/>
  <c r="AH26" i="4"/>
  <c r="AH47" i="4" s="1"/>
  <c r="AJ26" i="4"/>
  <c r="AJ47" i="4" s="1"/>
  <c r="AI26" i="4"/>
  <c r="AI47" i="4" s="1"/>
  <c r="AL26" i="4"/>
  <c r="AL47" i="4" s="1"/>
  <c r="AM26" i="4"/>
  <c r="AM47" i="4" s="1"/>
  <c r="AN26" i="4"/>
  <c r="AN47" i="4" s="1"/>
  <c r="AO26" i="4"/>
  <c r="AO47" i="4" s="1"/>
  <c r="AP26" i="4"/>
  <c r="AP47" i="4" s="1"/>
  <c r="AQ26" i="4"/>
  <c r="AQ47" i="4" s="1"/>
  <c r="AK26" i="4"/>
  <c r="AK47" i="4" s="1"/>
  <c r="AR26" i="4"/>
  <c r="AR47" i="4" s="1"/>
  <c r="AS26" i="4"/>
  <c r="AS47" i="4" s="1"/>
  <c r="AH27" i="4"/>
  <c r="AH48" i="4" s="1"/>
  <c r="AJ27" i="4"/>
  <c r="AJ48" i="4" s="1"/>
  <c r="AI27" i="4"/>
  <c r="AI48" i="4" s="1"/>
  <c r="AL27" i="4"/>
  <c r="AL48" i="4" s="1"/>
  <c r="AM27" i="4"/>
  <c r="AM48" i="4" s="1"/>
  <c r="AN27" i="4"/>
  <c r="AN48" i="4" s="1"/>
  <c r="AO27" i="4"/>
  <c r="AO48" i="4" s="1"/>
  <c r="AP27" i="4"/>
  <c r="AP48" i="4" s="1"/>
  <c r="AQ27" i="4"/>
  <c r="AQ48" i="4" s="1"/>
  <c r="AK27" i="4"/>
  <c r="AK48" i="4" s="1"/>
  <c r="AR27" i="4"/>
  <c r="AR48" i="4" s="1"/>
  <c r="AS27" i="4"/>
  <c r="AS48" i="4" s="1"/>
  <c r="AH28" i="4"/>
  <c r="AH49" i="4" s="1"/>
  <c r="AJ28" i="4"/>
  <c r="AJ49" i="4" s="1"/>
  <c r="AI28" i="4"/>
  <c r="AI49" i="4" s="1"/>
  <c r="AL28" i="4"/>
  <c r="AL49" i="4" s="1"/>
  <c r="AM28" i="4"/>
  <c r="AM49" i="4" s="1"/>
  <c r="AN28" i="4"/>
  <c r="AN49" i="4" s="1"/>
  <c r="AO28" i="4"/>
  <c r="AO49" i="4" s="1"/>
  <c r="AP28" i="4"/>
  <c r="AP49" i="4" s="1"/>
  <c r="AQ28" i="4"/>
  <c r="AQ49" i="4" s="1"/>
  <c r="AK28" i="4"/>
  <c r="AK49" i="4" s="1"/>
  <c r="AR28" i="4"/>
  <c r="AR49" i="4" s="1"/>
  <c r="AS28" i="4"/>
  <c r="AS49" i="4" s="1"/>
  <c r="AH29" i="4"/>
  <c r="AH50" i="4" s="1"/>
  <c r="AJ29" i="4"/>
  <c r="AJ50" i="4" s="1"/>
  <c r="AI29" i="4"/>
  <c r="AI50" i="4" s="1"/>
  <c r="AL29" i="4"/>
  <c r="AL50" i="4" s="1"/>
  <c r="AM29" i="4"/>
  <c r="AM50" i="4" s="1"/>
  <c r="AN29" i="4"/>
  <c r="AN50" i="4" s="1"/>
  <c r="AO29" i="4"/>
  <c r="AO50" i="4" s="1"/>
  <c r="AP29" i="4"/>
  <c r="AP50" i="4" s="1"/>
  <c r="AQ29" i="4"/>
  <c r="AQ50" i="4" s="1"/>
  <c r="AK29" i="4"/>
  <c r="AK50" i="4" s="1"/>
  <c r="AR29" i="4"/>
  <c r="AR50" i="4" s="1"/>
  <c r="AS29" i="4"/>
  <c r="AS50" i="4" s="1"/>
  <c r="AH30" i="4"/>
  <c r="AH51" i="4" s="1"/>
  <c r="AJ30" i="4"/>
  <c r="AJ51" i="4" s="1"/>
  <c r="AI30" i="4"/>
  <c r="AI51" i="4" s="1"/>
  <c r="AL30" i="4"/>
  <c r="AL51" i="4" s="1"/>
  <c r="AM30" i="4"/>
  <c r="AM51" i="4" s="1"/>
  <c r="AN30" i="4"/>
  <c r="AN51" i="4" s="1"/>
  <c r="AO30" i="4"/>
  <c r="AO51" i="4" s="1"/>
  <c r="AP30" i="4"/>
  <c r="AP51" i="4" s="1"/>
  <c r="AQ30" i="4"/>
  <c r="AQ51" i="4" s="1"/>
  <c r="AK30" i="4"/>
  <c r="AK51" i="4" s="1"/>
  <c r="AR30" i="4"/>
  <c r="AR51" i="4" s="1"/>
  <c r="AS30" i="4"/>
  <c r="AS51" i="4" s="1"/>
  <c r="AH31" i="4"/>
  <c r="AH52" i="4" s="1"/>
  <c r="AJ31" i="4"/>
  <c r="AJ52" i="4" s="1"/>
  <c r="AI31" i="4"/>
  <c r="AI52" i="4" s="1"/>
  <c r="AL31" i="4"/>
  <c r="AL52" i="4" s="1"/>
  <c r="AM31" i="4"/>
  <c r="AM52" i="4" s="1"/>
  <c r="AN31" i="4"/>
  <c r="AN52" i="4" s="1"/>
  <c r="AO31" i="4"/>
  <c r="AO52" i="4" s="1"/>
  <c r="AP31" i="4"/>
  <c r="AP52" i="4" s="1"/>
  <c r="AQ31" i="4"/>
  <c r="AQ52" i="4" s="1"/>
  <c r="AK31" i="4"/>
  <c r="AK52" i="4" s="1"/>
  <c r="AR31" i="4"/>
  <c r="AR52" i="4" s="1"/>
  <c r="AS31" i="4"/>
  <c r="AS52" i="4" s="1"/>
  <c r="AH32" i="4"/>
  <c r="AH53" i="4" s="1"/>
  <c r="AJ32" i="4"/>
  <c r="AJ53" i="4" s="1"/>
  <c r="AI32" i="4"/>
  <c r="AI53" i="4" s="1"/>
  <c r="AL32" i="4"/>
  <c r="AL53" i="4" s="1"/>
  <c r="AM32" i="4"/>
  <c r="AM53" i="4" s="1"/>
  <c r="AN32" i="4"/>
  <c r="AN53" i="4" s="1"/>
  <c r="AO32" i="4"/>
  <c r="AO53" i="4" s="1"/>
  <c r="AP32" i="4"/>
  <c r="AP53" i="4" s="1"/>
  <c r="AQ32" i="4"/>
  <c r="AQ53" i="4" s="1"/>
  <c r="AK32" i="4"/>
  <c r="AK53" i="4" s="1"/>
  <c r="AR32" i="4"/>
  <c r="AR53" i="4" s="1"/>
  <c r="AS32" i="4"/>
  <c r="AS53" i="4" s="1"/>
  <c r="AH33" i="4"/>
  <c r="AH54" i="4" s="1"/>
  <c r="AJ33" i="4"/>
  <c r="AJ54" i="4" s="1"/>
  <c r="AI33" i="4"/>
  <c r="AI54" i="4" s="1"/>
  <c r="AL33" i="4"/>
  <c r="AL54" i="4" s="1"/>
  <c r="AM33" i="4"/>
  <c r="AM54" i="4" s="1"/>
  <c r="AN33" i="4"/>
  <c r="AN54" i="4" s="1"/>
  <c r="AO33" i="4"/>
  <c r="AO54" i="4" s="1"/>
  <c r="AP33" i="4"/>
  <c r="AP54" i="4" s="1"/>
  <c r="AQ33" i="4"/>
  <c r="AQ54" i="4" s="1"/>
  <c r="AK33" i="4"/>
  <c r="AK54" i="4" s="1"/>
  <c r="AR33" i="4"/>
  <c r="AR54" i="4" s="1"/>
  <c r="AS33" i="4"/>
  <c r="AS54" i="4" s="1"/>
  <c r="AH34" i="4"/>
  <c r="AH55" i="4" s="1"/>
  <c r="AJ34" i="4"/>
  <c r="AJ55" i="4" s="1"/>
  <c r="AI34" i="4"/>
  <c r="AI55" i="4" s="1"/>
  <c r="AL34" i="4"/>
  <c r="AL55" i="4" s="1"/>
  <c r="AM34" i="4"/>
  <c r="AM55" i="4" s="1"/>
  <c r="AN34" i="4"/>
  <c r="AN55" i="4" s="1"/>
  <c r="AO34" i="4"/>
  <c r="AO55" i="4" s="1"/>
  <c r="AP34" i="4"/>
  <c r="AP55" i="4" s="1"/>
  <c r="AQ34" i="4"/>
  <c r="AQ55" i="4" s="1"/>
  <c r="AK34" i="4"/>
  <c r="AK55" i="4" s="1"/>
  <c r="AR34" i="4"/>
  <c r="AR55" i="4" s="1"/>
  <c r="AS34" i="4"/>
  <c r="AS55" i="4" s="1"/>
  <c r="AH35" i="4"/>
  <c r="AH56" i="4" s="1"/>
  <c r="AJ35" i="4"/>
  <c r="AJ56" i="4" s="1"/>
  <c r="AI35" i="4"/>
  <c r="AI56" i="4" s="1"/>
  <c r="AL35" i="4"/>
  <c r="AL56" i="4" s="1"/>
  <c r="AM35" i="4"/>
  <c r="AM56" i="4" s="1"/>
  <c r="AN35" i="4"/>
  <c r="AN56" i="4" s="1"/>
  <c r="AO35" i="4"/>
  <c r="AO56" i="4" s="1"/>
  <c r="AP35" i="4"/>
  <c r="AP56" i="4" s="1"/>
  <c r="AQ35" i="4"/>
  <c r="AQ56" i="4" s="1"/>
  <c r="AK35" i="4"/>
  <c r="AK56" i="4" s="1"/>
  <c r="AR35" i="4"/>
  <c r="AR56" i="4" s="1"/>
  <c r="AS35" i="4"/>
  <c r="AS56" i="4" s="1"/>
  <c r="AH36" i="4"/>
  <c r="AH57" i="4" s="1"/>
  <c r="AJ36" i="4"/>
  <c r="AJ57" i="4" s="1"/>
  <c r="AI36" i="4"/>
  <c r="AI57" i="4" s="1"/>
  <c r="AL36" i="4"/>
  <c r="AL57" i="4" s="1"/>
  <c r="AM36" i="4"/>
  <c r="AM57" i="4" s="1"/>
  <c r="AN36" i="4"/>
  <c r="AN57" i="4" s="1"/>
  <c r="AO36" i="4"/>
  <c r="AO57" i="4" s="1"/>
  <c r="AP36" i="4"/>
  <c r="AP57" i="4" s="1"/>
  <c r="AQ36" i="4"/>
  <c r="AQ57" i="4" s="1"/>
  <c r="AK36" i="4"/>
  <c r="AK57" i="4" s="1"/>
  <c r="AR36" i="4"/>
  <c r="AR57" i="4" s="1"/>
  <c r="AS36" i="4"/>
  <c r="AS57" i="4" s="1"/>
  <c r="AH37" i="4"/>
  <c r="AH58" i="4" s="1"/>
  <c r="AJ37" i="4"/>
  <c r="AJ58" i="4" s="1"/>
  <c r="AI37" i="4"/>
  <c r="AI58" i="4" s="1"/>
  <c r="AL37" i="4"/>
  <c r="AL58" i="4" s="1"/>
  <c r="AM37" i="4"/>
  <c r="AM58" i="4" s="1"/>
  <c r="AN37" i="4"/>
  <c r="AN58" i="4" s="1"/>
  <c r="AO37" i="4"/>
  <c r="AO58" i="4" s="1"/>
  <c r="AP37" i="4"/>
  <c r="AP58" i="4" s="1"/>
  <c r="AQ37" i="4"/>
  <c r="AQ58" i="4" s="1"/>
  <c r="AK37" i="4"/>
  <c r="AK58" i="4" s="1"/>
  <c r="AR37" i="4"/>
  <c r="AR58" i="4" s="1"/>
  <c r="AS37" i="4"/>
  <c r="AS58" i="4" s="1"/>
  <c r="AH38" i="4"/>
  <c r="AH59" i="4" s="1"/>
  <c r="AJ38" i="4"/>
  <c r="AJ59" i="4" s="1"/>
  <c r="AI38" i="4"/>
  <c r="AI59" i="4" s="1"/>
  <c r="AL38" i="4"/>
  <c r="AL59" i="4" s="1"/>
  <c r="AM38" i="4"/>
  <c r="AM59" i="4" s="1"/>
  <c r="AN38" i="4"/>
  <c r="AN59" i="4" s="1"/>
  <c r="AO38" i="4"/>
  <c r="AO59" i="4" s="1"/>
  <c r="AP38" i="4"/>
  <c r="AP59" i="4" s="1"/>
  <c r="AQ38" i="4"/>
  <c r="AQ59" i="4" s="1"/>
  <c r="AK38" i="4"/>
  <c r="AK59" i="4" s="1"/>
  <c r="AR38" i="4"/>
  <c r="AR59" i="4" s="1"/>
  <c r="AS38" i="4"/>
  <c r="AS59" i="4" s="1"/>
  <c r="AH39" i="4"/>
  <c r="AH60" i="4" s="1"/>
  <c r="AJ39" i="4"/>
  <c r="AJ60" i="4" s="1"/>
  <c r="AI39" i="4"/>
  <c r="AI60" i="4" s="1"/>
  <c r="AL39" i="4"/>
  <c r="AL60" i="4" s="1"/>
  <c r="AM39" i="4"/>
  <c r="AM60" i="4" s="1"/>
  <c r="AN39" i="4"/>
  <c r="AN60" i="4" s="1"/>
  <c r="AO39" i="4"/>
  <c r="AO60" i="4" s="1"/>
  <c r="AP39" i="4"/>
  <c r="AP60" i="4" s="1"/>
  <c r="AQ39" i="4"/>
  <c r="AQ60" i="4" s="1"/>
  <c r="AK39" i="4"/>
  <c r="AK60" i="4" s="1"/>
  <c r="AR39" i="4"/>
  <c r="AR60" i="4" s="1"/>
  <c r="AS39" i="4"/>
  <c r="AS60" i="4" s="1"/>
  <c r="AH40" i="4"/>
  <c r="AH61" i="4" s="1"/>
  <c r="AJ40" i="4"/>
  <c r="AJ61" i="4" s="1"/>
  <c r="AI40" i="4"/>
  <c r="AI61" i="4" s="1"/>
  <c r="AL40" i="4"/>
  <c r="AL61" i="4" s="1"/>
  <c r="AM40" i="4"/>
  <c r="AM61" i="4" s="1"/>
  <c r="AN40" i="4"/>
  <c r="AN61" i="4" s="1"/>
  <c r="AO40" i="4"/>
  <c r="AO61" i="4" s="1"/>
  <c r="AP40" i="4"/>
  <c r="AP61" i="4" s="1"/>
  <c r="AQ40" i="4"/>
  <c r="AQ61" i="4" s="1"/>
  <c r="AK40" i="4"/>
  <c r="AK61" i="4" s="1"/>
  <c r="AR40" i="4"/>
  <c r="AR61" i="4" s="1"/>
  <c r="AS40" i="4"/>
  <c r="AS61" i="4" s="1"/>
  <c r="AH41" i="4"/>
  <c r="AH62" i="4" s="1"/>
  <c r="AJ41" i="4"/>
  <c r="AJ62" i="4" s="1"/>
  <c r="AI41" i="4"/>
  <c r="AI62" i="4" s="1"/>
  <c r="AL41" i="4"/>
  <c r="AL62" i="4" s="1"/>
  <c r="AM41" i="4"/>
  <c r="AM62" i="4" s="1"/>
  <c r="AN41" i="4"/>
  <c r="AN62" i="4" s="1"/>
  <c r="AO41" i="4"/>
  <c r="AO62" i="4" s="1"/>
  <c r="AP41" i="4"/>
  <c r="AP62" i="4" s="1"/>
  <c r="AQ41" i="4"/>
  <c r="AQ62" i="4" s="1"/>
  <c r="AK41" i="4"/>
  <c r="AK62" i="4" s="1"/>
  <c r="AR41" i="4"/>
  <c r="AR62" i="4" s="1"/>
  <c r="AS41" i="4"/>
  <c r="AS62" i="4" s="1"/>
  <c r="AJ24" i="4"/>
  <c r="AJ45" i="4" s="1"/>
  <c r="AI24" i="4"/>
  <c r="AI45" i="4" s="1"/>
  <c r="AL24" i="4"/>
  <c r="AL45" i="4" s="1"/>
  <c r="AM24" i="4"/>
  <c r="AM45" i="4" s="1"/>
  <c r="AN24" i="4"/>
  <c r="AN45" i="4" s="1"/>
  <c r="AO24" i="4"/>
  <c r="AO45" i="4" s="1"/>
  <c r="AP24" i="4"/>
  <c r="AP45" i="4" s="1"/>
  <c r="AQ24" i="4"/>
  <c r="AQ45" i="4" s="1"/>
  <c r="AK24" i="4"/>
  <c r="AK45" i="4" s="1"/>
  <c r="AR24" i="4"/>
  <c r="AR45" i="4" s="1"/>
  <c r="AS24" i="4"/>
  <c r="AS45" i="4" s="1"/>
  <c r="AH24" i="4"/>
  <c r="AH45" i="4" s="1"/>
  <c r="R20" i="4"/>
  <c r="R36" i="4" s="1"/>
  <c r="T20" i="4"/>
  <c r="T36" i="4" s="1"/>
  <c r="S20" i="4"/>
  <c r="S36" i="4" s="1"/>
  <c r="V20" i="4"/>
  <c r="V36" i="4" s="1"/>
  <c r="W20" i="4"/>
  <c r="W36" i="4" s="1"/>
  <c r="X20" i="4"/>
  <c r="X36" i="4" s="1"/>
  <c r="Y20" i="4"/>
  <c r="Y36" i="4" s="1"/>
  <c r="Z20" i="4"/>
  <c r="Z36" i="4" s="1"/>
  <c r="AA20" i="4"/>
  <c r="AA36" i="4" s="1"/>
  <c r="U20" i="4"/>
  <c r="U36" i="4" s="1"/>
  <c r="AB20" i="4"/>
  <c r="AB36" i="4" s="1"/>
  <c r="AC20" i="4"/>
  <c r="AC36" i="4" s="1"/>
  <c r="R21" i="4"/>
  <c r="R37" i="4" s="1"/>
  <c r="T21" i="4"/>
  <c r="T37" i="4" s="1"/>
  <c r="S21" i="4"/>
  <c r="S37" i="4" s="1"/>
  <c r="V21" i="4"/>
  <c r="V37" i="4" s="1"/>
  <c r="W21" i="4"/>
  <c r="W37" i="4" s="1"/>
  <c r="X21" i="4"/>
  <c r="X37" i="4" s="1"/>
  <c r="Y21" i="4"/>
  <c r="Y37" i="4" s="1"/>
  <c r="Z21" i="4"/>
  <c r="Z37" i="4" s="1"/>
  <c r="AA21" i="4"/>
  <c r="AA37" i="4" s="1"/>
  <c r="U21" i="4"/>
  <c r="U37" i="4" s="1"/>
  <c r="AB21" i="4"/>
  <c r="AB37" i="4" s="1"/>
  <c r="AC21" i="4"/>
  <c r="AC37" i="4" s="1"/>
  <c r="R22" i="4"/>
  <c r="R38" i="4" s="1"/>
  <c r="T22" i="4"/>
  <c r="T38" i="4" s="1"/>
  <c r="S22" i="4"/>
  <c r="S38" i="4" s="1"/>
  <c r="V22" i="4"/>
  <c r="V38" i="4" s="1"/>
  <c r="W22" i="4"/>
  <c r="W38" i="4" s="1"/>
  <c r="X22" i="4"/>
  <c r="X38" i="4" s="1"/>
  <c r="Y22" i="4"/>
  <c r="Y38" i="4" s="1"/>
  <c r="Z22" i="4"/>
  <c r="Z38" i="4" s="1"/>
  <c r="AA22" i="4"/>
  <c r="AA38" i="4" s="1"/>
  <c r="U22" i="4"/>
  <c r="U38" i="4" s="1"/>
  <c r="AB22" i="4"/>
  <c r="AB38" i="4" s="1"/>
  <c r="AC22" i="4"/>
  <c r="AC38" i="4" s="1"/>
  <c r="R23" i="4"/>
  <c r="R39" i="4" s="1"/>
  <c r="T23" i="4"/>
  <c r="T39" i="4" s="1"/>
  <c r="S23" i="4"/>
  <c r="S39" i="4" s="1"/>
  <c r="V23" i="4"/>
  <c r="V39" i="4" s="1"/>
  <c r="W23" i="4"/>
  <c r="W39" i="4" s="1"/>
  <c r="X23" i="4"/>
  <c r="X39" i="4" s="1"/>
  <c r="Y23" i="4"/>
  <c r="Y39" i="4" s="1"/>
  <c r="Z23" i="4"/>
  <c r="Z39" i="4" s="1"/>
  <c r="AA23" i="4"/>
  <c r="AA39" i="4" s="1"/>
  <c r="U23" i="4"/>
  <c r="U39" i="4" s="1"/>
  <c r="AB23" i="4"/>
  <c r="AB39" i="4" s="1"/>
  <c r="AC23" i="4"/>
  <c r="AC39" i="4" s="1"/>
  <c r="R24" i="4"/>
  <c r="R40" i="4" s="1"/>
  <c r="T24" i="4"/>
  <c r="T40" i="4" s="1"/>
  <c r="S24" i="4"/>
  <c r="S40" i="4" s="1"/>
  <c r="V24" i="4"/>
  <c r="V40" i="4" s="1"/>
  <c r="W24" i="4"/>
  <c r="W40" i="4" s="1"/>
  <c r="X24" i="4"/>
  <c r="X40" i="4" s="1"/>
  <c r="Y24" i="4"/>
  <c r="Y40" i="4" s="1"/>
  <c r="Z24" i="4"/>
  <c r="Z40" i="4" s="1"/>
  <c r="AA24" i="4"/>
  <c r="AA40" i="4" s="1"/>
  <c r="U24" i="4"/>
  <c r="U40" i="4" s="1"/>
  <c r="AB24" i="4"/>
  <c r="AB40" i="4" s="1"/>
  <c r="AC24" i="4"/>
  <c r="AC40" i="4" s="1"/>
  <c r="R25" i="4"/>
  <c r="R41" i="4" s="1"/>
  <c r="T25" i="4"/>
  <c r="T41" i="4" s="1"/>
  <c r="S25" i="4"/>
  <c r="S41" i="4" s="1"/>
  <c r="V25" i="4"/>
  <c r="V41" i="4" s="1"/>
  <c r="W25" i="4"/>
  <c r="W41" i="4" s="1"/>
  <c r="X25" i="4"/>
  <c r="X41" i="4" s="1"/>
  <c r="Y25" i="4"/>
  <c r="Y41" i="4" s="1"/>
  <c r="Z25" i="4"/>
  <c r="Z41" i="4" s="1"/>
  <c r="AA25" i="4"/>
  <c r="AA41" i="4" s="1"/>
  <c r="U25" i="4"/>
  <c r="U41" i="4" s="1"/>
  <c r="AB25" i="4"/>
  <c r="AB41" i="4" s="1"/>
  <c r="AC25" i="4"/>
  <c r="AC41" i="4" s="1"/>
  <c r="R26" i="4"/>
  <c r="R42" i="4" s="1"/>
  <c r="T26" i="4"/>
  <c r="T42" i="4" s="1"/>
  <c r="S26" i="4"/>
  <c r="S42" i="4" s="1"/>
  <c r="V26" i="4"/>
  <c r="V42" i="4" s="1"/>
  <c r="W26" i="4"/>
  <c r="W42" i="4" s="1"/>
  <c r="X26" i="4"/>
  <c r="X42" i="4" s="1"/>
  <c r="Y26" i="4"/>
  <c r="Y42" i="4" s="1"/>
  <c r="Z26" i="4"/>
  <c r="Z42" i="4" s="1"/>
  <c r="AA26" i="4"/>
  <c r="AA42" i="4" s="1"/>
  <c r="U26" i="4"/>
  <c r="U42" i="4" s="1"/>
  <c r="AB26" i="4"/>
  <c r="AB42" i="4" s="1"/>
  <c r="AC26" i="4"/>
  <c r="AC42" i="4" s="1"/>
  <c r="R27" i="4"/>
  <c r="R43" i="4" s="1"/>
  <c r="T27" i="4"/>
  <c r="T43" i="4" s="1"/>
  <c r="S27" i="4"/>
  <c r="S43" i="4" s="1"/>
  <c r="V27" i="4"/>
  <c r="V43" i="4" s="1"/>
  <c r="W27" i="4"/>
  <c r="W43" i="4" s="1"/>
  <c r="X27" i="4"/>
  <c r="X43" i="4" s="1"/>
  <c r="Y27" i="4"/>
  <c r="Y43" i="4" s="1"/>
  <c r="Z27" i="4"/>
  <c r="Z43" i="4" s="1"/>
  <c r="AA27" i="4"/>
  <c r="AA43" i="4" s="1"/>
  <c r="U27" i="4"/>
  <c r="U43" i="4" s="1"/>
  <c r="AB27" i="4"/>
  <c r="AB43" i="4" s="1"/>
  <c r="AC27" i="4"/>
  <c r="AC43" i="4" s="1"/>
  <c r="R28" i="4"/>
  <c r="R44" i="4" s="1"/>
  <c r="T28" i="4"/>
  <c r="T44" i="4" s="1"/>
  <c r="S28" i="4"/>
  <c r="S44" i="4" s="1"/>
  <c r="V28" i="4"/>
  <c r="V44" i="4" s="1"/>
  <c r="W28" i="4"/>
  <c r="W44" i="4" s="1"/>
  <c r="X28" i="4"/>
  <c r="X44" i="4" s="1"/>
  <c r="Y28" i="4"/>
  <c r="Y44" i="4" s="1"/>
  <c r="Z28" i="4"/>
  <c r="Z44" i="4" s="1"/>
  <c r="AA28" i="4"/>
  <c r="AA44" i="4" s="1"/>
  <c r="U28" i="4"/>
  <c r="U44" i="4" s="1"/>
  <c r="AB28" i="4"/>
  <c r="AB44" i="4" s="1"/>
  <c r="AC28" i="4"/>
  <c r="AC44" i="4" s="1"/>
  <c r="R29" i="4"/>
  <c r="R45" i="4" s="1"/>
  <c r="T29" i="4"/>
  <c r="T45" i="4" s="1"/>
  <c r="S29" i="4"/>
  <c r="S45" i="4" s="1"/>
  <c r="V29" i="4"/>
  <c r="V45" i="4" s="1"/>
  <c r="W29" i="4"/>
  <c r="W45" i="4" s="1"/>
  <c r="X29" i="4"/>
  <c r="X45" i="4" s="1"/>
  <c r="Y29" i="4"/>
  <c r="Y45" i="4" s="1"/>
  <c r="Z29" i="4"/>
  <c r="Z45" i="4" s="1"/>
  <c r="AA29" i="4"/>
  <c r="AA45" i="4" s="1"/>
  <c r="U29" i="4"/>
  <c r="U45" i="4" s="1"/>
  <c r="AB29" i="4"/>
  <c r="AB45" i="4" s="1"/>
  <c r="AC29" i="4"/>
  <c r="AC45" i="4" s="1"/>
  <c r="R30" i="4"/>
  <c r="R46" i="4" s="1"/>
  <c r="T30" i="4"/>
  <c r="T46" i="4" s="1"/>
  <c r="S30" i="4"/>
  <c r="S46" i="4" s="1"/>
  <c r="V30" i="4"/>
  <c r="V46" i="4" s="1"/>
  <c r="W30" i="4"/>
  <c r="W46" i="4" s="1"/>
  <c r="X30" i="4"/>
  <c r="X46" i="4" s="1"/>
  <c r="Y30" i="4"/>
  <c r="Y46" i="4" s="1"/>
  <c r="Z30" i="4"/>
  <c r="Z46" i="4" s="1"/>
  <c r="AA30" i="4"/>
  <c r="AA46" i="4" s="1"/>
  <c r="U30" i="4"/>
  <c r="U46" i="4" s="1"/>
  <c r="AB30" i="4"/>
  <c r="AB46" i="4" s="1"/>
  <c r="AC30" i="4"/>
  <c r="AC46" i="4" s="1"/>
  <c r="R31" i="4"/>
  <c r="R47" i="4" s="1"/>
  <c r="T31" i="4"/>
  <c r="T47" i="4" s="1"/>
  <c r="S31" i="4"/>
  <c r="S47" i="4" s="1"/>
  <c r="V31" i="4"/>
  <c r="V47" i="4" s="1"/>
  <c r="W31" i="4"/>
  <c r="W47" i="4" s="1"/>
  <c r="X31" i="4"/>
  <c r="X47" i="4" s="1"/>
  <c r="Y31" i="4"/>
  <c r="Y47" i="4" s="1"/>
  <c r="Z31" i="4"/>
  <c r="Z47" i="4" s="1"/>
  <c r="AA31" i="4"/>
  <c r="AA47" i="4" s="1"/>
  <c r="U31" i="4"/>
  <c r="U47" i="4" s="1"/>
  <c r="AB31" i="4"/>
  <c r="AB47" i="4" s="1"/>
  <c r="AC31" i="4"/>
  <c r="AC47" i="4" s="1"/>
  <c r="T19" i="4"/>
  <c r="T35" i="4" s="1"/>
  <c r="S19" i="4"/>
  <c r="S35" i="4" s="1"/>
  <c r="V19" i="4"/>
  <c r="V35" i="4" s="1"/>
  <c r="W19" i="4"/>
  <c r="W35" i="4" s="1"/>
  <c r="X19" i="4"/>
  <c r="X35" i="4" s="1"/>
  <c r="Y19" i="4"/>
  <c r="Y35" i="4" s="1"/>
  <c r="Z19" i="4"/>
  <c r="Z35" i="4" s="1"/>
  <c r="AA19" i="4"/>
  <c r="AA35" i="4" s="1"/>
  <c r="U19" i="4"/>
  <c r="U35" i="4" s="1"/>
  <c r="AB19" i="4"/>
  <c r="AB35" i="4" s="1"/>
  <c r="AC19" i="4"/>
  <c r="AC35" i="4" s="1"/>
  <c r="R19" i="4"/>
  <c r="R35" i="4" s="1"/>
  <c r="B17" i="4"/>
  <c r="B30" i="4" s="1"/>
  <c r="D17" i="4"/>
  <c r="D30" i="4" s="1"/>
  <c r="C17" i="4"/>
  <c r="C30" i="4" s="1"/>
  <c r="F17" i="4"/>
  <c r="F30" i="4" s="1"/>
  <c r="G17" i="4"/>
  <c r="G30" i="4" s="1"/>
  <c r="H17" i="4"/>
  <c r="H30" i="4" s="1"/>
  <c r="I17" i="4"/>
  <c r="I30" i="4" s="1"/>
  <c r="J17" i="4"/>
  <c r="J30" i="4" s="1"/>
  <c r="K17" i="4"/>
  <c r="K30" i="4" s="1"/>
  <c r="E17" i="4"/>
  <c r="E30" i="4" s="1"/>
  <c r="L17" i="4"/>
  <c r="L30" i="4" s="1"/>
  <c r="M17" i="4"/>
  <c r="M30" i="4" s="1"/>
  <c r="B18" i="4"/>
  <c r="B31" i="4" s="1"/>
  <c r="D18" i="4"/>
  <c r="D31" i="4" s="1"/>
  <c r="C18" i="4"/>
  <c r="C31" i="4" s="1"/>
  <c r="F18" i="4"/>
  <c r="F31" i="4" s="1"/>
  <c r="G18" i="4"/>
  <c r="G31" i="4" s="1"/>
  <c r="H18" i="4"/>
  <c r="H31" i="4" s="1"/>
  <c r="I18" i="4"/>
  <c r="I31" i="4" s="1"/>
  <c r="J18" i="4"/>
  <c r="J31" i="4" s="1"/>
  <c r="K18" i="4"/>
  <c r="K31" i="4" s="1"/>
  <c r="E18" i="4"/>
  <c r="E31" i="4" s="1"/>
  <c r="L18" i="4"/>
  <c r="L31" i="4" s="1"/>
  <c r="M18" i="4"/>
  <c r="M31" i="4" s="1"/>
  <c r="B19" i="4"/>
  <c r="B32" i="4" s="1"/>
  <c r="D19" i="4"/>
  <c r="D32" i="4" s="1"/>
  <c r="C19" i="4"/>
  <c r="C32" i="4" s="1"/>
  <c r="F19" i="4"/>
  <c r="F32" i="4" s="1"/>
  <c r="G19" i="4"/>
  <c r="G32" i="4" s="1"/>
  <c r="H19" i="4"/>
  <c r="H32" i="4" s="1"/>
  <c r="I19" i="4"/>
  <c r="I32" i="4" s="1"/>
  <c r="J19" i="4"/>
  <c r="J32" i="4" s="1"/>
  <c r="K19" i="4"/>
  <c r="K32" i="4" s="1"/>
  <c r="E19" i="4"/>
  <c r="E32" i="4" s="1"/>
  <c r="L19" i="4"/>
  <c r="L32" i="4" s="1"/>
  <c r="M19" i="4"/>
  <c r="M32" i="4" s="1"/>
  <c r="B20" i="4"/>
  <c r="B33" i="4" s="1"/>
  <c r="D20" i="4"/>
  <c r="D33" i="4" s="1"/>
  <c r="C20" i="4"/>
  <c r="C33" i="4" s="1"/>
  <c r="F20" i="4"/>
  <c r="F33" i="4" s="1"/>
  <c r="G20" i="4"/>
  <c r="G33" i="4" s="1"/>
  <c r="H20" i="4"/>
  <c r="H33" i="4" s="1"/>
  <c r="I20" i="4"/>
  <c r="I33" i="4" s="1"/>
  <c r="J20" i="4"/>
  <c r="J33" i="4" s="1"/>
  <c r="K20" i="4"/>
  <c r="K33" i="4" s="1"/>
  <c r="E20" i="4"/>
  <c r="E33" i="4" s="1"/>
  <c r="L20" i="4"/>
  <c r="L33" i="4" s="1"/>
  <c r="M20" i="4"/>
  <c r="M33" i="4" s="1"/>
  <c r="B21" i="4"/>
  <c r="B34" i="4" s="1"/>
  <c r="D21" i="4"/>
  <c r="D34" i="4" s="1"/>
  <c r="C21" i="4"/>
  <c r="C34" i="4" s="1"/>
  <c r="F21" i="4"/>
  <c r="F34" i="4" s="1"/>
  <c r="G21" i="4"/>
  <c r="G34" i="4" s="1"/>
  <c r="H21" i="4"/>
  <c r="H34" i="4" s="1"/>
  <c r="I21" i="4"/>
  <c r="I34" i="4" s="1"/>
  <c r="J21" i="4"/>
  <c r="J34" i="4" s="1"/>
  <c r="K21" i="4"/>
  <c r="K34" i="4" s="1"/>
  <c r="E21" i="4"/>
  <c r="E34" i="4" s="1"/>
  <c r="L21" i="4"/>
  <c r="L34" i="4" s="1"/>
  <c r="M21" i="4"/>
  <c r="M34" i="4" s="1"/>
  <c r="B22" i="4"/>
  <c r="B35" i="4" s="1"/>
  <c r="D22" i="4"/>
  <c r="D35" i="4" s="1"/>
  <c r="C22" i="4"/>
  <c r="C35" i="4" s="1"/>
  <c r="F22" i="4"/>
  <c r="F35" i="4" s="1"/>
  <c r="G22" i="4"/>
  <c r="G35" i="4" s="1"/>
  <c r="H22" i="4"/>
  <c r="H35" i="4" s="1"/>
  <c r="I22" i="4"/>
  <c r="I35" i="4" s="1"/>
  <c r="J22" i="4"/>
  <c r="J35" i="4" s="1"/>
  <c r="K22" i="4"/>
  <c r="K35" i="4" s="1"/>
  <c r="E22" i="4"/>
  <c r="E35" i="4" s="1"/>
  <c r="L22" i="4"/>
  <c r="L35" i="4" s="1"/>
  <c r="M22" i="4"/>
  <c r="M35" i="4" s="1"/>
  <c r="B23" i="4"/>
  <c r="B36" i="4" s="1"/>
  <c r="D23" i="4"/>
  <c r="D36" i="4" s="1"/>
  <c r="C23" i="4"/>
  <c r="C36" i="4" s="1"/>
  <c r="F23" i="4"/>
  <c r="F36" i="4" s="1"/>
  <c r="G23" i="4"/>
  <c r="G36" i="4" s="1"/>
  <c r="H23" i="4"/>
  <c r="H36" i="4" s="1"/>
  <c r="I23" i="4"/>
  <c r="I36" i="4" s="1"/>
  <c r="J23" i="4"/>
  <c r="J36" i="4" s="1"/>
  <c r="K23" i="4"/>
  <c r="K36" i="4" s="1"/>
  <c r="E23" i="4"/>
  <c r="E36" i="4" s="1"/>
  <c r="L23" i="4"/>
  <c r="L36" i="4" s="1"/>
  <c r="M23" i="4"/>
  <c r="M36" i="4" s="1"/>
  <c r="B24" i="4"/>
  <c r="B37" i="4" s="1"/>
  <c r="D24" i="4"/>
  <c r="D37" i="4" s="1"/>
  <c r="C24" i="4"/>
  <c r="C37" i="4" s="1"/>
  <c r="F24" i="4"/>
  <c r="F37" i="4" s="1"/>
  <c r="G24" i="4"/>
  <c r="G37" i="4" s="1"/>
  <c r="H24" i="4"/>
  <c r="H37" i="4" s="1"/>
  <c r="I24" i="4"/>
  <c r="I37" i="4" s="1"/>
  <c r="J24" i="4"/>
  <c r="J37" i="4" s="1"/>
  <c r="K24" i="4"/>
  <c r="K37" i="4" s="1"/>
  <c r="E24" i="4"/>
  <c r="E37" i="4" s="1"/>
  <c r="L24" i="4"/>
  <c r="L37" i="4" s="1"/>
  <c r="M24" i="4"/>
  <c r="M37" i="4" s="1"/>
  <c r="B25" i="4"/>
  <c r="B38" i="4" s="1"/>
  <c r="D25" i="4"/>
  <c r="D38" i="4" s="1"/>
  <c r="C25" i="4"/>
  <c r="C38" i="4" s="1"/>
  <c r="F25" i="4"/>
  <c r="F38" i="4" s="1"/>
  <c r="G25" i="4"/>
  <c r="G38" i="4" s="1"/>
  <c r="H25" i="4"/>
  <c r="H38" i="4" s="1"/>
  <c r="I25" i="4"/>
  <c r="I38" i="4" s="1"/>
  <c r="J25" i="4"/>
  <c r="J38" i="4" s="1"/>
  <c r="K25" i="4"/>
  <c r="K38" i="4" s="1"/>
  <c r="E25" i="4"/>
  <c r="E38" i="4" s="1"/>
  <c r="L25" i="4"/>
  <c r="L38" i="4" s="1"/>
  <c r="M25" i="4"/>
  <c r="M38" i="4" s="1"/>
  <c r="D16" i="4"/>
  <c r="D29" i="4" s="1"/>
  <c r="C16" i="4"/>
  <c r="C29" i="4" s="1"/>
  <c r="F16" i="4"/>
  <c r="F29" i="4" s="1"/>
  <c r="G16" i="4"/>
  <c r="G29" i="4" s="1"/>
  <c r="H16" i="4"/>
  <c r="H29" i="4" s="1"/>
  <c r="I16" i="4"/>
  <c r="I29" i="4" s="1"/>
  <c r="J16" i="4"/>
  <c r="J29" i="4" s="1"/>
  <c r="K16" i="4"/>
  <c r="K29" i="4" s="1"/>
  <c r="E16" i="4"/>
  <c r="E29" i="4" s="1"/>
  <c r="L16" i="4"/>
  <c r="L29" i="4" s="1"/>
  <c r="M16" i="4"/>
  <c r="M29" i="4" s="1"/>
  <c r="B16" i="4"/>
  <c r="B29" i="4" s="1"/>
  <c r="AB31" i="3"/>
  <c r="AB59" i="3" s="1"/>
  <c r="AD31" i="3"/>
  <c r="AD59" i="3" s="1"/>
  <c r="AC31" i="3"/>
  <c r="AC59" i="3" s="1"/>
  <c r="AE31" i="3"/>
  <c r="AE59" i="3" s="1"/>
  <c r="AF31" i="3"/>
  <c r="AF59" i="3" s="1"/>
  <c r="AG31" i="3"/>
  <c r="AG59" i="3" s="1"/>
  <c r="AH31" i="3"/>
  <c r="AH59" i="3" s="1"/>
  <c r="AI31" i="3"/>
  <c r="AI59" i="3" s="1"/>
  <c r="AJ31" i="3"/>
  <c r="AJ59" i="3" s="1"/>
  <c r="AK31" i="3"/>
  <c r="AK59" i="3" s="1"/>
  <c r="AL31" i="3"/>
  <c r="AL59" i="3" s="1"/>
  <c r="AB32" i="3"/>
  <c r="AB60" i="3" s="1"/>
  <c r="AD32" i="3"/>
  <c r="AD60" i="3" s="1"/>
  <c r="AC32" i="3"/>
  <c r="AC60" i="3" s="1"/>
  <c r="AE32" i="3"/>
  <c r="AE60" i="3" s="1"/>
  <c r="AF32" i="3"/>
  <c r="AF60" i="3" s="1"/>
  <c r="AG32" i="3"/>
  <c r="AG60" i="3" s="1"/>
  <c r="AH32" i="3"/>
  <c r="AH60" i="3" s="1"/>
  <c r="AI32" i="3"/>
  <c r="AI60" i="3" s="1"/>
  <c r="AJ32" i="3"/>
  <c r="AJ60" i="3" s="1"/>
  <c r="AK32" i="3"/>
  <c r="AK60" i="3" s="1"/>
  <c r="AL32" i="3"/>
  <c r="AL60" i="3" s="1"/>
  <c r="AB33" i="3"/>
  <c r="AB61" i="3" s="1"/>
  <c r="AD33" i="3"/>
  <c r="AD61" i="3" s="1"/>
  <c r="AC33" i="3"/>
  <c r="AC61" i="3" s="1"/>
  <c r="AE33" i="3"/>
  <c r="AE61" i="3" s="1"/>
  <c r="AF33" i="3"/>
  <c r="AF61" i="3" s="1"/>
  <c r="AG33" i="3"/>
  <c r="AG61" i="3" s="1"/>
  <c r="AH33" i="3"/>
  <c r="AH61" i="3" s="1"/>
  <c r="AI33" i="3"/>
  <c r="AI61" i="3" s="1"/>
  <c r="AJ33" i="3"/>
  <c r="AJ61" i="3" s="1"/>
  <c r="AK33" i="3"/>
  <c r="AK61" i="3" s="1"/>
  <c r="AL33" i="3"/>
  <c r="AL61" i="3" s="1"/>
  <c r="AB34" i="3"/>
  <c r="AB62" i="3" s="1"/>
  <c r="AD34" i="3"/>
  <c r="AD62" i="3" s="1"/>
  <c r="AC34" i="3"/>
  <c r="AC62" i="3" s="1"/>
  <c r="AE34" i="3"/>
  <c r="AE62" i="3" s="1"/>
  <c r="AF34" i="3"/>
  <c r="AF62" i="3" s="1"/>
  <c r="AG34" i="3"/>
  <c r="AG62" i="3" s="1"/>
  <c r="AH34" i="3"/>
  <c r="AH62" i="3" s="1"/>
  <c r="AI34" i="3"/>
  <c r="AI62" i="3" s="1"/>
  <c r="AJ34" i="3"/>
  <c r="AJ62" i="3" s="1"/>
  <c r="AK34" i="3"/>
  <c r="AK62" i="3" s="1"/>
  <c r="AL34" i="3"/>
  <c r="AL62" i="3" s="1"/>
  <c r="AB35" i="3"/>
  <c r="AB63" i="3" s="1"/>
  <c r="AD35" i="3"/>
  <c r="AD63" i="3" s="1"/>
  <c r="AC35" i="3"/>
  <c r="AC63" i="3" s="1"/>
  <c r="AE35" i="3"/>
  <c r="AE63" i="3" s="1"/>
  <c r="AF35" i="3"/>
  <c r="AF63" i="3" s="1"/>
  <c r="AG35" i="3"/>
  <c r="AG63" i="3" s="1"/>
  <c r="AH35" i="3"/>
  <c r="AH63" i="3" s="1"/>
  <c r="AI35" i="3"/>
  <c r="AI63" i="3" s="1"/>
  <c r="AJ35" i="3"/>
  <c r="AJ63" i="3" s="1"/>
  <c r="AK35" i="3"/>
  <c r="AK63" i="3" s="1"/>
  <c r="AL35" i="3"/>
  <c r="AL63" i="3" s="1"/>
  <c r="AB36" i="3"/>
  <c r="AB64" i="3" s="1"/>
  <c r="AD36" i="3"/>
  <c r="AD64" i="3" s="1"/>
  <c r="AC36" i="3"/>
  <c r="AC64" i="3" s="1"/>
  <c r="AE36" i="3"/>
  <c r="AE64" i="3" s="1"/>
  <c r="AF36" i="3"/>
  <c r="AF64" i="3" s="1"/>
  <c r="AG36" i="3"/>
  <c r="AG64" i="3" s="1"/>
  <c r="AH36" i="3"/>
  <c r="AH64" i="3" s="1"/>
  <c r="AI36" i="3"/>
  <c r="AI64" i="3" s="1"/>
  <c r="AJ36" i="3"/>
  <c r="AJ64" i="3" s="1"/>
  <c r="AK36" i="3"/>
  <c r="AK64" i="3" s="1"/>
  <c r="AL36" i="3"/>
  <c r="AL64" i="3" s="1"/>
  <c r="AB37" i="3"/>
  <c r="AB65" i="3" s="1"/>
  <c r="AD37" i="3"/>
  <c r="AD65" i="3" s="1"/>
  <c r="AC37" i="3"/>
  <c r="AC65" i="3" s="1"/>
  <c r="AE37" i="3"/>
  <c r="AE65" i="3" s="1"/>
  <c r="AF37" i="3"/>
  <c r="AF65" i="3" s="1"/>
  <c r="AG37" i="3"/>
  <c r="AG65" i="3" s="1"/>
  <c r="AH37" i="3"/>
  <c r="AH65" i="3" s="1"/>
  <c r="AI37" i="3"/>
  <c r="AI65" i="3" s="1"/>
  <c r="AJ37" i="3"/>
  <c r="AJ65" i="3" s="1"/>
  <c r="AK37" i="3"/>
  <c r="AK65" i="3" s="1"/>
  <c r="AL37" i="3"/>
  <c r="AL65" i="3" s="1"/>
  <c r="AB38" i="3"/>
  <c r="AB66" i="3" s="1"/>
  <c r="AD38" i="3"/>
  <c r="AD66" i="3" s="1"/>
  <c r="AC38" i="3"/>
  <c r="AC66" i="3" s="1"/>
  <c r="AE38" i="3"/>
  <c r="AE66" i="3" s="1"/>
  <c r="AF38" i="3"/>
  <c r="AF66" i="3" s="1"/>
  <c r="AG38" i="3"/>
  <c r="AG66" i="3" s="1"/>
  <c r="AH38" i="3"/>
  <c r="AH66" i="3" s="1"/>
  <c r="AI38" i="3"/>
  <c r="AI66" i="3" s="1"/>
  <c r="AJ38" i="3"/>
  <c r="AJ66" i="3" s="1"/>
  <c r="AK38" i="3"/>
  <c r="AK66" i="3" s="1"/>
  <c r="AL38" i="3"/>
  <c r="AL66" i="3" s="1"/>
  <c r="AB39" i="3"/>
  <c r="AB67" i="3" s="1"/>
  <c r="AD39" i="3"/>
  <c r="AD67" i="3" s="1"/>
  <c r="AC39" i="3"/>
  <c r="AC67" i="3" s="1"/>
  <c r="AE39" i="3"/>
  <c r="AE67" i="3" s="1"/>
  <c r="AF39" i="3"/>
  <c r="AF67" i="3" s="1"/>
  <c r="AG39" i="3"/>
  <c r="AG67" i="3" s="1"/>
  <c r="AH39" i="3"/>
  <c r="AH67" i="3" s="1"/>
  <c r="AI39" i="3"/>
  <c r="AI67" i="3" s="1"/>
  <c r="AJ39" i="3"/>
  <c r="AJ67" i="3" s="1"/>
  <c r="AK39" i="3"/>
  <c r="AK67" i="3" s="1"/>
  <c r="AL39" i="3"/>
  <c r="AL67" i="3" s="1"/>
  <c r="AB40" i="3"/>
  <c r="AB68" i="3" s="1"/>
  <c r="AD40" i="3"/>
  <c r="AD68" i="3" s="1"/>
  <c r="AC40" i="3"/>
  <c r="AC68" i="3" s="1"/>
  <c r="AE40" i="3"/>
  <c r="AE68" i="3" s="1"/>
  <c r="AF40" i="3"/>
  <c r="AF68" i="3" s="1"/>
  <c r="AG40" i="3"/>
  <c r="AG68" i="3" s="1"/>
  <c r="AH40" i="3"/>
  <c r="AH68" i="3" s="1"/>
  <c r="AI40" i="3"/>
  <c r="AI68" i="3" s="1"/>
  <c r="AJ40" i="3"/>
  <c r="AJ68" i="3" s="1"/>
  <c r="AK40" i="3"/>
  <c r="AK68" i="3" s="1"/>
  <c r="AL40" i="3"/>
  <c r="AL68" i="3" s="1"/>
  <c r="AB41" i="3"/>
  <c r="AB69" i="3" s="1"/>
  <c r="AD41" i="3"/>
  <c r="AD69" i="3" s="1"/>
  <c r="AC41" i="3"/>
  <c r="AC69" i="3" s="1"/>
  <c r="AE41" i="3"/>
  <c r="AE69" i="3" s="1"/>
  <c r="AF41" i="3"/>
  <c r="AF69" i="3" s="1"/>
  <c r="AG41" i="3"/>
  <c r="AG69" i="3" s="1"/>
  <c r="AH41" i="3"/>
  <c r="AH69" i="3" s="1"/>
  <c r="AI41" i="3"/>
  <c r="AI69" i="3" s="1"/>
  <c r="AJ41" i="3"/>
  <c r="AJ69" i="3" s="1"/>
  <c r="AK41" i="3"/>
  <c r="AK69" i="3" s="1"/>
  <c r="AL41" i="3"/>
  <c r="AL69" i="3" s="1"/>
  <c r="AB42" i="3"/>
  <c r="AB70" i="3" s="1"/>
  <c r="AD42" i="3"/>
  <c r="AD70" i="3" s="1"/>
  <c r="AC42" i="3"/>
  <c r="AC70" i="3" s="1"/>
  <c r="AE42" i="3"/>
  <c r="AE70" i="3" s="1"/>
  <c r="AF42" i="3"/>
  <c r="AF70" i="3" s="1"/>
  <c r="AG42" i="3"/>
  <c r="AG70" i="3" s="1"/>
  <c r="AH42" i="3"/>
  <c r="AH70" i="3" s="1"/>
  <c r="AI42" i="3"/>
  <c r="AI70" i="3" s="1"/>
  <c r="AJ42" i="3"/>
  <c r="AJ70" i="3" s="1"/>
  <c r="AK42" i="3"/>
  <c r="AK70" i="3" s="1"/>
  <c r="AL42" i="3"/>
  <c r="AL70" i="3" s="1"/>
  <c r="AB43" i="3"/>
  <c r="AB71" i="3" s="1"/>
  <c r="AD43" i="3"/>
  <c r="AD71" i="3" s="1"/>
  <c r="AC43" i="3"/>
  <c r="AC71" i="3" s="1"/>
  <c r="AE43" i="3"/>
  <c r="AE71" i="3" s="1"/>
  <c r="AF43" i="3"/>
  <c r="AF71" i="3" s="1"/>
  <c r="AG43" i="3"/>
  <c r="AG71" i="3" s="1"/>
  <c r="AH43" i="3"/>
  <c r="AH71" i="3" s="1"/>
  <c r="AI43" i="3"/>
  <c r="AI71" i="3" s="1"/>
  <c r="AJ43" i="3"/>
  <c r="AJ71" i="3" s="1"/>
  <c r="AK43" i="3"/>
  <c r="AK71" i="3" s="1"/>
  <c r="AL43" i="3"/>
  <c r="AL71" i="3" s="1"/>
  <c r="AB44" i="3"/>
  <c r="AB72" i="3" s="1"/>
  <c r="AD44" i="3"/>
  <c r="AD72" i="3" s="1"/>
  <c r="AC44" i="3"/>
  <c r="AC72" i="3" s="1"/>
  <c r="AE44" i="3"/>
  <c r="AE72" i="3" s="1"/>
  <c r="AF44" i="3"/>
  <c r="AF72" i="3" s="1"/>
  <c r="AG44" i="3"/>
  <c r="AG72" i="3" s="1"/>
  <c r="AH44" i="3"/>
  <c r="AH72" i="3" s="1"/>
  <c r="AI44" i="3"/>
  <c r="AI72" i="3" s="1"/>
  <c r="AJ44" i="3"/>
  <c r="AJ72" i="3" s="1"/>
  <c r="AK44" i="3"/>
  <c r="AK72" i="3" s="1"/>
  <c r="AL44" i="3"/>
  <c r="AL72" i="3" s="1"/>
  <c r="AB45" i="3"/>
  <c r="AB73" i="3" s="1"/>
  <c r="AD45" i="3"/>
  <c r="AD73" i="3" s="1"/>
  <c r="AC45" i="3"/>
  <c r="AC73" i="3" s="1"/>
  <c r="AE45" i="3"/>
  <c r="AE73" i="3" s="1"/>
  <c r="AF45" i="3"/>
  <c r="AF73" i="3" s="1"/>
  <c r="AG45" i="3"/>
  <c r="AG73" i="3" s="1"/>
  <c r="AH45" i="3"/>
  <c r="AH73" i="3" s="1"/>
  <c r="AI45" i="3"/>
  <c r="AI73" i="3" s="1"/>
  <c r="AJ45" i="3"/>
  <c r="AJ73" i="3" s="1"/>
  <c r="AK45" i="3"/>
  <c r="AK73" i="3" s="1"/>
  <c r="AL45" i="3"/>
  <c r="AL73" i="3" s="1"/>
  <c r="AB46" i="3"/>
  <c r="AB74" i="3" s="1"/>
  <c r="AD46" i="3"/>
  <c r="AD74" i="3" s="1"/>
  <c r="AC46" i="3"/>
  <c r="AC74" i="3" s="1"/>
  <c r="AE46" i="3"/>
  <c r="AE74" i="3" s="1"/>
  <c r="AF46" i="3"/>
  <c r="AF74" i="3" s="1"/>
  <c r="AG46" i="3"/>
  <c r="AG74" i="3" s="1"/>
  <c r="AH46" i="3"/>
  <c r="AH74" i="3" s="1"/>
  <c r="AI46" i="3"/>
  <c r="AI74" i="3" s="1"/>
  <c r="AJ46" i="3"/>
  <c r="AJ74" i="3" s="1"/>
  <c r="AK46" i="3"/>
  <c r="AK74" i="3" s="1"/>
  <c r="AL46" i="3"/>
  <c r="AL74" i="3" s="1"/>
  <c r="AB47" i="3"/>
  <c r="AB75" i="3" s="1"/>
  <c r="AD47" i="3"/>
  <c r="AD75" i="3" s="1"/>
  <c r="AC47" i="3"/>
  <c r="AC75" i="3" s="1"/>
  <c r="AE47" i="3"/>
  <c r="AE75" i="3" s="1"/>
  <c r="AF47" i="3"/>
  <c r="AF75" i="3" s="1"/>
  <c r="AG47" i="3"/>
  <c r="AG75" i="3" s="1"/>
  <c r="AH47" i="3"/>
  <c r="AH75" i="3" s="1"/>
  <c r="AI47" i="3"/>
  <c r="AI75" i="3" s="1"/>
  <c r="AJ47" i="3"/>
  <c r="AJ75" i="3" s="1"/>
  <c r="AK47" i="3"/>
  <c r="AK75" i="3" s="1"/>
  <c r="AL47" i="3"/>
  <c r="AL75" i="3" s="1"/>
  <c r="AB48" i="3"/>
  <c r="AB76" i="3" s="1"/>
  <c r="AD48" i="3"/>
  <c r="AD76" i="3" s="1"/>
  <c r="AC48" i="3"/>
  <c r="AC76" i="3" s="1"/>
  <c r="AE48" i="3"/>
  <c r="AE76" i="3" s="1"/>
  <c r="AF48" i="3"/>
  <c r="AF76" i="3" s="1"/>
  <c r="AG48" i="3"/>
  <c r="AG76" i="3" s="1"/>
  <c r="AH48" i="3"/>
  <c r="AH76" i="3" s="1"/>
  <c r="AI48" i="3"/>
  <c r="AI76" i="3" s="1"/>
  <c r="AJ48" i="3"/>
  <c r="AJ76" i="3" s="1"/>
  <c r="AK48" i="3"/>
  <c r="AK76" i="3" s="1"/>
  <c r="AL48" i="3"/>
  <c r="AL76" i="3" s="1"/>
  <c r="AB49" i="3"/>
  <c r="AB77" i="3" s="1"/>
  <c r="AD49" i="3"/>
  <c r="AD77" i="3" s="1"/>
  <c r="AC49" i="3"/>
  <c r="AC77" i="3" s="1"/>
  <c r="AE49" i="3"/>
  <c r="AE77" i="3" s="1"/>
  <c r="AF49" i="3"/>
  <c r="AF77" i="3" s="1"/>
  <c r="AG49" i="3"/>
  <c r="AG77" i="3" s="1"/>
  <c r="AH49" i="3"/>
  <c r="AH77" i="3" s="1"/>
  <c r="AI49" i="3"/>
  <c r="AI77" i="3" s="1"/>
  <c r="AJ49" i="3"/>
  <c r="AJ77" i="3" s="1"/>
  <c r="AK49" i="3"/>
  <c r="AK77" i="3" s="1"/>
  <c r="AL49" i="3"/>
  <c r="AL77" i="3" s="1"/>
  <c r="AB50" i="3"/>
  <c r="AB78" i="3" s="1"/>
  <c r="AD50" i="3"/>
  <c r="AD78" i="3" s="1"/>
  <c r="AC50" i="3"/>
  <c r="AC78" i="3" s="1"/>
  <c r="AE50" i="3"/>
  <c r="AE78" i="3" s="1"/>
  <c r="AF50" i="3"/>
  <c r="AF78" i="3" s="1"/>
  <c r="AG50" i="3"/>
  <c r="AG78" i="3" s="1"/>
  <c r="AH50" i="3"/>
  <c r="AH78" i="3" s="1"/>
  <c r="AI50" i="3"/>
  <c r="AI78" i="3" s="1"/>
  <c r="AJ50" i="3"/>
  <c r="AJ78" i="3" s="1"/>
  <c r="AK50" i="3"/>
  <c r="AK78" i="3" s="1"/>
  <c r="AL50" i="3"/>
  <c r="AL78" i="3" s="1"/>
  <c r="AB51" i="3"/>
  <c r="AB79" i="3" s="1"/>
  <c r="AD51" i="3"/>
  <c r="AD79" i="3" s="1"/>
  <c r="AC51" i="3"/>
  <c r="AC79" i="3" s="1"/>
  <c r="AE51" i="3"/>
  <c r="AE79" i="3" s="1"/>
  <c r="AF51" i="3"/>
  <c r="AF79" i="3" s="1"/>
  <c r="AG51" i="3"/>
  <c r="AG79" i="3" s="1"/>
  <c r="AH51" i="3"/>
  <c r="AH79" i="3" s="1"/>
  <c r="AI51" i="3"/>
  <c r="AI79" i="3" s="1"/>
  <c r="AJ51" i="3"/>
  <c r="AJ79" i="3" s="1"/>
  <c r="AK51" i="3"/>
  <c r="AK79" i="3" s="1"/>
  <c r="AL51" i="3"/>
  <c r="AL79" i="3" s="1"/>
  <c r="AB52" i="3"/>
  <c r="AB80" i="3" s="1"/>
  <c r="AD52" i="3"/>
  <c r="AD80" i="3" s="1"/>
  <c r="AC52" i="3"/>
  <c r="AC80" i="3" s="1"/>
  <c r="AE52" i="3"/>
  <c r="AE80" i="3" s="1"/>
  <c r="AF52" i="3"/>
  <c r="AF80" i="3" s="1"/>
  <c r="AG52" i="3"/>
  <c r="AG80" i="3" s="1"/>
  <c r="AH52" i="3"/>
  <c r="AH80" i="3" s="1"/>
  <c r="AI52" i="3"/>
  <c r="AI80" i="3" s="1"/>
  <c r="AJ52" i="3"/>
  <c r="AJ80" i="3" s="1"/>
  <c r="AK52" i="3"/>
  <c r="AK80" i="3" s="1"/>
  <c r="AL52" i="3"/>
  <c r="AL80" i="3" s="1"/>
  <c r="AB53" i="3"/>
  <c r="AB81" i="3" s="1"/>
  <c r="AD53" i="3"/>
  <c r="AD81" i="3" s="1"/>
  <c r="AC53" i="3"/>
  <c r="AC81" i="3" s="1"/>
  <c r="AE53" i="3"/>
  <c r="AE81" i="3" s="1"/>
  <c r="AF53" i="3"/>
  <c r="AF81" i="3" s="1"/>
  <c r="AG53" i="3"/>
  <c r="AG81" i="3" s="1"/>
  <c r="AH53" i="3"/>
  <c r="AH81" i="3" s="1"/>
  <c r="AI53" i="3"/>
  <c r="AI81" i="3" s="1"/>
  <c r="AJ53" i="3"/>
  <c r="AJ81" i="3" s="1"/>
  <c r="AK53" i="3"/>
  <c r="AK81" i="3" s="1"/>
  <c r="AL53" i="3"/>
  <c r="AL81" i="3" s="1"/>
  <c r="AD30" i="3"/>
  <c r="AD58" i="3" s="1"/>
  <c r="AC30" i="3"/>
  <c r="AC58" i="3" s="1"/>
  <c r="AE30" i="3"/>
  <c r="AE58" i="3" s="1"/>
  <c r="AF30" i="3"/>
  <c r="AF58" i="3" s="1"/>
  <c r="AG30" i="3"/>
  <c r="AG58" i="3" s="1"/>
  <c r="AH30" i="3"/>
  <c r="AH58" i="3" s="1"/>
  <c r="AI30" i="3"/>
  <c r="AI58" i="3" s="1"/>
  <c r="AJ30" i="3"/>
  <c r="AJ58" i="3" s="1"/>
  <c r="AK30" i="3"/>
  <c r="AK58" i="3" s="1"/>
  <c r="AL30" i="3"/>
  <c r="AL58" i="3" s="1"/>
  <c r="AB30" i="3"/>
  <c r="AB58" i="3" s="1"/>
  <c r="O21" i="3"/>
  <c r="O37" i="3" s="1"/>
  <c r="Q21" i="3"/>
  <c r="Q37" i="3" s="1"/>
  <c r="P21" i="3"/>
  <c r="P37" i="3" s="1"/>
  <c r="R21" i="3"/>
  <c r="R37" i="3" s="1"/>
  <c r="S21" i="3"/>
  <c r="S37" i="3" s="1"/>
  <c r="T21" i="3"/>
  <c r="T37" i="3" s="1"/>
  <c r="U21" i="3"/>
  <c r="U37" i="3" s="1"/>
  <c r="V21" i="3"/>
  <c r="V37" i="3" s="1"/>
  <c r="W21" i="3"/>
  <c r="W37" i="3" s="1"/>
  <c r="O22" i="3"/>
  <c r="O38" i="3" s="1"/>
  <c r="Q22" i="3"/>
  <c r="Q38" i="3" s="1"/>
  <c r="P22" i="3"/>
  <c r="P38" i="3" s="1"/>
  <c r="R22" i="3"/>
  <c r="R38" i="3" s="1"/>
  <c r="S22" i="3"/>
  <c r="S38" i="3" s="1"/>
  <c r="T22" i="3"/>
  <c r="T38" i="3" s="1"/>
  <c r="U22" i="3"/>
  <c r="U38" i="3" s="1"/>
  <c r="V22" i="3"/>
  <c r="V38" i="3" s="1"/>
  <c r="W22" i="3"/>
  <c r="W38" i="3" s="1"/>
  <c r="O23" i="3"/>
  <c r="O39" i="3" s="1"/>
  <c r="Q23" i="3"/>
  <c r="Q39" i="3" s="1"/>
  <c r="P23" i="3"/>
  <c r="P39" i="3" s="1"/>
  <c r="R23" i="3"/>
  <c r="R39" i="3" s="1"/>
  <c r="S23" i="3"/>
  <c r="S39" i="3" s="1"/>
  <c r="T23" i="3"/>
  <c r="T39" i="3" s="1"/>
  <c r="U23" i="3"/>
  <c r="U39" i="3" s="1"/>
  <c r="V23" i="3"/>
  <c r="V39" i="3" s="1"/>
  <c r="W23" i="3"/>
  <c r="W39" i="3" s="1"/>
  <c r="O24" i="3"/>
  <c r="O40" i="3" s="1"/>
  <c r="Q24" i="3"/>
  <c r="Q40" i="3" s="1"/>
  <c r="P24" i="3"/>
  <c r="P40" i="3" s="1"/>
  <c r="R24" i="3"/>
  <c r="R40" i="3" s="1"/>
  <c r="S24" i="3"/>
  <c r="S40" i="3" s="1"/>
  <c r="T24" i="3"/>
  <c r="T40" i="3" s="1"/>
  <c r="U24" i="3"/>
  <c r="U40" i="3" s="1"/>
  <c r="V24" i="3"/>
  <c r="V40" i="3" s="1"/>
  <c r="W24" i="3"/>
  <c r="W40" i="3" s="1"/>
  <c r="O25" i="3"/>
  <c r="O41" i="3" s="1"/>
  <c r="Q25" i="3"/>
  <c r="Q41" i="3" s="1"/>
  <c r="P25" i="3"/>
  <c r="P41" i="3" s="1"/>
  <c r="R25" i="3"/>
  <c r="R41" i="3" s="1"/>
  <c r="S25" i="3"/>
  <c r="S41" i="3" s="1"/>
  <c r="T25" i="3"/>
  <c r="T41" i="3" s="1"/>
  <c r="U25" i="3"/>
  <c r="U41" i="3" s="1"/>
  <c r="V25" i="3"/>
  <c r="V41" i="3" s="1"/>
  <c r="W25" i="3"/>
  <c r="W41" i="3" s="1"/>
  <c r="O26" i="3"/>
  <c r="O42" i="3" s="1"/>
  <c r="Q26" i="3"/>
  <c r="Q42" i="3" s="1"/>
  <c r="P26" i="3"/>
  <c r="P42" i="3" s="1"/>
  <c r="R26" i="3"/>
  <c r="R42" i="3" s="1"/>
  <c r="S26" i="3"/>
  <c r="S42" i="3" s="1"/>
  <c r="T26" i="3"/>
  <c r="T42" i="3" s="1"/>
  <c r="U26" i="3"/>
  <c r="U42" i="3" s="1"/>
  <c r="V26" i="3"/>
  <c r="V42" i="3" s="1"/>
  <c r="W26" i="3"/>
  <c r="W42" i="3" s="1"/>
  <c r="O27" i="3"/>
  <c r="O43" i="3" s="1"/>
  <c r="Q27" i="3"/>
  <c r="Q43" i="3" s="1"/>
  <c r="P27" i="3"/>
  <c r="P43" i="3" s="1"/>
  <c r="R27" i="3"/>
  <c r="R43" i="3" s="1"/>
  <c r="S27" i="3"/>
  <c r="S43" i="3" s="1"/>
  <c r="T27" i="3"/>
  <c r="T43" i="3" s="1"/>
  <c r="U27" i="3"/>
  <c r="U43" i="3" s="1"/>
  <c r="V27" i="3"/>
  <c r="V43" i="3" s="1"/>
  <c r="W27" i="3"/>
  <c r="W43" i="3" s="1"/>
  <c r="O28" i="3"/>
  <c r="O44" i="3" s="1"/>
  <c r="Q28" i="3"/>
  <c r="Q44" i="3" s="1"/>
  <c r="P28" i="3"/>
  <c r="P44" i="3" s="1"/>
  <c r="R28" i="3"/>
  <c r="R44" i="3" s="1"/>
  <c r="S28" i="3"/>
  <c r="S44" i="3" s="1"/>
  <c r="T28" i="3"/>
  <c r="T44" i="3" s="1"/>
  <c r="U28" i="3"/>
  <c r="U44" i="3" s="1"/>
  <c r="V28" i="3"/>
  <c r="V44" i="3" s="1"/>
  <c r="W28" i="3"/>
  <c r="W44" i="3" s="1"/>
  <c r="O29" i="3"/>
  <c r="O45" i="3" s="1"/>
  <c r="Q29" i="3"/>
  <c r="Q45" i="3" s="1"/>
  <c r="P29" i="3"/>
  <c r="P45" i="3" s="1"/>
  <c r="R29" i="3"/>
  <c r="R45" i="3" s="1"/>
  <c r="S29" i="3"/>
  <c r="S45" i="3" s="1"/>
  <c r="T29" i="3"/>
  <c r="T45" i="3" s="1"/>
  <c r="U29" i="3"/>
  <c r="U45" i="3" s="1"/>
  <c r="V29" i="3"/>
  <c r="V45" i="3" s="1"/>
  <c r="W29" i="3"/>
  <c r="W45" i="3" s="1"/>
  <c r="O30" i="3"/>
  <c r="O46" i="3" s="1"/>
  <c r="Q30" i="3"/>
  <c r="Q46" i="3" s="1"/>
  <c r="P30" i="3"/>
  <c r="P46" i="3" s="1"/>
  <c r="R30" i="3"/>
  <c r="R46" i="3" s="1"/>
  <c r="S30" i="3"/>
  <c r="S46" i="3" s="1"/>
  <c r="T30" i="3"/>
  <c r="T46" i="3" s="1"/>
  <c r="U30" i="3"/>
  <c r="U46" i="3" s="1"/>
  <c r="V30" i="3"/>
  <c r="V46" i="3" s="1"/>
  <c r="W30" i="3"/>
  <c r="W46" i="3" s="1"/>
  <c r="O31" i="3"/>
  <c r="O47" i="3" s="1"/>
  <c r="Q31" i="3"/>
  <c r="Q47" i="3" s="1"/>
  <c r="P31" i="3"/>
  <c r="P47" i="3" s="1"/>
  <c r="R31" i="3"/>
  <c r="R47" i="3" s="1"/>
  <c r="S31" i="3"/>
  <c r="S47" i="3" s="1"/>
  <c r="T31" i="3"/>
  <c r="T47" i="3" s="1"/>
  <c r="U31" i="3"/>
  <c r="U47" i="3" s="1"/>
  <c r="V31" i="3"/>
  <c r="V47" i="3" s="1"/>
  <c r="W31" i="3"/>
  <c r="W47" i="3" s="1"/>
  <c r="O32" i="3"/>
  <c r="O48" i="3" s="1"/>
  <c r="Q32" i="3"/>
  <c r="Q48" i="3" s="1"/>
  <c r="P32" i="3"/>
  <c r="P48" i="3" s="1"/>
  <c r="R32" i="3"/>
  <c r="R48" i="3" s="1"/>
  <c r="S32" i="3"/>
  <c r="S48" i="3" s="1"/>
  <c r="T32" i="3"/>
  <c r="T48" i="3" s="1"/>
  <c r="U32" i="3"/>
  <c r="U48" i="3" s="1"/>
  <c r="V32" i="3"/>
  <c r="V48" i="3" s="1"/>
  <c r="W32" i="3"/>
  <c r="W48" i="3" s="1"/>
  <c r="Q20" i="3"/>
  <c r="Q36" i="3" s="1"/>
  <c r="P20" i="3"/>
  <c r="P36" i="3" s="1"/>
  <c r="R20" i="3"/>
  <c r="R36" i="3" s="1"/>
  <c r="S20" i="3"/>
  <c r="S36" i="3" s="1"/>
  <c r="T20" i="3"/>
  <c r="T36" i="3" s="1"/>
  <c r="U20" i="3"/>
  <c r="U36" i="3" s="1"/>
  <c r="V20" i="3"/>
  <c r="V36" i="3" s="1"/>
  <c r="W20" i="3"/>
  <c r="W36" i="3" s="1"/>
  <c r="O20" i="3"/>
  <c r="B14" i="3"/>
  <c r="B25" i="3" s="1"/>
  <c r="J14" i="3"/>
  <c r="J25" i="3" s="1"/>
  <c r="B15" i="3"/>
  <c r="B26" i="3" s="1"/>
  <c r="D15" i="3"/>
  <c r="D26" i="3" s="1"/>
  <c r="C15" i="3"/>
  <c r="C26" i="3" s="1"/>
  <c r="E15" i="3"/>
  <c r="E26" i="3" s="1"/>
  <c r="F15" i="3"/>
  <c r="F26" i="3" s="1"/>
  <c r="G15" i="3"/>
  <c r="G26" i="3" s="1"/>
  <c r="H15" i="3"/>
  <c r="H26" i="3" s="1"/>
  <c r="I15" i="3"/>
  <c r="I26" i="3" s="1"/>
  <c r="J15" i="3"/>
  <c r="J26" i="3" s="1"/>
  <c r="B16" i="3"/>
  <c r="B27" i="3" s="1"/>
  <c r="D16" i="3"/>
  <c r="D27" i="3" s="1"/>
  <c r="C16" i="3"/>
  <c r="C27" i="3" s="1"/>
  <c r="E16" i="3"/>
  <c r="E27" i="3" s="1"/>
  <c r="F16" i="3"/>
  <c r="F27" i="3" s="1"/>
  <c r="G16" i="3"/>
  <c r="G27" i="3" s="1"/>
  <c r="H16" i="3"/>
  <c r="H27" i="3" s="1"/>
  <c r="I16" i="3"/>
  <c r="I27" i="3" s="1"/>
  <c r="J16" i="3"/>
  <c r="J27" i="3" s="1"/>
  <c r="B17" i="3"/>
  <c r="B28" i="3" s="1"/>
  <c r="D17" i="3"/>
  <c r="D28" i="3" s="1"/>
  <c r="C17" i="3"/>
  <c r="C28" i="3" s="1"/>
  <c r="E17" i="3"/>
  <c r="E28" i="3" s="1"/>
  <c r="F17" i="3"/>
  <c r="F28" i="3" s="1"/>
  <c r="G17" i="3"/>
  <c r="G28" i="3" s="1"/>
  <c r="H17" i="3"/>
  <c r="H28" i="3" s="1"/>
  <c r="I17" i="3"/>
  <c r="I28" i="3" s="1"/>
  <c r="J17" i="3"/>
  <c r="J28" i="3" s="1"/>
  <c r="B18" i="3"/>
  <c r="B29" i="3" s="1"/>
  <c r="D18" i="3"/>
  <c r="D29" i="3" s="1"/>
  <c r="C18" i="3"/>
  <c r="C29" i="3" s="1"/>
  <c r="E18" i="3"/>
  <c r="E29" i="3" s="1"/>
  <c r="F18" i="3"/>
  <c r="F29" i="3" s="1"/>
  <c r="G18" i="3"/>
  <c r="G29" i="3" s="1"/>
  <c r="H18" i="3"/>
  <c r="H29" i="3" s="1"/>
  <c r="I18" i="3"/>
  <c r="I29" i="3" s="1"/>
  <c r="J18" i="3"/>
  <c r="J29" i="3" s="1"/>
  <c r="B19" i="3"/>
  <c r="B30" i="3" s="1"/>
  <c r="D19" i="3"/>
  <c r="D30" i="3" s="1"/>
  <c r="C19" i="3"/>
  <c r="C30" i="3" s="1"/>
  <c r="E19" i="3"/>
  <c r="E30" i="3" s="1"/>
  <c r="F19" i="3"/>
  <c r="F30" i="3" s="1"/>
  <c r="G19" i="3"/>
  <c r="G30" i="3" s="1"/>
  <c r="H19" i="3"/>
  <c r="H30" i="3" s="1"/>
  <c r="I19" i="3"/>
  <c r="I30" i="3" s="1"/>
  <c r="J19" i="3"/>
  <c r="J30" i="3" s="1"/>
  <c r="B20" i="3"/>
  <c r="B31" i="3" s="1"/>
  <c r="D20" i="3"/>
  <c r="D31" i="3" s="1"/>
  <c r="C20" i="3"/>
  <c r="C31" i="3" s="1"/>
  <c r="E20" i="3"/>
  <c r="E31" i="3" s="1"/>
  <c r="F20" i="3"/>
  <c r="F31" i="3" s="1"/>
  <c r="G20" i="3"/>
  <c r="G31" i="3" s="1"/>
  <c r="H20" i="3"/>
  <c r="H31" i="3" s="1"/>
  <c r="I20" i="3"/>
  <c r="I31" i="3" s="1"/>
  <c r="J20" i="3"/>
  <c r="J31" i="3" s="1"/>
  <c r="B21" i="3"/>
  <c r="B32" i="3" s="1"/>
  <c r="D21" i="3"/>
  <c r="D32" i="3" s="1"/>
  <c r="C21" i="3"/>
  <c r="C32" i="3" s="1"/>
  <c r="E21" i="3"/>
  <c r="E32" i="3" s="1"/>
  <c r="F21" i="3"/>
  <c r="F32" i="3" s="1"/>
  <c r="G21" i="3"/>
  <c r="G32" i="3" s="1"/>
  <c r="H21" i="3"/>
  <c r="H32" i="3" s="1"/>
  <c r="I21" i="3"/>
  <c r="I32" i="3" s="1"/>
  <c r="J21" i="3"/>
  <c r="J32" i="3" s="1"/>
  <c r="D14" i="3"/>
  <c r="D25" i="3" s="1"/>
  <c r="C14" i="3"/>
  <c r="C25" i="3" s="1"/>
  <c r="E14" i="3"/>
  <c r="E25" i="3" s="1"/>
  <c r="F14" i="3"/>
  <c r="F25" i="3" s="1"/>
  <c r="G14" i="3"/>
  <c r="G25" i="3" s="1"/>
  <c r="H14" i="3"/>
  <c r="H25" i="3" s="1"/>
  <c r="I14" i="3"/>
  <c r="I25" i="3" s="1"/>
  <c r="AM16" i="3"/>
  <c r="AM15" i="3"/>
  <c r="AM14" i="3"/>
  <c r="AM13" i="3"/>
  <c r="AM12" i="3"/>
  <c r="AM11" i="3"/>
  <c r="AM10" i="3"/>
  <c r="AM9" i="3"/>
  <c r="AM8" i="3"/>
  <c r="AM7" i="3"/>
  <c r="AM6" i="3"/>
  <c r="AM5" i="3"/>
  <c r="AM4" i="3"/>
  <c r="AM3" i="3"/>
  <c r="X15" i="3"/>
  <c r="X14" i="3"/>
  <c r="X13" i="3"/>
  <c r="X12" i="3"/>
  <c r="X11" i="3"/>
  <c r="X10" i="3"/>
  <c r="X9" i="3"/>
  <c r="X8" i="3"/>
  <c r="X7" i="3"/>
  <c r="X6" i="3"/>
  <c r="X5" i="3"/>
  <c r="X4" i="3"/>
  <c r="X3" i="3"/>
  <c r="K10" i="3"/>
  <c r="K9" i="3"/>
  <c r="K8" i="3"/>
  <c r="K7" i="3"/>
  <c r="K6" i="3"/>
  <c r="K5" i="3"/>
  <c r="K4" i="3"/>
  <c r="K3" i="3"/>
  <c r="AB37" i="1"/>
  <c r="AB71" i="1" s="1"/>
  <c r="AB38" i="1"/>
  <c r="AB72" i="1" s="1"/>
  <c r="AD38" i="1"/>
  <c r="AD72" i="1" s="1"/>
  <c r="AC38" i="1"/>
  <c r="AC72" i="1" s="1"/>
  <c r="AE38" i="1"/>
  <c r="AE72" i="1" s="1"/>
  <c r="AF38" i="1"/>
  <c r="AF72" i="1" s="1"/>
  <c r="AG38" i="1"/>
  <c r="AG72" i="1" s="1"/>
  <c r="AH38" i="1"/>
  <c r="AH72" i="1" s="1"/>
  <c r="AI38" i="1"/>
  <c r="AI72" i="1" s="1"/>
  <c r="AJ38" i="1"/>
  <c r="AJ72" i="1" s="1"/>
  <c r="AB39" i="1"/>
  <c r="AB73" i="1" s="1"/>
  <c r="AD39" i="1"/>
  <c r="AD73" i="1" s="1"/>
  <c r="AC39" i="1"/>
  <c r="AC73" i="1" s="1"/>
  <c r="AE39" i="1"/>
  <c r="AE73" i="1" s="1"/>
  <c r="AF39" i="1"/>
  <c r="AF73" i="1" s="1"/>
  <c r="AG39" i="1"/>
  <c r="AG73" i="1" s="1"/>
  <c r="AH39" i="1"/>
  <c r="AH73" i="1" s="1"/>
  <c r="AI39" i="1"/>
  <c r="AI73" i="1" s="1"/>
  <c r="AJ39" i="1"/>
  <c r="AJ73" i="1" s="1"/>
  <c r="AB40" i="1"/>
  <c r="AB74" i="1" s="1"/>
  <c r="AD40" i="1"/>
  <c r="AD74" i="1" s="1"/>
  <c r="AC40" i="1"/>
  <c r="AC74" i="1" s="1"/>
  <c r="AE40" i="1"/>
  <c r="AE74" i="1" s="1"/>
  <c r="AF40" i="1"/>
  <c r="AF74" i="1" s="1"/>
  <c r="AG40" i="1"/>
  <c r="AG74" i="1" s="1"/>
  <c r="AH40" i="1"/>
  <c r="AH74" i="1" s="1"/>
  <c r="AI40" i="1"/>
  <c r="AI74" i="1" s="1"/>
  <c r="AJ40" i="1"/>
  <c r="AJ74" i="1" s="1"/>
  <c r="AB41" i="1"/>
  <c r="AB75" i="1" s="1"/>
  <c r="AD41" i="1"/>
  <c r="AD75" i="1" s="1"/>
  <c r="AC41" i="1"/>
  <c r="AC75" i="1" s="1"/>
  <c r="AE41" i="1"/>
  <c r="AE75" i="1" s="1"/>
  <c r="AF41" i="1"/>
  <c r="AF75" i="1" s="1"/>
  <c r="AG41" i="1"/>
  <c r="AG75" i="1" s="1"/>
  <c r="AH41" i="1"/>
  <c r="AH75" i="1" s="1"/>
  <c r="AI41" i="1"/>
  <c r="AI75" i="1" s="1"/>
  <c r="AJ41" i="1"/>
  <c r="AJ75" i="1" s="1"/>
  <c r="AB42" i="1"/>
  <c r="AB76" i="1" s="1"/>
  <c r="AD42" i="1"/>
  <c r="AD76" i="1" s="1"/>
  <c r="AC42" i="1"/>
  <c r="AC76" i="1" s="1"/>
  <c r="AE42" i="1"/>
  <c r="AE76" i="1" s="1"/>
  <c r="AF42" i="1"/>
  <c r="AF76" i="1" s="1"/>
  <c r="AG42" i="1"/>
  <c r="AG76" i="1" s="1"/>
  <c r="AH42" i="1"/>
  <c r="AH76" i="1" s="1"/>
  <c r="AI42" i="1"/>
  <c r="AI76" i="1" s="1"/>
  <c r="AJ42" i="1"/>
  <c r="AJ76" i="1" s="1"/>
  <c r="AB43" i="1"/>
  <c r="AB77" i="1" s="1"/>
  <c r="AD43" i="1"/>
  <c r="AD77" i="1" s="1"/>
  <c r="AC43" i="1"/>
  <c r="AC77" i="1" s="1"/>
  <c r="AE43" i="1"/>
  <c r="AE77" i="1" s="1"/>
  <c r="AF43" i="1"/>
  <c r="AF77" i="1" s="1"/>
  <c r="AG43" i="1"/>
  <c r="AG77" i="1" s="1"/>
  <c r="AH43" i="1"/>
  <c r="AH77" i="1" s="1"/>
  <c r="AI43" i="1"/>
  <c r="AI77" i="1" s="1"/>
  <c r="AJ43" i="1"/>
  <c r="AJ77" i="1" s="1"/>
  <c r="AB44" i="1"/>
  <c r="AB78" i="1" s="1"/>
  <c r="AD44" i="1"/>
  <c r="AD78" i="1" s="1"/>
  <c r="AC44" i="1"/>
  <c r="AC78" i="1" s="1"/>
  <c r="AE44" i="1"/>
  <c r="AE78" i="1" s="1"/>
  <c r="AF44" i="1"/>
  <c r="AF78" i="1" s="1"/>
  <c r="AG44" i="1"/>
  <c r="AG78" i="1" s="1"/>
  <c r="AH44" i="1"/>
  <c r="AH78" i="1" s="1"/>
  <c r="AI44" i="1"/>
  <c r="AI78" i="1" s="1"/>
  <c r="AJ44" i="1"/>
  <c r="AJ78" i="1" s="1"/>
  <c r="AB45" i="1"/>
  <c r="AB79" i="1" s="1"/>
  <c r="AD45" i="1"/>
  <c r="AD79" i="1" s="1"/>
  <c r="AC45" i="1"/>
  <c r="AC79" i="1" s="1"/>
  <c r="AE45" i="1"/>
  <c r="AE79" i="1" s="1"/>
  <c r="AF45" i="1"/>
  <c r="AF79" i="1" s="1"/>
  <c r="AG45" i="1"/>
  <c r="AG79" i="1" s="1"/>
  <c r="AH45" i="1"/>
  <c r="AH79" i="1" s="1"/>
  <c r="AI45" i="1"/>
  <c r="AI79" i="1" s="1"/>
  <c r="AJ45" i="1"/>
  <c r="AJ79" i="1" s="1"/>
  <c r="AB46" i="1"/>
  <c r="AB80" i="1" s="1"/>
  <c r="AD46" i="1"/>
  <c r="AD80" i="1" s="1"/>
  <c r="AC46" i="1"/>
  <c r="AC80" i="1" s="1"/>
  <c r="AE46" i="1"/>
  <c r="AE80" i="1" s="1"/>
  <c r="AF46" i="1"/>
  <c r="AF80" i="1" s="1"/>
  <c r="AG46" i="1"/>
  <c r="AG80" i="1" s="1"/>
  <c r="AH46" i="1"/>
  <c r="AH80" i="1" s="1"/>
  <c r="AI46" i="1"/>
  <c r="AI80" i="1" s="1"/>
  <c r="AJ46" i="1"/>
  <c r="AJ80" i="1" s="1"/>
  <c r="AB47" i="1"/>
  <c r="AB81" i="1" s="1"/>
  <c r="AD47" i="1"/>
  <c r="AD81" i="1" s="1"/>
  <c r="AC47" i="1"/>
  <c r="AC81" i="1" s="1"/>
  <c r="AE47" i="1"/>
  <c r="AE81" i="1" s="1"/>
  <c r="AF47" i="1"/>
  <c r="AF81" i="1" s="1"/>
  <c r="AG47" i="1"/>
  <c r="AG81" i="1" s="1"/>
  <c r="AH47" i="1"/>
  <c r="AH81" i="1" s="1"/>
  <c r="AI47" i="1"/>
  <c r="AI81" i="1" s="1"/>
  <c r="AJ47" i="1"/>
  <c r="AJ81" i="1" s="1"/>
  <c r="AB48" i="1"/>
  <c r="AB82" i="1" s="1"/>
  <c r="AD48" i="1"/>
  <c r="AD82" i="1" s="1"/>
  <c r="AC48" i="1"/>
  <c r="AC82" i="1" s="1"/>
  <c r="AE48" i="1"/>
  <c r="AE82" i="1" s="1"/>
  <c r="AF48" i="1"/>
  <c r="AF82" i="1" s="1"/>
  <c r="AG48" i="1"/>
  <c r="AG82" i="1" s="1"/>
  <c r="AH48" i="1"/>
  <c r="AH82" i="1" s="1"/>
  <c r="AI48" i="1"/>
  <c r="AI82" i="1" s="1"/>
  <c r="AJ48" i="1"/>
  <c r="AJ82" i="1" s="1"/>
  <c r="AB49" i="1"/>
  <c r="AB83" i="1" s="1"/>
  <c r="AD49" i="1"/>
  <c r="AD83" i="1" s="1"/>
  <c r="AC49" i="1"/>
  <c r="AC83" i="1" s="1"/>
  <c r="AE49" i="1"/>
  <c r="AE83" i="1" s="1"/>
  <c r="AF49" i="1"/>
  <c r="AF83" i="1" s="1"/>
  <c r="AG49" i="1"/>
  <c r="AG83" i="1" s="1"/>
  <c r="AH49" i="1"/>
  <c r="AH83" i="1" s="1"/>
  <c r="AI49" i="1"/>
  <c r="AI83" i="1" s="1"/>
  <c r="AJ49" i="1"/>
  <c r="AJ83" i="1" s="1"/>
  <c r="AB50" i="1"/>
  <c r="AB84" i="1" s="1"/>
  <c r="AD50" i="1"/>
  <c r="AD84" i="1" s="1"/>
  <c r="AC50" i="1"/>
  <c r="AC84" i="1" s="1"/>
  <c r="AE50" i="1"/>
  <c r="AE84" i="1" s="1"/>
  <c r="AF50" i="1"/>
  <c r="AF84" i="1" s="1"/>
  <c r="AG50" i="1"/>
  <c r="AG84" i="1" s="1"/>
  <c r="AH50" i="1"/>
  <c r="AH84" i="1" s="1"/>
  <c r="AI50" i="1"/>
  <c r="AI84" i="1" s="1"/>
  <c r="AJ50" i="1"/>
  <c r="AJ84" i="1" s="1"/>
  <c r="AB51" i="1"/>
  <c r="AB85" i="1" s="1"/>
  <c r="AD51" i="1"/>
  <c r="AD85" i="1" s="1"/>
  <c r="AC51" i="1"/>
  <c r="AC85" i="1" s="1"/>
  <c r="AE51" i="1"/>
  <c r="AE85" i="1" s="1"/>
  <c r="AF51" i="1"/>
  <c r="AF85" i="1" s="1"/>
  <c r="AG51" i="1"/>
  <c r="AG85" i="1" s="1"/>
  <c r="AH51" i="1"/>
  <c r="AH85" i="1" s="1"/>
  <c r="AI51" i="1"/>
  <c r="AI85" i="1" s="1"/>
  <c r="AJ51" i="1"/>
  <c r="AJ85" i="1" s="1"/>
  <c r="AB52" i="1"/>
  <c r="AB86" i="1" s="1"/>
  <c r="AD52" i="1"/>
  <c r="AD86" i="1" s="1"/>
  <c r="AC52" i="1"/>
  <c r="AC86" i="1" s="1"/>
  <c r="AE52" i="1"/>
  <c r="AE86" i="1" s="1"/>
  <c r="AF52" i="1"/>
  <c r="AF86" i="1" s="1"/>
  <c r="AG52" i="1"/>
  <c r="AG86" i="1" s="1"/>
  <c r="AH52" i="1"/>
  <c r="AH86" i="1" s="1"/>
  <c r="AI52" i="1"/>
  <c r="AI86" i="1" s="1"/>
  <c r="AJ52" i="1"/>
  <c r="AJ86" i="1" s="1"/>
  <c r="AB53" i="1"/>
  <c r="AB87" i="1" s="1"/>
  <c r="AD53" i="1"/>
  <c r="AD87" i="1" s="1"/>
  <c r="AC53" i="1"/>
  <c r="AC87" i="1" s="1"/>
  <c r="AE53" i="1"/>
  <c r="AE87" i="1" s="1"/>
  <c r="AF53" i="1"/>
  <c r="AF87" i="1" s="1"/>
  <c r="AG53" i="1"/>
  <c r="AG87" i="1" s="1"/>
  <c r="AH53" i="1"/>
  <c r="AH87" i="1" s="1"/>
  <c r="AI53" i="1"/>
  <c r="AI87" i="1" s="1"/>
  <c r="AJ53" i="1"/>
  <c r="AJ87" i="1" s="1"/>
  <c r="AB54" i="1"/>
  <c r="AB88" i="1" s="1"/>
  <c r="AD54" i="1"/>
  <c r="AD88" i="1" s="1"/>
  <c r="AC54" i="1"/>
  <c r="AC88" i="1" s="1"/>
  <c r="AE54" i="1"/>
  <c r="AE88" i="1" s="1"/>
  <c r="AF54" i="1"/>
  <c r="AF88" i="1" s="1"/>
  <c r="AG54" i="1"/>
  <c r="AG88" i="1" s="1"/>
  <c r="AH54" i="1"/>
  <c r="AH88" i="1" s="1"/>
  <c r="AI54" i="1"/>
  <c r="AI88" i="1" s="1"/>
  <c r="AJ54" i="1"/>
  <c r="AJ88" i="1" s="1"/>
  <c r="AB55" i="1"/>
  <c r="AB89" i="1" s="1"/>
  <c r="AD55" i="1"/>
  <c r="AD89" i="1" s="1"/>
  <c r="AC55" i="1"/>
  <c r="AC89" i="1" s="1"/>
  <c r="AE55" i="1"/>
  <c r="AE89" i="1" s="1"/>
  <c r="AF55" i="1"/>
  <c r="AF89" i="1" s="1"/>
  <c r="AG55" i="1"/>
  <c r="AG89" i="1" s="1"/>
  <c r="AH55" i="1"/>
  <c r="AH89" i="1" s="1"/>
  <c r="AI55" i="1"/>
  <c r="AI89" i="1" s="1"/>
  <c r="AJ55" i="1"/>
  <c r="AJ89" i="1" s="1"/>
  <c r="AB56" i="1"/>
  <c r="AB90" i="1" s="1"/>
  <c r="AD56" i="1"/>
  <c r="AD90" i="1" s="1"/>
  <c r="AC56" i="1"/>
  <c r="AC90" i="1" s="1"/>
  <c r="AE56" i="1"/>
  <c r="AE90" i="1" s="1"/>
  <c r="AF56" i="1"/>
  <c r="AF90" i="1" s="1"/>
  <c r="AG56" i="1"/>
  <c r="AG90" i="1" s="1"/>
  <c r="AH56" i="1"/>
  <c r="AH90" i="1" s="1"/>
  <c r="AI56" i="1"/>
  <c r="AI90" i="1" s="1"/>
  <c r="AJ56" i="1"/>
  <c r="AJ90" i="1" s="1"/>
  <c r="AB57" i="1"/>
  <c r="AB91" i="1" s="1"/>
  <c r="AD57" i="1"/>
  <c r="AD91" i="1" s="1"/>
  <c r="AC57" i="1"/>
  <c r="AC91" i="1" s="1"/>
  <c r="AE57" i="1"/>
  <c r="AE91" i="1" s="1"/>
  <c r="AF57" i="1"/>
  <c r="AF91" i="1" s="1"/>
  <c r="AG57" i="1"/>
  <c r="AG91" i="1" s="1"/>
  <c r="AH57" i="1"/>
  <c r="AH91" i="1" s="1"/>
  <c r="AI57" i="1"/>
  <c r="AI91" i="1" s="1"/>
  <c r="AJ57" i="1"/>
  <c r="AJ91" i="1" s="1"/>
  <c r="AB58" i="1"/>
  <c r="AB92" i="1" s="1"/>
  <c r="AD58" i="1"/>
  <c r="AD92" i="1" s="1"/>
  <c r="AC58" i="1"/>
  <c r="AC92" i="1" s="1"/>
  <c r="AE58" i="1"/>
  <c r="AE92" i="1" s="1"/>
  <c r="AF58" i="1"/>
  <c r="AF92" i="1" s="1"/>
  <c r="AG58" i="1"/>
  <c r="AG92" i="1" s="1"/>
  <c r="AH58" i="1"/>
  <c r="AH92" i="1" s="1"/>
  <c r="AI58" i="1"/>
  <c r="AI92" i="1" s="1"/>
  <c r="AJ58" i="1"/>
  <c r="AJ92" i="1" s="1"/>
  <c r="AB59" i="1"/>
  <c r="AB93" i="1" s="1"/>
  <c r="AD59" i="1"/>
  <c r="AD93" i="1" s="1"/>
  <c r="AC59" i="1"/>
  <c r="AC93" i="1" s="1"/>
  <c r="AE59" i="1"/>
  <c r="AE93" i="1" s="1"/>
  <c r="AF59" i="1"/>
  <c r="AF93" i="1" s="1"/>
  <c r="AG59" i="1"/>
  <c r="AG93" i="1" s="1"/>
  <c r="AH59" i="1"/>
  <c r="AH93" i="1" s="1"/>
  <c r="AI59" i="1"/>
  <c r="AI93" i="1" s="1"/>
  <c r="AJ59" i="1"/>
  <c r="AJ93" i="1" s="1"/>
  <c r="AB60" i="1"/>
  <c r="AB94" i="1" s="1"/>
  <c r="AD60" i="1"/>
  <c r="AD94" i="1" s="1"/>
  <c r="AC60" i="1"/>
  <c r="AC94" i="1" s="1"/>
  <c r="AE60" i="1"/>
  <c r="AE94" i="1" s="1"/>
  <c r="AF60" i="1"/>
  <c r="AF94" i="1" s="1"/>
  <c r="AG60" i="1"/>
  <c r="AG94" i="1" s="1"/>
  <c r="AH60" i="1"/>
  <c r="AH94" i="1" s="1"/>
  <c r="AI60" i="1"/>
  <c r="AI94" i="1" s="1"/>
  <c r="AJ60" i="1"/>
  <c r="AJ94" i="1" s="1"/>
  <c r="AB61" i="1"/>
  <c r="AB95" i="1" s="1"/>
  <c r="AD61" i="1"/>
  <c r="AD95" i="1" s="1"/>
  <c r="AC61" i="1"/>
  <c r="AC95" i="1" s="1"/>
  <c r="AE61" i="1"/>
  <c r="AE95" i="1" s="1"/>
  <c r="AF61" i="1"/>
  <c r="AF95" i="1" s="1"/>
  <c r="AG61" i="1"/>
  <c r="AG95" i="1" s="1"/>
  <c r="AH61" i="1"/>
  <c r="AH95" i="1" s="1"/>
  <c r="AI61" i="1"/>
  <c r="AI95" i="1" s="1"/>
  <c r="AJ61" i="1"/>
  <c r="AJ95" i="1" s="1"/>
  <c r="AB62" i="1"/>
  <c r="AB96" i="1" s="1"/>
  <c r="AD62" i="1"/>
  <c r="AD96" i="1" s="1"/>
  <c r="AC62" i="1"/>
  <c r="AC96" i="1" s="1"/>
  <c r="AE62" i="1"/>
  <c r="AE96" i="1" s="1"/>
  <c r="AF62" i="1"/>
  <c r="AF96" i="1" s="1"/>
  <c r="AG62" i="1"/>
  <c r="AG96" i="1" s="1"/>
  <c r="AH62" i="1"/>
  <c r="AH96" i="1" s="1"/>
  <c r="AI62" i="1"/>
  <c r="AI96" i="1" s="1"/>
  <c r="AJ62" i="1"/>
  <c r="AJ96" i="1" s="1"/>
  <c r="AB63" i="1"/>
  <c r="AB97" i="1" s="1"/>
  <c r="AD63" i="1"/>
  <c r="AD97" i="1" s="1"/>
  <c r="AC63" i="1"/>
  <c r="AC97" i="1" s="1"/>
  <c r="AE63" i="1"/>
  <c r="AE97" i="1" s="1"/>
  <c r="AF63" i="1"/>
  <c r="AF97" i="1" s="1"/>
  <c r="AG63" i="1"/>
  <c r="AG97" i="1" s="1"/>
  <c r="AH63" i="1"/>
  <c r="AH97" i="1" s="1"/>
  <c r="AI63" i="1"/>
  <c r="AI97" i="1" s="1"/>
  <c r="AJ63" i="1"/>
  <c r="AJ97" i="1" s="1"/>
  <c r="AB64" i="1"/>
  <c r="AB98" i="1" s="1"/>
  <c r="AD64" i="1"/>
  <c r="AD98" i="1" s="1"/>
  <c r="AC64" i="1"/>
  <c r="AC98" i="1" s="1"/>
  <c r="AE64" i="1"/>
  <c r="AE98" i="1" s="1"/>
  <c r="AF64" i="1"/>
  <c r="AF98" i="1" s="1"/>
  <c r="AG64" i="1"/>
  <c r="AG98" i="1" s="1"/>
  <c r="AH64" i="1"/>
  <c r="AH98" i="1" s="1"/>
  <c r="AI64" i="1"/>
  <c r="AI98" i="1" s="1"/>
  <c r="AJ64" i="1"/>
  <c r="AJ98" i="1" s="1"/>
  <c r="AB65" i="1"/>
  <c r="AB99" i="1" s="1"/>
  <c r="AD65" i="1"/>
  <c r="AD99" i="1" s="1"/>
  <c r="AC65" i="1"/>
  <c r="AC99" i="1" s="1"/>
  <c r="AE65" i="1"/>
  <c r="AE99" i="1" s="1"/>
  <c r="AF65" i="1"/>
  <c r="AF99" i="1" s="1"/>
  <c r="AG65" i="1"/>
  <c r="AG99" i="1" s="1"/>
  <c r="AH65" i="1"/>
  <c r="AH99" i="1" s="1"/>
  <c r="AI65" i="1"/>
  <c r="AI99" i="1" s="1"/>
  <c r="AJ65" i="1"/>
  <c r="AJ99" i="1" s="1"/>
  <c r="AB66" i="1"/>
  <c r="AB100" i="1" s="1"/>
  <c r="AD66" i="1"/>
  <c r="AD100" i="1" s="1"/>
  <c r="AC66" i="1"/>
  <c r="AC100" i="1" s="1"/>
  <c r="AE66" i="1"/>
  <c r="AE100" i="1" s="1"/>
  <c r="AF66" i="1"/>
  <c r="AF100" i="1" s="1"/>
  <c r="AG66" i="1"/>
  <c r="AG100" i="1" s="1"/>
  <c r="AH66" i="1"/>
  <c r="AH100" i="1" s="1"/>
  <c r="AI66" i="1"/>
  <c r="AI100" i="1" s="1"/>
  <c r="AJ66" i="1"/>
  <c r="AJ100" i="1" s="1"/>
  <c r="AB67" i="1"/>
  <c r="AB101" i="1" s="1"/>
  <c r="AD67" i="1"/>
  <c r="AD101" i="1" s="1"/>
  <c r="AC67" i="1"/>
  <c r="AC101" i="1" s="1"/>
  <c r="AE67" i="1"/>
  <c r="AE101" i="1" s="1"/>
  <c r="AF67" i="1"/>
  <c r="AF101" i="1" s="1"/>
  <c r="AG67" i="1"/>
  <c r="AG101" i="1" s="1"/>
  <c r="AH67" i="1"/>
  <c r="AH101" i="1" s="1"/>
  <c r="AI67" i="1"/>
  <c r="AI101" i="1" s="1"/>
  <c r="AJ67" i="1"/>
  <c r="AJ101" i="1" s="1"/>
  <c r="AD37" i="1"/>
  <c r="AD71" i="1" s="1"/>
  <c r="AC37" i="1"/>
  <c r="AC71" i="1" s="1"/>
  <c r="AE37" i="1"/>
  <c r="AE71" i="1" s="1"/>
  <c r="AF37" i="1"/>
  <c r="AF71" i="1" s="1"/>
  <c r="AG37" i="1"/>
  <c r="AG71" i="1" s="1"/>
  <c r="AH37" i="1"/>
  <c r="AH71" i="1" s="1"/>
  <c r="AI37" i="1"/>
  <c r="AI71" i="1" s="1"/>
  <c r="AJ37" i="1"/>
  <c r="AJ71" i="1" s="1"/>
  <c r="O17" i="1"/>
  <c r="O30" i="1" s="1"/>
  <c r="Q17" i="1"/>
  <c r="Q30" i="1" s="1"/>
  <c r="P17" i="1"/>
  <c r="P30" i="1" s="1"/>
  <c r="R17" i="1"/>
  <c r="R30" i="1" s="1"/>
  <c r="S17" i="1"/>
  <c r="S30" i="1" s="1"/>
  <c r="T17" i="1"/>
  <c r="T30" i="1" s="1"/>
  <c r="U17" i="1"/>
  <c r="U30" i="1" s="1"/>
  <c r="V17" i="1"/>
  <c r="V30" i="1" s="1"/>
  <c r="W17" i="1"/>
  <c r="W30" i="1" s="1"/>
  <c r="O18" i="1"/>
  <c r="O31" i="1" s="1"/>
  <c r="Q18" i="1"/>
  <c r="Q31" i="1" s="1"/>
  <c r="P18" i="1"/>
  <c r="P31" i="1" s="1"/>
  <c r="R18" i="1"/>
  <c r="R31" i="1" s="1"/>
  <c r="S18" i="1"/>
  <c r="S31" i="1" s="1"/>
  <c r="T18" i="1"/>
  <c r="T31" i="1" s="1"/>
  <c r="U18" i="1"/>
  <c r="U31" i="1" s="1"/>
  <c r="V18" i="1"/>
  <c r="V31" i="1" s="1"/>
  <c r="W18" i="1"/>
  <c r="W31" i="1" s="1"/>
  <c r="O19" i="1"/>
  <c r="O32" i="1" s="1"/>
  <c r="Q19" i="1"/>
  <c r="Q32" i="1" s="1"/>
  <c r="P19" i="1"/>
  <c r="P32" i="1" s="1"/>
  <c r="R19" i="1"/>
  <c r="R32" i="1" s="1"/>
  <c r="S19" i="1"/>
  <c r="S32" i="1" s="1"/>
  <c r="T19" i="1"/>
  <c r="T32" i="1" s="1"/>
  <c r="U19" i="1"/>
  <c r="U32" i="1" s="1"/>
  <c r="V19" i="1"/>
  <c r="V32" i="1" s="1"/>
  <c r="W19" i="1"/>
  <c r="W32" i="1" s="1"/>
  <c r="O20" i="1"/>
  <c r="O33" i="1" s="1"/>
  <c r="Q20" i="1"/>
  <c r="Q33" i="1" s="1"/>
  <c r="P20" i="1"/>
  <c r="P33" i="1" s="1"/>
  <c r="R20" i="1"/>
  <c r="R33" i="1" s="1"/>
  <c r="S20" i="1"/>
  <c r="S33" i="1" s="1"/>
  <c r="T20" i="1"/>
  <c r="T33" i="1" s="1"/>
  <c r="U20" i="1"/>
  <c r="U33" i="1" s="1"/>
  <c r="V20" i="1"/>
  <c r="V33" i="1" s="1"/>
  <c r="W20" i="1"/>
  <c r="W33" i="1" s="1"/>
  <c r="O21" i="1"/>
  <c r="O34" i="1" s="1"/>
  <c r="Q21" i="1"/>
  <c r="Q34" i="1" s="1"/>
  <c r="P21" i="1"/>
  <c r="P34" i="1" s="1"/>
  <c r="R21" i="1"/>
  <c r="R34" i="1" s="1"/>
  <c r="S21" i="1"/>
  <c r="S34" i="1" s="1"/>
  <c r="T21" i="1"/>
  <c r="T34" i="1" s="1"/>
  <c r="U21" i="1"/>
  <c r="U34" i="1" s="1"/>
  <c r="V21" i="1"/>
  <c r="V34" i="1" s="1"/>
  <c r="W21" i="1"/>
  <c r="W34" i="1" s="1"/>
  <c r="O22" i="1"/>
  <c r="O35" i="1" s="1"/>
  <c r="Q22" i="1"/>
  <c r="Q35" i="1" s="1"/>
  <c r="P22" i="1"/>
  <c r="P35" i="1" s="1"/>
  <c r="R22" i="1"/>
  <c r="R35" i="1" s="1"/>
  <c r="S22" i="1"/>
  <c r="S35" i="1" s="1"/>
  <c r="T22" i="1"/>
  <c r="T35" i="1" s="1"/>
  <c r="U22" i="1"/>
  <c r="U35" i="1" s="1"/>
  <c r="V22" i="1"/>
  <c r="V35" i="1" s="1"/>
  <c r="W22" i="1"/>
  <c r="W35" i="1" s="1"/>
  <c r="O23" i="1"/>
  <c r="O36" i="1" s="1"/>
  <c r="Q23" i="1"/>
  <c r="Q36" i="1" s="1"/>
  <c r="P23" i="1"/>
  <c r="P36" i="1" s="1"/>
  <c r="R23" i="1"/>
  <c r="R36" i="1" s="1"/>
  <c r="S23" i="1"/>
  <c r="S36" i="1" s="1"/>
  <c r="T23" i="1"/>
  <c r="T36" i="1" s="1"/>
  <c r="U23" i="1"/>
  <c r="U36" i="1" s="1"/>
  <c r="V23" i="1"/>
  <c r="V36" i="1" s="1"/>
  <c r="W23" i="1"/>
  <c r="W36" i="1" s="1"/>
  <c r="O24" i="1"/>
  <c r="O37" i="1" s="1"/>
  <c r="Q24" i="1"/>
  <c r="Q37" i="1" s="1"/>
  <c r="P24" i="1"/>
  <c r="P37" i="1" s="1"/>
  <c r="R24" i="1"/>
  <c r="R37" i="1" s="1"/>
  <c r="S24" i="1"/>
  <c r="S37" i="1" s="1"/>
  <c r="T24" i="1"/>
  <c r="T37" i="1" s="1"/>
  <c r="U24" i="1"/>
  <c r="U37" i="1" s="1"/>
  <c r="V24" i="1"/>
  <c r="V37" i="1" s="1"/>
  <c r="W24" i="1"/>
  <c r="W37" i="1" s="1"/>
  <c r="O25" i="1"/>
  <c r="O38" i="1" s="1"/>
  <c r="Q25" i="1"/>
  <c r="Q38" i="1" s="1"/>
  <c r="P25" i="1"/>
  <c r="P38" i="1" s="1"/>
  <c r="R25" i="1"/>
  <c r="R38" i="1" s="1"/>
  <c r="S25" i="1"/>
  <c r="S38" i="1" s="1"/>
  <c r="T25" i="1"/>
  <c r="T38" i="1" s="1"/>
  <c r="U25" i="1"/>
  <c r="U38" i="1" s="1"/>
  <c r="V25" i="1"/>
  <c r="V38" i="1" s="1"/>
  <c r="W25" i="1"/>
  <c r="W38" i="1" s="1"/>
  <c r="Q16" i="1"/>
  <c r="Q29" i="1" s="1"/>
  <c r="P16" i="1"/>
  <c r="P29" i="1" s="1"/>
  <c r="R16" i="1"/>
  <c r="R29" i="1" s="1"/>
  <c r="S16" i="1"/>
  <c r="S29" i="1" s="1"/>
  <c r="T16" i="1"/>
  <c r="T29" i="1" s="1"/>
  <c r="U16" i="1"/>
  <c r="U29" i="1" s="1"/>
  <c r="V16" i="1"/>
  <c r="V29" i="1" s="1"/>
  <c r="W16" i="1"/>
  <c r="W29" i="1" s="1"/>
  <c r="O16" i="1"/>
  <c r="O29" i="1" s="1"/>
  <c r="B14" i="1"/>
  <c r="B25" i="1" s="1"/>
  <c r="B15" i="1"/>
  <c r="B26" i="1" s="1"/>
  <c r="D15" i="1"/>
  <c r="D26" i="1" s="1"/>
  <c r="C15" i="1"/>
  <c r="C26" i="1" s="1"/>
  <c r="E15" i="1"/>
  <c r="E26" i="1" s="1"/>
  <c r="F15" i="1"/>
  <c r="F26" i="1" s="1"/>
  <c r="G15" i="1"/>
  <c r="G26" i="1" s="1"/>
  <c r="H15" i="1"/>
  <c r="H26" i="1" s="1"/>
  <c r="I15" i="1"/>
  <c r="I26" i="1" s="1"/>
  <c r="J15" i="1"/>
  <c r="J26" i="1" s="1"/>
  <c r="B16" i="1"/>
  <c r="B27" i="1" s="1"/>
  <c r="D16" i="1"/>
  <c r="D27" i="1" s="1"/>
  <c r="C16" i="1"/>
  <c r="C27" i="1" s="1"/>
  <c r="E16" i="1"/>
  <c r="E27" i="1" s="1"/>
  <c r="F16" i="1"/>
  <c r="F27" i="1" s="1"/>
  <c r="G16" i="1"/>
  <c r="G27" i="1" s="1"/>
  <c r="H16" i="1"/>
  <c r="H27" i="1" s="1"/>
  <c r="I16" i="1"/>
  <c r="I27" i="1" s="1"/>
  <c r="J16" i="1"/>
  <c r="J27" i="1" s="1"/>
  <c r="B17" i="1"/>
  <c r="B28" i="1" s="1"/>
  <c r="D17" i="1"/>
  <c r="D28" i="1" s="1"/>
  <c r="C17" i="1"/>
  <c r="C28" i="1" s="1"/>
  <c r="E17" i="1"/>
  <c r="E28" i="1" s="1"/>
  <c r="F17" i="1"/>
  <c r="F28" i="1" s="1"/>
  <c r="G17" i="1"/>
  <c r="G28" i="1" s="1"/>
  <c r="H17" i="1"/>
  <c r="H28" i="1" s="1"/>
  <c r="I17" i="1"/>
  <c r="I28" i="1" s="1"/>
  <c r="J17" i="1"/>
  <c r="J28" i="1" s="1"/>
  <c r="B18" i="1"/>
  <c r="B29" i="1" s="1"/>
  <c r="D18" i="1"/>
  <c r="D29" i="1" s="1"/>
  <c r="C18" i="1"/>
  <c r="C29" i="1" s="1"/>
  <c r="E18" i="1"/>
  <c r="E29" i="1" s="1"/>
  <c r="F18" i="1"/>
  <c r="F29" i="1" s="1"/>
  <c r="G18" i="1"/>
  <c r="G29" i="1" s="1"/>
  <c r="H18" i="1"/>
  <c r="H29" i="1" s="1"/>
  <c r="I18" i="1"/>
  <c r="I29" i="1" s="1"/>
  <c r="J18" i="1"/>
  <c r="J29" i="1" s="1"/>
  <c r="B19" i="1"/>
  <c r="B30" i="1" s="1"/>
  <c r="D19" i="1"/>
  <c r="D30" i="1" s="1"/>
  <c r="C19" i="1"/>
  <c r="C30" i="1" s="1"/>
  <c r="E19" i="1"/>
  <c r="E30" i="1" s="1"/>
  <c r="F19" i="1"/>
  <c r="F30" i="1" s="1"/>
  <c r="G19" i="1"/>
  <c r="G30" i="1" s="1"/>
  <c r="H19" i="1"/>
  <c r="H30" i="1" s="1"/>
  <c r="I19" i="1"/>
  <c r="I30" i="1" s="1"/>
  <c r="J19" i="1"/>
  <c r="J30" i="1" s="1"/>
  <c r="B20" i="1"/>
  <c r="B31" i="1" s="1"/>
  <c r="D20" i="1"/>
  <c r="D31" i="1" s="1"/>
  <c r="C20" i="1"/>
  <c r="C31" i="1" s="1"/>
  <c r="E20" i="1"/>
  <c r="E31" i="1" s="1"/>
  <c r="F20" i="1"/>
  <c r="F31" i="1" s="1"/>
  <c r="G20" i="1"/>
  <c r="G31" i="1" s="1"/>
  <c r="H20" i="1"/>
  <c r="H31" i="1" s="1"/>
  <c r="I20" i="1"/>
  <c r="I31" i="1" s="1"/>
  <c r="J20" i="1"/>
  <c r="J31" i="1" s="1"/>
  <c r="B21" i="1"/>
  <c r="B32" i="1" s="1"/>
  <c r="D21" i="1"/>
  <c r="D32" i="1" s="1"/>
  <c r="C21" i="1"/>
  <c r="C32" i="1" s="1"/>
  <c r="E21" i="1"/>
  <c r="E32" i="1" s="1"/>
  <c r="F21" i="1"/>
  <c r="F32" i="1" s="1"/>
  <c r="G21" i="1"/>
  <c r="G32" i="1" s="1"/>
  <c r="H21" i="1"/>
  <c r="H32" i="1" s="1"/>
  <c r="I21" i="1"/>
  <c r="I32" i="1" s="1"/>
  <c r="J21" i="1"/>
  <c r="J32" i="1" s="1"/>
  <c r="D14" i="1"/>
  <c r="D25" i="1" s="1"/>
  <c r="C14" i="1"/>
  <c r="C25" i="1" s="1"/>
  <c r="E14" i="1"/>
  <c r="E25" i="1" s="1"/>
  <c r="F14" i="1"/>
  <c r="F25" i="1" s="1"/>
  <c r="G14" i="1"/>
  <c r="G25" i="1" s="1"/>
  <c r="H14" i="1"/>
  <c r="H25" i="1" s="1"/>
  <c r="I14" i="1"/>
  <c r="I25" i="1" s="1"/>
  <c r="J14" i="1"/>
  <c r="J25" i="1" s="1"/>
  <c r="AE51" i="11" l="1"/>
  <c r="L99" i="21"/>
  <c r="M99" i="21" s="1"/>
  <c r="E147" i="21" s="1"/>
  <c r="E195" i="21" s="1"/>
  <c r="L100" i="21"/>
  <c r="L101" i="21"/>
  <c r="M101" i="21" s="1"/>
  <c r="G149" i="21" s="1"/>
  <c r="G197" i="21" s="1"/>
  <c r="L103" i="21"/>
  <c r="L107" i="21"/>
  <c r="M107" i="21" s="1"/>
  <c r="B155" i="21" s="1"/>
  <c r="B203" i="21" s="1"/>
  <c r="L108" i="21"/>
  <c r="M108" i="21" s="1"/>
  <c r="L109" i="21"/>
  <c r="M109" i="21" s="1"/>
  <c r="F157" i="21" s="1"/>
  <c r="F205" i="21" s="1"/>
  <c r="L111" i="21"/>
  <c r="M111" i="21" s="1"/>
  <c r="E159" i="21" s="1"/>
  <c r="E207" i="21" s="1"/>
  <c r="L112" i="21"/>
  <c r="L113" i="21"/>
  <c r="M113" i="21" s="1"/>
  <c r="I161" i="21" s="1"/>
  <c r="I209" i="21" s="1"/>
  <c r="L115" i="21"/>
  <c r="M115" i="21" s="1"/>
  <c r="H163" i="21" s="1"/>
  <c r="H211" i="21" s="1"/>
  <c r="L119" i="21"/>
  <c r="M119" i="21" s="1"/>
  <c r="L120" i="21"/>
  <c r="L121" i="21"/>
  <c r="L123" i="21"/>
  <c r="M123" i="21" s="1"/>
  <c r="E171" i="21" s="1"/>
  <c r="E219" i="21" s="1"/>
  <c r="L124" i="21"/>
  <c r="L125" i="21"/>
  <c r="M125" i="21" s="1"/>
  <c r="B173" i="21" s="1"/>
  <c r="B221" i="21" s="1"/>
  <c r="L127" i="21"/>
  <c r="M127" i="21" s="1"/>
  <c r="E175" i="21" s="1"/>
  <c r="E223" i="21" s="1"/>
  <c r="L131" i="21"/>
  <c r="M131" i="21" s="1"/>
  <c r="B179" i="21" s="1"/>
  <c r="B227" i="21" s="1"/>
  <c r="L132" i="21"/>
  <c r="M132" i="21" s="1"/>
  <c r="H180" i="21" s="1"/>
  <c r="H228" i="21" s="1"/>
  <c r="L133" i="21"/>
  <c r="M133" i="21" s="1"/>
  <c r="I181" i="21" s="1"/>
  <c r="I229" i="21" s="1"/>
  <c r="L135" i="21"/>
  <c r="M135" i="21" s="1"/>
  <c r="E183" i="21" s="1"/>
  <c r="E231" i="21" s="1"/>
  <c r="L136" i="21"/>
  <c r="M136" i="21" s="1"/>
  <c r="C184" i="21" s="1"/>
  <c r="C232" i="21" s="1"/>
  <c r="L137" i="21"/>
  <c r="M137" i="21" s="1"/>
  <c r="C185" i="21" s="1"/>
  <c r="C233" i="21" s="1"/>
  <c r="L143" i="21"/>
  <c r="M143" i="21" s="1"/>
  <c r="J191" i="21" s="1"/>
  <c r="J239" i="21" s="1"/>
  <c r="L114" i="21"/>
  <c r="L126" i="21"/>
  <c r="M126" i="21" s="1"/>
  <c r="L138" i="21"/>
  <c r="L139" i="21"/>
  <c r="M139" i="21" s="1"/>
  <c r="B187" i="21" s="1"/>
  <c r="B235" i="21" s="1"/>
  <c r="L106" i="21"/>
  <c r="M106" i="21" s="1"/>
  <c r="J154" i="21" s="1"/>
  <c r="J202" i="21" s="1"/>
  <c r="L110" i="21"/>
  <c r="M110" i="21" s="1"/>
  <c r="L118" i="21"/>
  <c r="M118" i="21" s="1"/>
  <c r="E166" i="21" s="1"/>
  <c r="E214" i="21" s="1"/>
  <c r="L122" i="21"/>
  <c r="M122" i="21" s="1"/>
  <c r="B170" i="21" s="1"/>
  <c r="B218" i="21" s="1"/>
  <c r="L130" i="21"/>
  <c r="M130" i="21" s="1"/>
  <c r="B178" i="21" s="1"/>
  <c r="B226" i="21" s="1"/>
  <c r="L134" i="21"/>
  <c r="M134" i="21" s="1"/>
  <c r="B182" i="21" s="1"/>
  <c r="B230" i="21" s="1"/>
  <c r="L142" i="21"/>
  <c r="M142" i="21" s="1"/>
  <c r="C190" i="21" s="1"/>
  <c r="C238" i="21" s="1"/>
  <c r="L117" i="21"/>
  <c r="M117" i="21" s="1"/>
  <c r="G165" i="21" s="1"/>
  <c r="G213" i="21" s="1"/>
  <c r="L129" i="21"/>
  <c r="L141" i="21"/>
  <c r="L102" i="21"/>
  <c r="L104" i="21"/>
  <c r="M104" i="21" s="1"/>
  <c r="B152" i="21" s="1"/>
  <c r="B200" i="21" s="1"/>
  <c r="L116" i="21"/>
  <c r="M116" i="21" s="1"/>
  <c r="H164" i="21" s="1"/>
  <c r="H212" i="21" s="1"/>
  <c r="L128" i="21"/>
  <c r="M128" i="21" s="1"/>
  <c r="D176" i="21" s="1"/>
  <c r="D224" i="21" s="1"/>
  <c r="L140" i="21"/>
  <c r="M140" i="21" s="1"/>
  <c r="L105" i="21"/>
  <c r="M105" i="21" s="1"/>
  <c r="M100" i="21"/>
  <c r="B148" i="21" s="1"/>
  <c r="B196" i="21" s="1"/>
  <c r="M112" i="21"/>
  <c r="F160" i="21" s="1"/>
  <c r="F208" i="21" s="1"/>
  <c r="M120" i="21"/>
  <c r="I168" i="21" s="1"/>
  <c r="I216" i="21" s="1"/>
  <c r="M103" i="21"/>
  <c r="D151" i="21" s="1"/>
  <c r="D199" i="21" s="1"/>
  <c r="M114" i="21"/>
  <c r="B162" i="21" s="1"/>
  <c r="B210" i="21" s="1"/>
  <c r="M121" i="21"/>
  <c r="B169" i="21" s="1"/>
  <c r="B217" i="21" s="1"/>
  <c r="M129" i="21"/>
  <c r="G177" i="21" s="1"/>
  <c r="G225" i="21" s="1"/>
  <c r="M102" i="21"/>
  <c r="J150" i="21" s="1"/>
  <c r="J198" i="21" s="1"/>
  <c r="M138" i="21"/>
  <c r="B186" i="21" s="1"/>
  <c r="B234" i="21" s="1"/>
  <c r="M141" i="21"/>
  <c r="D189" i="21" s="1"/>
  <c r="D237" i="21" s="1"/>
  <c r="M124" i="21"/>
  <c r="H172" i="21" s="1"/>
  <c r="H220" i="21" s="1"/>
  <c r="CU43" i="13"/>
  <c r="CU42" i="13"/>
  <c r="CU41" i="13"/>
  <c r="CU40" i="13"/>
  <c r="CU39" i="13"/>
  <c r="BJ63" i="13"/>
  <c r="BK63" i="13" s="1"/>
  <c r="AZ93" i="13"/>
  <c r="AZ123" i="13" s="1"/>
  <c r="BJ89" i="13"/>
  <c r="BK89" i="13" s="1"/>
  <c r="BJ88" i="13"/>
  <c r="BK88" i="13" s="1"/>
  <c r="BJ87" i="13"/>
  <c r="BK87" i="13" s="1"/>
  <c r="BJ86" i="13"/>
  <c r="BK86" i="13" s="1"/>
  <c r="BJ85" i="13"/>
  <c r="BK85" i="13" s="1"/>
  <c r="BJ84" i="13"/>
  <c r="BK84" i="13" s="1"/>
  <c r="BJ83" i="13"/>
  <c r="BK83" i="13" s="1"/>
  <c r="BJ82" i="13"/>
  <c r="BK82" i="13" s="1"/>
  <c r="BJ81" i="13"/>
  <c r="BK81" i="13" s="1"/>
  <c r="BJ80" i="13"/>
  <c r="BK80" i="13" s="1"/>
  <c r="BJ79" i="13"/>
  <c r="BK79" i="13" s="1"/>
  <c r="BJ78" i="13"/>
  <c r="BK78" i="13" s="1"/>
  <c r="BJ77" i="13"/>
  <c r="BK77" i="13" s="1"/>
  <c r="BJ76" i="13"/>
  <c r="BK76" i="13" s="1"/>
  <c r="BJ75" i="13"/>
  <c r="BK75" i="13" s="1"/>
  <c r="BJ74" i="13"/>
  <c r="BK74" i="13" s="1"/>
  <c r="BJ73" i="13"/>
  <c r="BK73" i="13" s="1"/>
  <c r="BJ72" i="13"/>
  <c r="BK72" i="13" s="1"/>
  <c r="BJ71" i="13"/>
  <c r="BK71" i="13" s="1"/>
  <c r="BJ70" i="13"/>
  <c r="BK70" i="13" s="1"/>
  <c r="BJ69" i="13"/>
  <c r="BK69" i="13" s="1"/>
  <c r="BJ68" i="13"/>
  <c r="BK68" i="13" s="1"/>
  <c r="BJ67" i="13"/>
  <c r="BK67" i="13" s="1"/>
  <c r="BJ66" i="13"/>
  <c r="BK66" i="13" s="1"/>
  <c r="BJ65" i="13"/>
  <c r="BK65" i="13" s="1"/>
  <c r="BJ64" i="13"/>
  <c r="BK64" i="13" s="1"/>
  <c r="AY93" i="13"/>
  <c r="AY123" i="13" s="1"/>
  <c r="AY118" i="13"/>
  <c r="AY148" i="13" s="1"/>
  <c r="AY117" i="13"/>
  <c r="AY147" i="13" s="1"/>
  <c r="AY116" i="13"/>
  <c r="AY146" i="13" s="1"/>
  <c r="BI115" i="13"/>
  <c r="BI145" i="13" s="1"/>
  <c r="AY115" i="13"/>
  <c r="AY145" i="13" s="1"/>
  <c r="AY114" i="13"/>
  <c r="AY144" i="13" s="1"/>
  <c r="BI113" i="13"/>
  <c r="BI143" i="13" s="1"/>
  <c r="BD113" i="13"/>
  <c r="BD143" i="13" s="1"/>
  <c r="AY113" i="13"/>
  <c r="AY143" i="13" s="1"/>
  <c r="BC112" i="13"/>
  <c r="BC142" i="13" s="1"/>
  <c r="AY112" i="13"/>
  <c r="AY142" i="13" s="1"/>
  <c r="BC111" i="13"/>
  <c r="BC141" i="13" s="1"/>
  <c r="AY111" i="13"/>
  <c r="AY141" i="13" s="1"/>
  <c r="AY110" i="13"/>
  <c r="AY140" i="13" s="1"/>
  <c r="BI109" i="13"/>
  <c r="BI139" i="13" s="1"/>
  <c r="AY109" i="13"/>
  <c r="AY139" i="13" s="1"/>
  <c r="BI108" i="13"/>
  <c r="BI138" i="13" s="1"/>
  <c r="AY108" i="13"/>
  <c r="AY138" i="13" s="1"/>
  <c r="BC107" i="13"/>
  <c r="BC137" i="13" s="1"/>
  <c r="BA107" i="13"/>
  <c r="BA137" i="13" s="1"/>
  <c r="AY107" i="13"/>
  <c r="AY137" i="13" s="1"/>
  <c r="BH106" i="13"/>
  <c r="BH136" i="13" s="1"/>
  <c r="AY106" i="13"/>
  <c r="AY136" i="13" s="1"/>
  <c r="BI105" i="13"/>
  <c r="BI135" i="13" s="1"/>
  <c r="AY105" i="13"/>
  <c r="AY135" i="13" s="1"/>
  <c r="AY104" i="13"/>
  <c r="AY134" i="13" s="1"/>
  <c r="AY103" i="13"/>
  <c r="AY133" i="13" s="1"/>
  <c r="BB102" i="13"/>
  <c r="BB132" i="13" s="1"/>
  <c r="AY102" i="13"/>
  <c r="AY132" i="13" s="1"/>
  <c r="BC101" i="13"/>
  <c r="BC131" i="13" s="1"/>
  <c r="AY101" i="13"/>
  <c r="AY131" i="13" s="1"/>
  <c r="BI100" i="13"/>
  <c r="BI130" i="13" s="1"/>
  <c r="BH100" i="13"/>
  <c r="BH130" i="13" s="1"/>
  <c r="BA100" i="13"/>
  <c r="BA130" i="13" s="1"/>
  <c r="AY100" i="13"/>
  <c r="AY130" i="13" s="1"/>
  <c r="BI99" i="13"/>
  <c r="BI129" i="13" s="1"/>
  <c r="BD99" i="13"/>
  <c r="BD129" i="13" s="1"/>
  <c r="AY99" i="13"/>
  <c r="AY129" i="13" s="1"/>
  <c r="BC98" i="13"/>
  <c r="BC128" i="13" s="1"/>
  <c r="BA98" i="13"/>
  <c r="BA128" i="13" s="1"/>
  <c r="AY98" i="13"/>
  <c r="AY128" i="13" s="1"/>
  <c r="BI97" i="13"/>
  <c r="BI127" i="13" s="1"/>
  <c r="AY97" i="13"/>
  <c r="AY127" i="13" s="1"/>
  <c r="AY96" i="13"/>
  <c r="AY126" i="13" s="1"/>
  <c r="BC95" i="13"/>
  <c r="BC125" i="13" s="1"/>
  <c r="AY95" i="13"/>
  <c r="AY125" i="13" s="1"/>
  <c r="AY94" i="13"/>
  <c r="AY124" i="13" s="1"/>
  <c r="AY119" i="13"/>
  <c r="AY149" i="13" s="1"/>
  <c r="BS21" i="20"/>
  <c r="BT21" i="20" s="1"/>
  <c r="BF30" i="20" s="1"/>
  <c r="BF39" i="20" s="1"/>
  <c r="BR30" i="20"/>
  <c r="BR39" i="20" s="1"/>
  <c r="BQ30" i="20"/>
  <c r="BQ39" i="20" s="1"/>
  <c r="BP30" i="20"/>
  <c r="BP39" i="20" s="1"/>
  <c r="BO30" i="20"/>
  <c r="BO39" i="20" s="1"/>
  <c r="BK30" i="20"/>
  <c r="BK39" i="20" s="1"/>
  <c r="BJ30" i="20"/>
  <c r="BJ39" i="20" s="1"/>
  <c r="BG30" i="20"/>
  <c r="BG39" i="20" s="1"/>
  <c r="BS26" i="20"/>
  <c r="BT26" i="20" s="1"/>
  <c r="BS25" i="20"/>
  <c r="BT25" i="20" s="1"/>
  <c r="BS24" i="20"/>
  <c r="BT24" i="20" s="1"/>
  <c r="BS23" i="20"/>
  <c r="BT23" i="20" s="1"/>
  <c r="BS22" i="20"/>
  <c r="BT22" i="20" s="1"/>
  <c r="N43" i="13"/>
  <c r="O43" i="13" s="1"/>
  <c r="B63" i="13" s="1"/>
  <c r="B83" i="13" s="1"/>
  <c r="M63" i="13"/>
  <c r="M83" i="13" s="1"/>
  <c r="L63" i="13"/>
  <c r="L83" i="13" s="1"/>
  <c r="E63" i="13"/>
  <c r="E83" i="13" s="1"/>
  <c r="K63" i="13"/>
  <c r="K83" i="13" s="1"/>
  <c r="J63" i="13"/>
  <c r="J83" i="13" s="1"/>
  <c r="I63" i="13"/>
  <c r="I83" i="13" s="1"/>
  <c r="I102" i="13" s="1"/>
  <c r="H63" i="13"/>
  <c r="H83" i="13" s="1"/>
  <c r="G63" i="13"/>
  <c r="G83" i="13" s="1"/>
  <c r="F63" i="13"/>
  <c r="F83" i="13" s="1"/>
  <c r="C63" i="13"/>
  <c r="C83" i="13" s="1"/>
  <c r="D63" i="13"/>
  <c r="D83" i="13" s="1"/>
  <c r="N59" i="13"/>
  <c r="N58" i="13"/>
  <c r="N57" i="13"/>
  <c r="N56" i="13"/>
  <c r="N55" i="13"/>
  <c r="N54" i="13"/>
  <c r="N53" i="13"/>
  <c r="N52" i="13"/>
  <c r="N51" i="13"/>
  <c r="N50" i="13"/>
  <c r="N49" i="13"/>
  <c r="N48" i="13"/>
  <c r="N47" i="13"/>
  <c r="N46" i="13"/>
  <c r="N45" i="13"/>
  <c r="N44" i="13"/>
  <c r="AE57" i="11"/>
  <c r="AF57" i="11" s="1"/>
  <c r="AU69" i="11"/>
  <c r="AV69" i="11" s="1"/>
  <c r="AI102" i="11" s="1"/>
  <c r="AI135" i="11" s="1"/>
  <c r="AL102" i="11"/>
  <c r="AL135" i="11" s="1"/>
  <c r="AR102" i="11"/>
  <c r="AR135" i="11" s="1"/>
  <c r="AQ102" i="11"/>
  <c r="AQ135" i="11" s="1"/>
  <c r="AP102" i="11"/>
  <c r="AP135" i="11" s="1"/>
  <c r="AO102" i="11"/>
  <c r="AO135" i="11" s="1"/>
  <c r="AN102" i="11"/>
  <c r="AN135" i="11" s="1"/>
  <c r="AJ102" i="11"/>
  <c r="AJ135" i="11" s="1"/>
  <c r="AK102" i="11"/>
  <c r="AK135" i="11" s="1"/>
  <c r="AU98" i="11"/>
  <c r="AV98" i="11" s="1"/>
  <c r="AU97" i="11"/>
  <c r="AV97" i="11" s="1"/>
  <c r="AU96" i="11"/>
  <c r="AV96" i="11" s="1"/>
  <c r="AU94" i="11"/>
  <c r="AV94" i="11" s="1"/>
  <c r="AU93" i="11"/>
  <c r="AV93" i="11" s="1"/>
  <c r="AU92" i="11"/>
  <c r="AV92" i="11" s="1"/>
  <c r="AU91" i="11"/>
  <c r="AV91" i="11" s="1"/>
  <c r="AU90" i="11"/>
  <c r="AV90" i="11" s="1"/>
  <c r="AU89" i="11"/>
  <c r="AV89" i="11" s="1"/>
  <c r="AU88" i="11"/>
  <c r="AV88" i="11" s="1"/>
  <c r="AU87" i="11"/>
  <c r="AV87" i="11" s="1"/>
  <c r="AU86" i="11"/>
  <c r="AV86" i="11" s="1"/>
  <c r="AU85" i="11"/>
  <c r="AV85" i="11" s="1"/>
  <c r="AU84" i="11"/>
  <c r="AV84" i="11" s="1"/>
  <c r="AU83" i="11"/>
  <c r="AV83" i="11" s="1"/>
  <c r="AU81" i="11"/>
  <c r="AV81" i="11" s="1"/>
  <c r="AU80" i="11"/>
  <c r="AV80" i="11" s="1"/>
  <c r="AU79" i="11"/>
  <c r="AV79" i="11" s="1"/>
  <c r="AU78" i="11"/>
  <c r="AV78" i="11" s="1"/>
  <c r="AU77" i="11"/>
  <c r="AV77" i="11" s="1"/>
  <c r="AU76" i="11"/>
  <c r="AV76" i="11" s="1"/>
  <c r="AU75" i="11"/>
  <c r="AV75" i="11" s="1"/>
  <c r="AU74" i="11"/>
  <c r="AV74" i="11" s="1"/>
  <c r="AU73" i="11"/>
  <c r="AV73" i="11" s="1"/>
  <c r="AU72" i="11"/>
  <c r="AV72" i="11" s="1"/>
  <c r="AU70" i="11"/>
  <c r="AV70" i="11" s="1"/>
  <c r="AY31" i="12"/>
  <c r="AZ31" i="12" s="1"/>
  <c r="AM40" i="12"/>
  <c r="AM49" i="12" s="1"/>
  <c r="AY30" i="12"/>
  <c r="AZ30" i="12" s="1"/>
  <c r="AM39" i="12"/>
  <c r="AM48" i="12" s="1"/>
  <c r="AY29" i="12"/>
  <c r="AZ29" i="12" s="1"/>
  <c r="AM38" i="12"/>
  <c r="AM47" i="12" s="1"/>
  <c r="AY27" i="12"/>
  <c r="AZ27" i="12" s="1"/>
  <c r="AT43" i="10"/>
  <c r="AT59" i="10"/>
  <c r="AU59" i="10" s="1"/>
  <c r="AT58" i="10"/>
  <c r="AU58" i="10" s="1"/>
  <c r="AT57" i="10"/>
  <c r="AU57" i="10" s="1"/>
  <c r="AT56" i="10"/>
  <c r="AU56" i="10" s="1"/>
  <c r="AT55" i="10"/>
  <c r="AU55" i="10" s="1"/>
  <c r="AT54" i="10"/>
  <c r="AU54" i="10" s="1"/>
  <c r="AT53" i="10"/>
  <c r="AU53" i="10" s="1"/>
  <c r="AT52" i="10"/>
  <c r="AU52" i="10" s="1"/>
  <c r="AT51" i="10"/>
  <c r="AU51" i="10" s="1"/>
  <c r="AT50" i="10"/>
  <c r="AU50" i="10" s="1"/>
  <c r="AT49" i="10"/>
  <c r="AU49" i="10" s="1"/>
  <c r="AT48" i="10"/>
  <c r="AU48" i="10" s="1"/>
  <c r="AT47" i="10"/>
  <c r="AU47" i="10" s="1"/>
  <c r="AT46" i="10"/>
  <c r="AU46" i="10" s="1"/>
  <c r="AT45" i="10"/>
  <c r="AU45" i="10" s="1"/>
  <c r="AT44" i="10"/>
  <c r="AU44" i="10" s="1"/>
  <c r="BB17" i="6"/>
  <c r="BC17" i="6" s="1"/>
  <c r="AS24" i="6" s="1"/>
  <c r="AS32" i="6" s="1"/>
  <c r="BB20" i="6"/>
  <c r="BC20" i="6" s="1"/>
  <c r="BB19" i="6"/>
  <c r="BC19" i="6" s="1"/>
  <c r="AX26" i="6" s="1"/>
  <c r="AX34" i="6" s="1"/>
  <c r="BB18" i="6"/>
  <c r="BC18" i="6" s="1"/>
  <c r="AY26" i="6"/>
  <c r="AY34" i="6" s="1"/>
  <c r="BP13" i="6"/>
  <c r="BQ13" i="6" s="1"/>
  <c r="BF18" i="6" s="1"/>
  <c r="BF23" i="6" s="1"/>
  <c r="BN18" i="6"/>
  <c r="BN23" i="6" s="1"/>
  <c r="BM18" i="6"/>
  <c r="BM23" i="6" s="1"/>
  <c r="BL18" i="6"/>
  <c r="BL23" i="6" s="1"/>
  <c r="BK18" i="6"/>
  <c r="BK23" i="6" s="1"/>
  <c r="BI18" i="6"/>
  <c r="BI23" i="6" s="1"/>
  <c r="BG18" i="6"/>
  <c r="BG23" i="6" s="1"/>
  <c r="BP14" i="6"/>
  <c r="BQ14" i="6" s="1"/>
  <c r="K55" i="17"/>
  <c r="L55" i="17" s="1"/>
  <c r="B82" i="17" s="1"/>
  <c r="B108" i="17" s="1"/>
  <c r="J82" i="17"/>
  <c r="J108" i="17" s="1"/>
  <c r="I82" i="17"/>
  <c r="I108" i="17" s="1"/>
  <c r="H82" i="17"/>
  <c r="H108" i="17" s="1"/>
  <c r="H133" i="17" s="1"/>
  <c r="G82" i="17"/>
  <c r="G108" i="17" s="1"/>
  <c r="F82" i="17"/>
  <c r="F108" i="17" s="1"/>
  <c r="E82" i="17"/>
  <c r="E108" i="17" s="1"/>
  <c r="C82" i="17"/>
  <c r="C108" i="17" s="1"/>
  <c r="D82" i="17"/>
  <c r="D108" i="17" s="1"/>
  <c r="K77" i="17"/>
  <c r="L77" i="17" s="1"/>
  <c r="K76" i="17"/>
  <c r="L76" i="17" s="1"/>
  <c r="K75" i="17"/>
  <c r="L75" i="17" s="1"/>
  <c r="K74" i="17"/>
  <c r="L74" i="17" s="1"/>
  <c r="K73" i="17"/>
  <c r="L73" i="17" s="1"/>
  <c r="K72" i="17"/>
  <c r="L72" i="17" s="1"/>
  <c r="K71" i="17"/>
  <c r="L71" i="17" s="1"/>
  <c r="K70" i="17"/>
  <c r="L70" i="17" s="1"/>
  <c r="K69" i="17"/>
  <c r="L69" i="17" s="1"/>
  <c r="K68" i="17"/>
  <c r="L68" i="17" s="1"/>
  <c r="K67" i="17"/>
  <c r="L67" i="17" s="1"/>
  <c r="K66" i="17"/>
  <c r="L66" i="17" s="1"/>
  <c r="K65" i="17"/>
  <c r="L65" i="17" s="1"/>
  <c r="K64" i="17"/>
  <c r="L64" i="17" s="1"/>
  <c r="K63" i="17"/>
  <c r="L63" i="17" s="1"/>
  <c r="K62" i="17"/>
  <c r="L62" i="17" s="1"/>
  <c r="K61" i="17"/>
  <c r="L61" i="17" s="1"/>
  <c r="K60" i="17"/>
  <c r="L60" i="17" s="1"/>
  <c r="K59" i="17"/>
  <c r="L59" i="17" s="1"/>
  <c r="K58" i="17"/>
  <c r="L58" i="17" s="1"/>
  <c r="K57" i="17"/>
  <c r="L57" i="17" s="1"/>
  <c r="K56" i="17"/>
  <c r="L56" i="17" s="1"/>
  <c r="X67" i="17"/>
  <c r="Y67" i="17" s="1"/>
  <c r="O99" i="17" s="1"/>
  <c r="O131" i="17" s="1"/>
  <c r="W99" i="17"/>
  <c r="W131" i="17" s="1"/>
  <c r="V99" i="17"/>
  <c r="V131" i="17" s="1"/>
  <c r="U99" i="17"/>
  <c r="U131" i="17" s="1"/>
  <c r="T99" i="17"/>
  <c r="T131" i="17" s="1"/>
  <c r="S99" i="17"/>
  <c r="S131" i="17" s="1"/>
  <c r="R99" i="17"/>
  <c r="R131" i="17" s="1"/>
  <c r="P99" i="17"/>
  <c r="P131" i="17" s="1"/>
  <c r="Q99" i="17"/>
  <c r="Q131" i="17" s="1"/>
  <c r="X95" i="17"/>
  <c r="Y95" i="17" s="1"/>
  <c r="X94" i="17"/>
  <c r="Y94" i="17" s="1"/>
  <c r="X93" i="17"/>
  <c r="Y93" i="17" s="1"/>
  <c r="X92" i="17"/>
  <c r="Y92" i="17" s="1"/>
  <c r="X91" i="17"/>
  <c r="Y91" i="17" s="1"/>
  <c r="X90" i="17"/>
  <c r="Y90" i="17" s="1"/>
  <c r="X89" i="17"/>
  <c r="Y89" i="17" s="1"/>
  <c r="X88" i="17"/>
  <c r="Y88" i="17" s="1"/>
  <c r="X87" i="17"/>
  <c r="Y87" i="17" s="1"/>
  <c r="X86" i="17"/>
  <c r="Y86" i="17" s="1"/>
  <c r="X85" i="17"/>
  <c r="Y85" i="17" s="1"/>
  <c r="X84" i="17"/>
  <c r="Y84" i="17" s="1"/>
  <c r="X83" i="17"/>
  <c r="Y83" i="17" s="1"/>
  <c r="X82" i="17"/>
  <c r="Y82" i="17" s="1"/>
  <c r="X81" i="17"/>
  <c r="Y81" i="17" s="1"/>
  <c r="X80" i="17"/>
  <c r="Y80" i="17" s="1"/>
  <c r="X79" i="17"/>
  <c r="Y79" i="17" s="1"/>
  <c r="X78" i="17"/>
  <c r="Y78" i="17" s="1"/>
  <c r="X77" i="17"/>
  <c r="Y77" i="17" s="1"/>
  <c r="X76" i="17"/>
  <c r="Y76" i="17" s="1"/>
  <c r="X75" i="17"/>
  <c r="Y75" i="17" s="1"/>
  <c r="X74" i="17"/>
  <c r="Y74" i="17" s="1"/>
  <c r="X73" i="17"/>
  <c r="Y73" i="17" s="1"/>
  <c r="X72" i="17"/>
  <c r="Y72" i="17" s="1"/>
  <c r="X71" i="17"/>
  <c r="Y71" i="17" s="1"/>
  <c r="X70" i="17"/>
  <c r="Y70" i="17" s="1"/>
  <c r="X69" i="17"/>
  <c r="Y69" i="17" s="1"/>
  <c r="X68" i="17"/>
  <c r="Y68" i="17" s="1"/>
  <c r="AG45" i="17"/>
  <c r="AH45" i="17" s="1"/>
  <c r="AB66" i="17" s="1"/>
  <c r="AB87" i="17" s="1"/>
  <c r="AF66" i="17"/>
  <c r="AF87" i="17" s="1"/>
  <c r="AE66" i="17"/>
  <c r="AE87" i="17" s="1"/>
  <c r="AD66" i="17"/>
  <c r="AD87" i="17" s="1"/>
  <c r="AC66" i="17"/>
  <c r="AC87" i="17" s="1"/>
  <c r="AG62" i="17"/>
  <c r="AH62" i="17" s="1"/>
  <c r="AG61" i="17"/>
  <c r="AH61" i="17" s="1"/>
  <c r="AG60" i="17"/>
  <c r="AH60" i="17" s="1"/>
  <c r="AG59" i="17"/>
  <c r="AH59" i="17" s="1"/>
  <c r="AG58" i="17"/>
  <c r="AH58" i="17" s="1"/>
  <c r="AG57" i="17"/>
  <c r="AH57" i="17" s="1"/>
  <c r="AG56" i="17"/>
  <c r="AH56" i="17" s="1"/>
  <c r="AG55" i="17"/>
  <c r="AH55" i="17" s="1"/>
  <c r="AG54" i="17"/>
  <c r="AH54" i="17" s="1"/>
  <c r="AG53" i="17"/>
  <c r="AH53" i="17" s="1"/>
  <c r="AG52" i="17"/>
  <c r="AH52" i="17" s="1"/>
  <c r="AG51" i="17"/>
  <c r="AH51" i="17" s="1"/>
  <c r="AG50" i="17"/>
  <c r="AH50" i="17" s="1"/>
  <c r="AG49" i="17"/>
  <c r="AH49" i="17" s="1"/>
  <c r="AG48" i="17"/>
  <c r="AH48" i="17" s="1"/>
  <c r="AG47" i="17"/>
  <c r="AH47" i="17" s="1"/>
  <c r="AG46" i="17"/>
  <c r="AH46" i="17" s="1"/>
  <c r="BB41" i="20"/>
  <c r="BC41" i="20" s="1"/>
  <c r="AS60" i="20" s="1"/>
  <c r="AS79" i="20" s="1"/>
  <c r="AY60" i="20"/>
  <c r="AY79" i="20" s="1"/>
  <c r="AX60" i="20"/>
  <c r="AX79" i="20" s="1"/>
  <c r="AT60" i="20"/>
  <c r="AT79" i="20" s="1"/>
  <c r="AU60" i="20"/>
  <c r="AU79" i="20" s="1"/>
  <c r="BB56" i="20"/>
  <c r="BC56" i="20" s="1"/>
  <c r="BB55" i="20"/>
  <c r="BC55" i="20" s="1"/>
  <c r="BB54" i="20"/>
  <c r="BC54" i="20" s="1"/>
  <c r="BB53" i="20"/>
  <c r="BC53" i="20" s="1"/>
  <c r="BB52" i="20"/>
  <c r="BC52" i="20" s="1"/>
  <c r="BB51" i="20"/>
  <c r="BC51" i="20" s="1"/>
  <c r="BB50" i="20"/>
  <c r="BC50" i="20" s="1"/>
  <c r="BB49" i="20"/>
  <c r="BC49" i="20" s="1"/>
  <c r="BB48" i="20"/>
  <c r="BC48" i="20" s="1"/>
  <c r="BB47" i="20"/>
  <c r="BC47" i="20" s="1"/>
  <c r="BB46" i="20"/>
  <c r="BC46" i="20" s="1"/>
  <c r="BB45" i="20"/>
  <c r="BC45" i="20" s="1"/>
  <c r="BB44" i="20"/>
  <c r="BC44" i="20" s="1"/>
  <c r="BB43" i="20"/>
  <c r="BC43" i="20" s="1"/>
  <c r="BB42" i="20"/>
  <c r="BC42" i="20" s="1"/>
  <c r="AN39" i="20"/>
  <c r="AO39" i="20" s="1"/>
  <c r="AE57" i="20" s="1"/>
  <c r="AE75" i="20" s="1"/>
  <c r="AK57" i="20"/>
  <c r="AK75" i="20" s="1"/>
  <c r="AJ57" i="20"/>
  <c r="AJ75" i="20" s="1"/>
  <c r="AF57" i="20"/>
  <c r="AF75" i="20" s="1"/>
  <c r="AG57" i="20"/>
  <c r="AG75" i="20" s="1"/>
  <c r="AN53" i="20"/>
  <c r="AO53" i="20" s="1"/>
  <c r="AN52" i="20"/>
  <c r="AO52" i="20" s="1"/>
  <c r="AN51" i="20"/>
  <c r="AO51" i="20" s="1"/>
  <c r="AN50" i="20"/>
  <c r="AO50" i="20" s="1"/>
  <c r="AN49" i="20"/>
  <c r="AO49" i="20" s="1"/>
  <c r="AN48" i="20"/>
  <c r="AO48" i="20" s="1"/>
  <c r="AN47" i="20"/>
  <c r="AO47" i="20" s="1"/>
  <c r="AN46" i="20"/>
  <c r="AO46" i="20" s="1"/>
  <c r="AN45" i="20"/>
  <c r="AO45" i="20" s="1"/>
  <c r="AN44" i="20"/>
  <c r="AO44" i="20" s="1"/>
  <c r="AN43" i="20"/>
  <c r="AO43" i="20" s="1"/>
  <c r="AN42" i="20"/>
  <c r="AO42" i="20" s="1"/>
  <c r="AN41" i="20"/>
  <c r="AO41" i="20" s="1"/>
  <c r="AN40" i="20"/>
  <c r="AO40" i="20" s="1"/>
  <c r="Z51" i="20"/>
  <c r="AA51" i="20" s="1"/>
  <c r="Q75" i="20" s="1"/>
  <c r="Q99" i="20" s="1"/>
  <c r="Z71" i="20"/>
  <c r="AA71" i="20" s="1"/>
  <c r="Z70" i="20"/>
  <c r="AA70" i="20" s="1"/>
  <c r="Z69" i="20"/>
  <c r="AA69" i="20" s="1"/>
  <c r="Z68" i="20"/>
  <c r="AA68" i="20" s="1"/>
  <c r="Z67" i="20"/>
  <c r="AA67" i="20" s="1"/>
  <c r="Z66" i="20"/>
  <c r="AA66" i="20" s="1"/>
  <c r="Z65" i="20"/>
  <c r="AA65" i="20" s="1"/>
  <c r="Z64" i="20"/>
  <c r="AA64" i="20" s="1"/>
  <c r="Z63" i="20"/>
  <c r="AA63" i="20" s="1"/>
  <c r="Z62" i="20"/>
  <c r="AA62" i="20" s="1"/>
  <c r="Z61" i="20"/>
  <c r="AA61" i="20" s="1"/>
  <c r="Z60" i="20"/>
  <c r="AA60" i="20" s="1"/>
  <c r="Z59" i="20"/>
  <c r="AA59" i="20" s="1"/>
  <c r="Z58" i="20"/>
  <c r="AA58" i="20" s="1"/>
  <c r="Z57" i="20"/>
  <c r="AA57" i="20" s="1"/>
  <c r="Z56" i="20"/>
  <c r="AA56" i="20" s="1"/>
  <c r="Z55" i="20"/>
  <c r="AA55" i="20" s="1"/>
  <c r="Z54" i="20"/>
  <c r="AA54" i="20" s="1"/>
  <c r="Z53" i="20"/>
  <c r="AA53" i="20" s="1"/>
  <c r="Z52" i="20"/>
  <c r="AA52" i="20" s="1"/>
  <c r="L71" i="20"/>
  <c r="M71" i="20" s="1"/>
  <c r="C105" i="20" s="1"/>
  <c r="C139" i="20" s="1"/>
  <c r="F105" i="20"/>
  <c r="F139" i="20" s="1"/>
  <c r="D105" i="20"/>
  <c r="D139" i="20" s="1"/>
  <c r="L101" i="20"/>
  <c r="M101" i="20" s="1"/>
  <c r="L100" i="20"/>
  <c r="M100" i="20" s="1"/>
  <c r="L99" i="20"/>
  <c r="M99" i="20" s="1"/>
  <c r="L98" i="20"/>
  <c r="M98" i="20" s="1"/>
  <c r="L97" i="20"/>
  <c r="M97" i="20" s="1"/>
  <c r="L96" i="20"/>
  <c r="M96" i="20" s="1"/>
  <c r="L95" i="20"/>
  <c r="M95" i="20" s="1"/>
  <c r="L94" i="20"/>
  <c r="M94" i="20" s="1"/>
  <c r="L93" i="20"/>
  <c r="M93" i="20" s="1"/>
  <c r="L92" i="20"/>
  <c r="M92" i="20" s="1"/>
  <c r="L91" i="20"/>
  <c r="M91" i="20" s="1"/>
  <c r="L90" i="20"/>
  <c r="M90" i="20" s="1"/>
  <c r="L89" i="20"/>
  <c r="M89" i="20" s="1"/>
  <c r="L88" i="20"/>
  <c r="M88" i="20" s="1"/>
  <c r="L87" i="20"/>
  <c r="M87" i="20" s="1"/>
  <c r="L86" i="20"/>
  <c r="M86" i="20" s="1"/>
  <c r="L85" i="20"/>
  <c r="M85" i="20" s="1"/>
  <c r="L84" i="20"/>
  <c r="M84" i="20" s="1"/>
  <c r="L83" i="20"/>
  <c r="M83" i="20" s="1"/>
  <c r="L82" i="20"/>
  <c r="M82" i="20" s="1"/>
  <c r="L81" i="20"/>
  <c r="M81" i="20" s="1"/>
  <c r="L80" i="20"/>
  <c r="M80" i="20" s="1"/>
  <c r="L79" i="20"/>
  <c r="M79" i="20" s="1"/>
  <c r="L78" i="20"/>
  <c r="M78" i="20" s="1"/>
  <c r="L77" i="20"/>
  <c r="M77" i="20" s="1"/>
  <c r="L76" i="20"/>
  <c r="M76" i="20" s="1"/>
  <c r="L75" i="20"/>
  <c r="M75" i="20" s="1"/>
  <c r="L74" i="20"/>
  <c r="M74" i="20" s="1"/>
  <c r="L73" i="20"/>
  <c r="M73" i="20" s="1"/>
  <c r="L72" i="20"/>
  <c r="M72" i="20" s="1"/>
  <c r="O95" i="18"/>
  <c r="P95" i="18" s="1"/>
  <c r="O94" i="18"/>
  <c r="P94" i="18" s="1"/>
  <c r="O93" i="18"/>
  <c r="P93" i="18" s="1"/>
  <c r="O92" i="18"/>
  <c r="P92" i="18" s="1"/>
  <c r="O91" i="18"/>
  <c r="P91" i="18" s="1"/>
  <c r="O90" i="18"/>
  <c r="P90" i="18" s="1"/>
  <c r="O89" i="18"/>
  <c r="P89" i="18" s="1"/>
  <c r="O88" i="18"/>
  <c r="P88" i="18" s="1"/>
  <c r="O87" i="18"/>
  <c r="P87" i="18" s="1"/>
  <c r="O86" i="18"/>
  <c r="P86" i="18" s="1"/>
  <c r="O85" i="18"/>
  <c r="P85" i="18" s="1"/>
  <c r="O84" i="18"/>
  <c r="P84" i="18" s="1"/>
  <c r="O83" i="18"/>
  <c r="P83" i="18" s="1"/>
  <c r="O82" i="18"/>
  <c r="P82" i="18" s="1"/>
  <c r="O81" i="18"/>
  <c r="P81" i="18" s="1"/>
  <c r="O80" i="18"/>
  <c r="P80" i="18" s="1"/>
  <c r="O79" i="18"/>
  <c r="P79" i="18" s="1"/>
  <c r="O78" i="18"/>
  <c r="P78" i="18" s="1"/>
  <c r="O77" i="18"/>
  <c r="P77" i="18" s="1"/>
  <c r="O76" i="18"/>
  <c r="P76" i="18" s="1"/>
  <c r="O75" i="18"/>
  <c r="P75" i="18" s="1"/>
  <c r="O74" i="18"/>
  <c r="P74" i="18" s="1"/>
  <c r="O73" i="18"/>
  <c r="P73" i="18" s="1"/>
  <c r="O72" i="18"/>
  <c r="P72" i="18" s="1"/>
  <c r="O71" i="18"/>
  <c r="P71" i="18" s="1"/>
  <c r="O70" i="18"/>
  <c r="P70" i="18" s="1"/>
  <c r="O69" i="18"/>
  <c r="P69" i="18" s="1"/>
  <c r="O68" i="18"/>
  <c r="P68" i="18" s="1"/>
  <c r="O67" i="18"/>
  <c r="P67" i="18" s="1"/>
  <c r="AC45" i="18"/>
  <c r="AD45" i="18" s="1"/>
  <c r="T66" i="18" s="1"/>
  <c r="T87" i="18" s="1"/>
  <c r="AB66" i="18"/>
  <c r="AB87" i="18" s="1"/>
  <c r="AA66" i="18"/>
  <c r="AA87" i="18" s="1"/>
  <c r="Z66" i="18"/>
  <c r="Z87" i="18" s="1"/>
  <c r="Y66" i="18"/>
  <c r="Y87" i="18" s="1"/>
  <c r="X66" i="18"/>
  <c r="X87" i="18" s="1"/>
  <c r="W66" i="18"/>
  <c r="W87" i="18" s="1"/>
  <c r="V66" i="18"/>
  <c r="V87" i="18" s="1"/>
  <c r="AC62" i="18"/>
  <c r="AD62" i="18" s="1"/>
  <c r="T83" i="18" s="1"/>
  <c r="T104" i="18" s="1"/>
  <c r="AC61" i="18"/>
  <c r="AD61" i="18" s="1"/>
  <c r="AC60" i="18"/>
  <c r="AD60" i="18" s="1"/>
  <c r="AC59" i="18"/>
  <c r="AD59" i="18" s="1"/>
  <c r="AC58" i="18"/>
  <c r="AD58" i="18" s="1"/>
  <c r="AC57" i="18"/>
  <c r="AD57" i="18" s="1"/>
  <c r="AC56" i="18"/>
  <c r="AD56" i="18" s="1"/>
  <c r="AC55" i="18"/>
  <c r="AD55" i="18" s="1"/>
  <c r="AC54" i="18"/>
  <c r="AD54" i="18" s="1"/>
  <c r="AC53" i="18"/>
  <c r="AD53" i="18" s="1"/>
  <c r="AC52" i="18"/>
  <c r="AD52" i="18" s="1"/>
  <c r="AC51" i="18"/>
  <c r="AD51" i="18" s="1"/>
  <c r="AC50" i="18"/>
  <c r="AD50" i="18" s="1"/>
  <c r="AC49" i="18"/>
  <c r="AD49" i="18" s="1"/>
  <c r="AC48" i="18"/>
  <c r="AD48" i="18" s="1"/>
  <c r="AC47" i="18"/>
  <c r="AD47" i="18" s="1"/>
  <c r="AC46" i="18"/>
  <c r="AD46" i="18" s="1"/>
  <c r="Z37" i="15"/>
  <c r="AA37" i="15" s="1"/>
  <c r="Q54" i="15" s="1"/>
  <c r="Q71" i="15" s="1"/>
  <c r="Y54" i="15"/>
  <c r="Y71" i="15" s="1"/>
  <c r="X54" i="15"/>
  <c r="X71" i="15" s="1"/>
  <c r="W54" i="15"/>
  <c r="W71" i="15" s="1"/>
  <c r="R87" i="15" s="1"/>
  <c r="V54" i="15"/>
  <c r="V71" i="15" s="1"/>
  <c r="U54" i="15"/>
  <c r="U71" i="15" s="1"/>
  <c r="T54" i="15"/>
  <c r="T71" i="15" s="1"/>
  <c r="R54" i="15"/>
  <c r="R71" i="15" s="1"/>
  <c r="S54" i="15"/>
  <c r="S71" i="15" s="1"/>
  <c r="Z50" i="15"/>
  <c r="AA50" i="15" s="1"/>
  <c r="Z49" i="15"/>
  <c r="AA49" i="15" s="1"/>
  <c r="Z48" i="15"/>
  <c r="AA48" i="15" s="1"/>
  <c r="Z47" i="15"/>
  <c r="AA47" i="15" s="1"/>
  <c r="Z46" i="15"/>
  <c r="AA46" i="15" s="1"/>
  <c r="Z45" i="15"/>
  <c r="AA45" i="15" s="1"/>
  <c r="Z44" i="15"/>
  <c r="AA44" i="15" s="1"/>
  <c r="Z43" i="15"/>
  <c r="AA43" i="15" s="1"/>
  <c r="Z42" i="15"/>
  <c r="AA42" i="15" s="1"/>
  <c r="Z41" i="15"/>
  <c r="AA41" i="15" s="1"/>
  <c r="Z40" i="15"/>
  <c r="AA40" i="15" s="1"/>
  <c r="Z39" i="15"/>
  <c r="AA39" i="15" s="1"/>
  <c r="Z38" i="15"/>
  <c r="AA38" i="15" s="1"/>
  <c r="L83" i="15"/>
  <c r="M83" i="15" s="1"/>
  <c r="C123" i="15" s="1"/>
  <c r="C163" i="15" s="1"/>
  <c r="K123" i="15"/>
  <c r="K163" i="15" s="1"/>
  <c r="J123" i="15"/>
  <c r="J163" i="15" s="1"/>
  <c r="I123" i="15"/>
  <c r="I163" i="15" s="1"/>
  <c r="I202" i="15" s="1"/>
  <c r="H123" i="15"/>
  <c r="H163" i="15" s="1"/>
  <c r="G123" i="15"/>
  <c r="G163" i="15" s="1"/>
  <c r="F123" i="15"/>
  <c r="F163" i="15" s="1"/>
  <c r="D123" i="15"/>
  <c r="D163" i="15" s="1"/>
  <c r="E123" i="15"/>
  <c r="E163" i="15" s="1"/>
  <c r="L119" i="15"/>
  <c r="M119" i="15" s="1"/>
  <c r="L118" i="15"/>
  <c r="M118" i="15" s="1"/>
  <c r="L117" i="15"/>
  <c r="M117" i="15" s="1"/>
  <c r="L116" i="15"/>
  <c r="M116" i="15" s="1"/>
  <c r="L115" i="15"/>
  <c r="M115" i="15" s="1"/>
  <c r="L114" i="15"/>
  <c r="M114" i="15" s="1"/>
  <c r="L113" i="15"/>
  <c r="M113" i="15" s="1"/>
  <c r="L112" i="15"/>
  <c r="M112" i="15" s="1"/>
  <c r="L111" i="15"/>
  <c r="M111" i="15" s="1"/>
  <c r="L110" i="15"/>
  <c r="M110" i="15" s="1"/>
  <c r="L109" i="15"/>
  <c r="M109" i="15" s="1"/>
  <c r="L108" i="15"/>
  <c r="M108" i="15" s="1"/>
  <c r="L107" i="15"/>
  <c r="M107" i="15" s="1"/>
  <c r="L106" i="15"/>
  <c r="M106" i="15" s="1"/>
  <c r="L105" i="15"/>
  <c r="M105" i="15" s="1"/>
  <c r="L104" i="15"/>
  <c r="M104" i="15" s="1"/>
  <c r="L103" i="15"/>
  <c r="M103" i="15" s="1"/>
  <c r="L102" i="15"/>
  <c r="M102" i="15" s="1"/>
  <c r="L101" i="15"/>
  <c r="M101" i="15" s="1"/>
  <c r="L100" i="15"/>
  <c r="M100" i="15" s="1"/>
  <c r="L99" i="15"/>
  <c r="M99" i="15" s="1"/>
  <c r="L98" i="15"/>
  <c r="M98" i="15" s="1"/>
  <c r="L97" i="15"/>
  <c r="M97" i="15" s="1"/>
  <c r="L96" i="15"/>
  <c r="M96" i="15" s="1"/>
  <c r="L95" i="15"/>
  <c r="M95" i="15" s="1"/>
  <c r="L94" i="15"/>
  <c r="M94" i="15" s="1"/>
  <c r="L93" i="15"/>
  <c r="M93" i="15" s="1"/>
  <c r="L92" i="15"/>
  <c r="M92" i="15" s="1"/>
  <c r="L91" i="15"/>
  <c r="M91" i="15" s="1"/>
  <c r="L90" i="15"/>
  <c r="M90" i="15" s="1"/>
  <c r="L89" i="15"/>
  <c r="M89" i="15" s="1"/>
  <c r="L88" i="15"/>
  <c r="M88" i="15" s="1"/>
  <c r="L87" i="15"/>
  <c r="M87" i="15" s="1"/>
  <c r="L86" i="15"/>
  <c r="M86" i="15" s="1"/>
  <c r="L85" i="15"/>
  <c r="M85" i="15" s="1"/>
  <c r="L84" i="15"/>
  <c r="M84" i="15" s="1"/>
  <c r="AD41" i="13"/>
  <c r="AE41" i="13" s="1"/>
  <c r="R60" i="13" s="1"/>
  <c r="R79" i="13" s="1"/>
  <c r="AC60" i="13"/>
  <c r="AC79" i="13" s="1"/>
  <c r="AB60" i="13"/>
  <c r="AB79" i="13" s="1"/>
  <c r="U60" i="13"/>
  <c r="U79" i="13" s="1"/>
  <c r="AA60" i="13"/>
  <c r="AA79" i="13" s="1"/>
  <c r="Z60" i="13"/>
  <c r="Z79" i="13" s="1"/>
  <c r="Y60" i="13"/>
  <c r="Y79" i="13" s="1"/>
  <c r="Y97" i="13" s="1"/>
  <c r="X60" i="13"/>
  <c r="X79" i="13" s="1"/>
  <c r="W60" i="13"/>
  <c r="W79" i="13" s="1"/>
  <c r="V60" i="13"/>
  <c r="V79" i="13" s="1"/>
  <c r="S60" i="13"/>
  <c r="S79" i="13" s="1"/>
  <c r="T60" i="13"/>
  <c r="T79" i="13" s="1"/>
  <c r="AD56" i="13"/>
  <c r="AE56" i="13" s="1"/>
  <c r="AD55" i="13"/>
  <c r="AE55" i="13" s="1"/>
  <c r="AD54" i="13"/>
  <c r="AE54" i="13" s="1"/>
  <c r="AD53" i="13"/>
  <c r="AE53" i="13" s="1"/>
  <c r="AD52" i="13"/>
  <c r="AE52" i="13" s="1"/>
  <c r="AD51" i="13"/>
  <c r="AE51" i="13" s="1"/>
  <c r="AD50" i="13"/>
  <c r="AE50" i="13" s="1"/>
  <c r="AD49" i="13"/>
  <c r="AE49" i="13" s="1"/>
  <c r="AD48" i="13"/>
  <c r="AE48" i="13" s="1"/>
  <c r="AD47" i="13"/>
  <c r="AE47" i="13" s="1"/>
  <c r="AD46" i="13"/>
  <c r="AE46" i="13" s="1"/>
  <c r="AD45" i="13"/>
  <c r="AE45" i="13" s="1"/>
  <c r="AD44" i="13"/>
  <c r="AE44" i="13" s="1"/>
  <c r="AD43" i="13"/>
  <c r="AE43" i="13" s="1"/>
  <c r="AD42" i="13"/>
  <c r="AE42" i="13" s="1"/>
  <c r="AT41" i="13"/>
  <c r="AU41" i="13" s="1"/>
  <c r="AH60" i="13" s="1"/>
  <c r="AH79" i="13" s="1"/>
  <c r="AS60" i="13"/>
  <c r="AS79" i="13" s="1"/>
  <c r="AR60" i="13"/>
  <c r="AR79" i="13" s="1"/>
  <c r="AK60" i="13"/>
  <c r="AK79" i="13" s="1"/>
  <c r="AQ60" i="13"/>
  <c r="AQ79" i="13" s="1"/>
  <c r="AP60" i="13"/>
  <c r="AP79" i="13" s="1"/>
  <c r="AO60" i="13"/>
  <c r="AO79" i="13" s="1"/>
  <c r="AN60" i="13"/>
  <c r="AN79" i="13" s="1"/>
  <c r="AM60" i="13"/>
  <c r="AM79" i="13" s="1"/>
  <c r="AL60" i="13"/>
  <c r="AL79" i="13" s="1"/>
  <c r="AI60" i="13"/>
  <c r="AI79" i="13" s="1"/>
  <c r="AJ60" i="13"/>
  <c r="AJ79" i="13" s="1"/>
  <c r="AT56" i="13"/>
  <c r="AU56" i="13" s="1"/>
  <c r="AT55" i="13"/>
  <c r="AU55" i="13" s="1"/>
  <c r="AT54" i="13"/>
  <c r="AU54" i="13" s="1"/>
  <c r="AT53" i="13"/>
  <c r="AU53" i="13" s="1"/>
  <c r="AT52" i="13"/>
  <c r="AU52" i="13" s="1"/>
  <c r="AT51" i="13"/>
  <c r="AU51" i="13" s="1"/>
  <c r="AT50" i="13"/>
  <c r="AU50" i="13" s="1"/>
  <c r="AT49" i="13"/>
  <c r="AU49" i="13" s="1"/>
  <c r="AT48" i="13"/>
  <c r="AU48" i="13" s="1"/>
  <c r="AT47" i="13"/>
  <c r="AU47" i="13" s="1"/>
  <c r="AT46" i="13"/>
  <c r="AU46" i="13" s="1"/>
  <c r="AT45" i="13"/>
  <c r="AU45" i="13" s="1"/>
  <c r="AT44" i="13"/>
  <c r="AU44" i="13" s="1"/>
  <c r="AT43" i="13"/>
  <c r="AU43" i="13" s="1"/>
  <c r="AT42" i="13"/>
  <c r="AU42" i="13" s="1"/>
  <c r="CC44" i="13"/>
  <c r="CD44" i="13" s="1"/>
  <c r="CC43" i="13"/>
  <c r="CD43" i="13" s="1"/>
  <c r="CC42" i="13"/>
  <c r="CD42" i="13" s="1"/>
  <c r="CC41" i="13"/>
  <c r="CD41" i="13" s="1"/>
  <c r="CC40" i="13"/>
  <c r="CD40" i="13" s="1"/>
  <c r="CC39" i="13"/>
  <c r="CD39" i="13" s="1"/>
  <c r="CC38" i="13"/>
  <c r="CD38" i="13" s="1"/>
  <c r="CC37" i="13"/>
  <c r="CD37" i="13" s="1"/>
  <c r="CC36" i="13"/>
  <c r="CD36" i="13" s="1"/>
  <c r="CC35" i="13"/>
  <c r="CD35" i="13" s="1"/>
  <c r="CC34" i="13"/>
  <c r="CD34" i="13" s="1"/>
  <c r="CC33" i="13"/>
  <c r="CD33" i="13" s="1"/>
  <c r="O44" i="13"/>
  <c r="O45" i="13"/>
  <c r="O46" i="13"/>
  <c r="O47" i="13"/>
  <c r="O48" i="13"/>
  <c r="O49" i="13"/>
  <c r="O50" i="13"/>
  <c r="O51" i="13"/>
  <c r="O52" i="13"/>
  <c r="O53" i="13"/>
  <c r="O54" i="13"/>
  <c r="O55" i="13"/>
  <c r="O56" i="13"/>
  <c r="O57" i="13"/>
  <c r="O58" i="13"/>
  <c r="O59" i="13"/>
  <c r="AY28" i="12"/>
  <c r="AZ28" i="12" s="1"/>
  <c r="AY32" i="12"/>
  <c r="AZ32" i="12" s="1"/>
  <c r="AO36" i="12"/>
  <c r="AO45" i="12" s="1"/>
  <c r="AN36" i="12"/>
  <c r="AN45" i="12" s="1"/>
  <c r="AQ36" i="12"/>
  <c r="AQ45" i="12" s="1"/>
  <c r="AR36" i="12"/>
  <c r="AR45" i="12" s="1"/>
  <c r="AS36" i="12"/>
  <c r="AS45" i="12" s="1"/>
  <c r="AU53" i="12" s="1"/>
  <c r="AV53" i="12" s="1"/>
  <c r="AT36" i="12"/>
  <c r="AT45" i="12" s="1"/>
  <c r="AU36" i="12"/>
  <c r="AU45" i="12" s="1"/>
  <c r="AV36" i="12"/>
  <c r="AV45" i="12" s="1"/>
  <c r="AP36" i="12"/>
  <c r="AP45" i="12" s="1"/>
  <c r="AW36" i="12"/>
  <c r="AW45" i="12" s="1"/>
  <c r="N128" i="12"/>
  <c r="O128" i="12" s="1"/>
  <c r="N127" i="12"/>
  <c r="O127" i="12" s="1"/>
  <c r="N124" i="12"/>
  <c r="O124" i="12" s="1"/>
  <c r="N122" i="12"/>
  <c r="O122" i="12" s="1"/>
  <c r="N126" i="12"/>
  <c r="O126" i="12" s="1"/>
  <c r="N125" i="12"/>
  <c r="O125" i="12" s="1"/>
  <c r="N123" i="12"/>
  <c r="O123" i="12" s="1"/>
  <c r="AF98" i="12"/>
  <c r="AG98" i="12" s="1"/>
  <c r="AF97" i="12"/>
  <c r="AG97" i="12" s="1"/>
  <c r="AF69" i="12"/>
  <c r="N121" i="12"/>
  <c r="N120" i="12"/>
  <c r="N119" i="12"/>
  <c r="N118" i="12"/>
  <c r="N117" i="12"/>
  <c r="N116" i="12"/>
  <c r="N115" i="12"/>
  <c r="N114" i="12"/>
  <c r="N113" i="12"/>
  <c r="N112" i="12"/>
  <c r="N111" i="12"/>
  <c r="N110" i="12"/>
  <c r="N109" i="12"/>
  <c r="N108" i="12"/>
  <c r="N107" i="12"/>
  <c r="N106" i="12"/>
  <c r="N105" i="12"/>
  <c r="N104" i="12"/>
  <c r="N103" i="12"/>
  <c r="N102" i="12"/>
  <c r="N101" i="12"/>
  <c r="N100" i="12"/>
  <c r="N99" i="12"/>
  <c r="N98" i="12"/>
  <c r="N97" i="12"/>
  <c r="N96" i="12"/>
  <c r="N95" i="12"/>
  <c r="N94" i="12"/>
  <c r="N93" i="12"/>
  <c r="N92" i="12"/>
  <c r="N91" i="12"/>
  <c r="N90" i="12"/>
  <c r="AF96" i="12"/>
  <c r="AG96" i="12" s="1"/>
  <c r="AF95" i="12"/>
  <c r="AG95" i="12" s="1"/>
  <c r="AF94" i="12"/>
  <c r="AG94" i="12" s="1"/>
  <c r="AF93" i="12"/>
  <c r="AG93" i="12" s="1"/>
  <c r="AF92" i="12"/>
  <c r="AG92" i="12" s="1"/>
  <c r="AF91" i="12"/>
  <c r="AG91" i="12" s="1"/>
  <c r="AF90" i="12"/>
  <c r="AG90" i="12" s="1"/>
  <c r="AF89" i="12"/>
  <c r="AG89" i="12" s="1"/>
  <c r="AF88" i="12"/>
  <c r="AG88" i="12" s="1"/>
  <c r="AF87" i="12"/>
  <c r="AG87" i="12" s="1"/>
  <c r="AF86" i="12"/>
  <c r="AG86" i="12" s="1"/>
  <c r="AF85" i="12"/>
  <c r="AG85" i="12" s="1"/>
  <c r="AF84" i="12"/>
  <c r="AG84" i="12" s="1"/>
  <c r="AF83" i="12"/>
  <c r="AG83" i="12" s="1"/>
  <c r="AF82" i="12"/>
  <c r="AG82" i="12" s="1"/>
  <c r="AF81" i="12"/>
  <c r="AG81" i="12" s="1"/>
  <c r="AF80" i="12"/>
  <c r="AG80" i="12" s="1"/>
  <c r="AF79" i="12"/>
  <c r="AG79" i="12" s="1"/>
  <c r="AF78" i="12"/>
  <c r="AG78" i="12" s="1"/>
  <c r="AF77" i="12"/>
  <c r="AG77" i="12" s="1"/>
  <c r="AF76" i="12"/>
  <c r="AG76" i="12" s="1"/>
  <c r="AF75" i="12"/>
  <c r="AG75" i="12" s="1"/>
  <c r="AF74" i="12"/>
  <c r="AG74" i="12" s="1"/>
  <c r="AF73" i="12"/>
  <c r="AG73" i="12" s="1"/>
  <c r="AF72" i="12"/>
  <c r="AG72" i="12" s="1"/>
  <c r="AF71" i="12"/>
  <c r="AG71" i="12" s="1"/>
  <c r="AF70" i="12"/>
  <c r="AG70" i="12" s="1"/>
  <c r="N89" i="12"/>
  <c r="AG69" i="12"/>
  <c r="O89" i="12"/>
  <c r="O90" i="12"/>
  <c r="O91" i="12"/>
  <c r="O92" i="12"/>
  <c r="O93" i="12"/>
  <c r="O94" i="12"/>
  <c r="O95" i="12"/>
  <c r="O96" i="12"/>
  <c r="O97" i="12"/>
  <c r="O98" i="12"/>
  <c r="O99" i="12"/>
  <c r="O100" i="12"/>
  <c r="O101" i="12"/>
  <c r="O102" i="12"/>
  <c r="O103" i="12"/>
  <c r="O104" i="12"/>
  <c r="O105" i="12"/>
  <c r="O106" i="12"/>
  <c r="O107" i="12"/>
  <c r="O108" i="12"/>
  <c r="O109" i="12"/>
  <c r="O110" i="12"/>
  <c r="O111" i="12"/>
  <c r="O112" i="12"/>
  <c r="O113" i="12"/>
  <c r="O114" i="12"/>
  <c r="O115" i="12"/>
  <c r="O116" i="12"/>
  <c r="O117" i="12"/>
  <c r="O118" i="12"/>
  <c r="O119" i="12"/>
  <c r="O120" i="12"/>
  <c r="O121" i="12"/>
  <c r="AU95" i="11"/>
  <c r="AV95" i="11" s="1"/>
  <c r="AU82" i="11"/>
  <c r="AV82" i="11" s="1"/>
  <c r="AU71" i="11"/>
  <c r="AV71" i="11" s="1"/>
  <c r="AF51" i="11"/>
  <c r="S75" i="11" s="1"/>
  <c r="S99" i="11" s="1"/>
  <c r="AD75" i="11"/>
  <c r="AD99" i="11" s="1"/>
  <c r="Y75" i="11"/>
  <c r="Y99" i="11" s="1"/>
  <c r="AE71" i="11"/>
  <c r="AF71" i="11" s="1"/>
  <c r="AE70" i="11"/>
  <c r="AF70" i="11" s="1"/>
  <c r="AE69" i="11"/>
  <c r="AF69" i="11" s="1"/>
  <c r="AE68" i="11"/>
  <c r="AF68" i="11" s="1"/>
  <c r="AE67" i="11"/>
  <c r="AF67" i="11" s="1"/>
  <c r="AE66" i="11"/>
  <c r="AF66" i="11" s="1"/>
  <c r="AE65" i="11"/>
  <c r="AF65" i="11" s="1"/>
  <c r="AE64" i="11"/>
  <c r="AF64" i="11" s="1"/>
  <c r="AE63" i="11"/>
  <c r="AF63" i="11" s="1"/>
  <c r="AE62" i="11"/>
  <c r="AF62" i="11" s="1"/>
  <c r="AE61" i="11"/>
  <c r="AF61" i="11" s="1"/>
  <c r="AE60" i="11"/>
  <c r="AF60" i="11" s="1"/>
  <c r="AE59" i="11"/>
  <c r="AF59" i="11" s="1"/>
  <c r="AE58" i="11"/>
  <c r="AF58" i="11" s="1"/>
  <c r="AE56" i="11"/>
  <c r="AF56" i="11" s="1"/>
  <c r="AE55" i="11"/>
  <c r="AF55" i="11" s="1"/>
  <c r="AE54" i="11"/>
  <c r="AF54" i="11" s="1"/>
  <c r="AE53" i="11"/>
  <c r="AF53" i="11" s="1"/>
  <c r="AE52" i="11"/>
  <c r="AF52" i="11" s="1"/>
  <c r="N29" i="11"/>
  <c r="O29" i="11" s="1"/>
  <c r="N28" i="11"/>
  <c r="O28" i="11" s="1"/>
  <c r="N27" i="11"/>
  <c r="O27" i="11" s="1"/>
  <c r="N26" i="11"/>
  <c r="O26" i="11" s="1"/>
  <c r="N25" i="11"/>
  <c r="O25" i="11" s="1"/>
  <c r="N24" i="11"/>
  <c r="O24" i="11" s="1"/>
  <c r="N23" i="11"/>
  <c r="O23" i="11"/>
  <c r="AD17" i="10"/>
  <c r="AE17" i="10" s="1"/>
  <c r="AD16" i="10"/>
  <c r="AE16" i="10" s="1"/>
  <c r="R23" i="10"/>
  <c r="R29" i="10" s="1"/>
  <c r="T23" i="10"/>
  <c r="T29" i="10" s="1"/>
  <c r="S23" i="10"/>
  <c r="S29" i="10" s="1"/>
  <c r="V23" i="10"/>
  <c r="W23" i="10"/>
  <c r="X23" i="10"/>
  <c r="Y23" i="10"/>
  <c r="Z23" i="10"/>
  <c r="Z29" i="10" s="1"/>
  <c r="AA23" i="10"/>
  <c r="AA29" i="10" s="1"/>
  <c r="U23" i="10"/>
  <c r="U29" i="10" s="1"/>
  <c r="AB23" i="10"/>
  <c r="AB29" i="10" s="1"/>
  <c r="AC23" i="10"/>
  <c r="AC29" i="10" s="1"/>
  <c r="R22" i="10"/>
  <c r="R28" i="10" s="1"/>
  <c r="T22" i="10"/>
  <c r="T28" i="10" s="1"/>
  <c r="S22" i="10"/>
  <c r="S28" i="10" s="1"/>
  <c r="V22" i="10"/>
  <c r="W22" i="10"/>
  <c r="X22" i="10"/>
  <c r="Y22" i="10"/>
  <c r="Z22" i="10"/>
  <c r="Z28" i="10" s="1"/>
  <c r="AA22" i="10"/>
  <c r="AA28" i="10" s="1"/>
  <c r="U22" i="10"/>
  <c r="U28" i="10" s="1"/>
  <c r="AB22" i="10"/>
  <c r="AB28" i="10" s="1"/>
  <c r="AC22" i="10"/>
  <c r="AC28" i="10" s="1"/>
  <c r="R21" i="10"/>
  <c r="R27" i="10" s="1"/>
  <c r="T21" i="10"/>
  <c r="T27" i="10" s="1"/>
  <c r="S21" i="10"/>
  <c r="S27" i="10" s="1"/>
  <c r="V21" i="10"/>
  <c r="W21" i="10"/>
  <c r="X21" i="10"/>
  <c r="Y21" i="10"/>
  <c r="Z21" i="10"/>
  <c r="Z27" i="10" s="1"/>
  <c r="AA21" i="10"/>
  <c r="AA27" i="10" s="1"/>
  <c r="U21" i="10"/>
  <c r="U27" i="10" s="1"/>
  <c r="AB21" i="10"/>
  <c r="AB27" i="10" s="1"/>
  <c r="AC21" i="10"/>
  <c r="AC27" i="10" s="1"/>
  <c r="Y27" i="10"/>
  <c r="X27" i="10"/>
  <c r="W27" i="10"/>
  <c r="V27" i="10"/>
  <c r="N43" i="10"/>
  <c r="N59" i="10"/>
  <c r="O59" i="10" s="1"/>
  <c r="N58" i="10"/>
  <c r="O58" i="10" s="1"/>
  <c r="N57" i="10"/>
  <c r="O57" i="10" s="1"/>
  <c r="N56" i="10"/>
  <c r="O56" i="10" s="1"/>
  <c r="N55" i="10"/>
  <c r="O55" i="10" s="1"/>
  <c r="N54" i="10"/>
  <c r="O54" i="10" s="1"/>
  <c r="N53" i="10"/>
  <c r="O53" i="10" s="1"/>
  <c r="N52" i="10"/>
  <c r="O52" i="10" s="1"/>
  <c r="N51" i="10"/>
  <c r="O51" i="10" s="1"/>
  <c r="N50" i="10"/>
  <c r="O50" i="10" s="1"/>
  <c r="N49" i="10"/>
  <c r="O49" i="10" s="1"/>
  <c r="N48" i="10"/>
  <c r="O48" i="10" s="1"/>
  <c r="N47" i="10"/>
  <c r="O47" i="10" s="1"/>
  <c r="N46" i="10"/>
  <c r="O46" i="10" s="1"/>
  <c r="N45" i="10"/>
  <c r="O45" i="10" s="1"/>
  <c r="N44" i="10"/>
  <c r="O44" i="10" s="1"/>
  <c r="AU43" i="10"/>
  <c r="O43" i="10"/>
  <c r="AE46" i="9"/>
  <c r="AE63" i="9"/>
  <c r="AF63" i="9" s="1"/>
  <c r="AE62" i="9"/>
  <c r="AF62" i="9" s="1"/>
  <c r="AE61" i="9"/>
  <c r="AF61" i="9" s="1"/>
  <c r="AE60" i="9"/>
  <c r="AF60" i="9" s="1"/>
  <c r="AE59" i="9"/>
  <c r="AF59" i="9" s="1"/>
  <c r="AE58" i="9"/>
  <c r="AF58" i="9" s="1"/>
  <c r="AE57" i="9"/>
  <c r="AF57" i="9" s="1"/>
  <c r="AE56" i="9"/>
  <c r="AF56" i="9" s="1"/>
  <c r="AE55" i="9"/>
  <c r="AF55" i="9" s="1"/>
  <c r="AE54" i="9"/>
  <c r="AF54" i="9" s="1"/>
  <c r="AE53" i="9"/>
  <c r="AF53" i="9" s="1"/>
  <c r="AE52" i="9"/>
  <c r="AF52" i="9" s="1"/>
  <c r="AE51" i="9"/>
  <c r="AF51" i="9" s="1"/>
  <c r="AE50" i="9"/>
  <c r="AF50" i="9" s="1"/>
  <c r="AE49" i="9"/>
  <c r="AF49" i="9" s="1"/>
  <c r="AE48" i="9"/>
  <c r="AF48" i="9" s="1"/>
  <c r="AE47" i="9"/>
  <c r="AF47" i="9" s="1"/>
  <c r="O50" i="9"/>
  <c r="O69" i="9"/>
  <c r="P69" i="9" s="1"/>
  <c r="O68" i="9"/>
  <c r="P68" i="9" s="1"/>
  <c r="O67" i="9"/>
  <c r="P67" i="9" s="1"/>
  <c r="O66" i="9"/>
  <c r="P66" i="9" s="1"/>
  <c r="O65" i="9"/>
  <c r="P65" i="9" s="1"/>
  <c r="O64" i="9"/>
  <c r="P64" i="9" s="1"/>
  <c r="O63" i="9"/>
  <c r="P63" i="9" s="1"/>
  <c r="O62" i="9"/>
  <c r="P62" i="9" s="1"/>
  <c r="O61" i="9"/>
  <c r="P61" i="9" s="1"/>
  <c r="O60" i="9"/>
  <c r="P60" i="9" s="1"/>
  <c r="O59" i="9"/>
  <c r="P59" i="9" s="1"/>
  <c r="O58" i="9"/>
  <c r="P58" i="9" s="1"/>
  <c r="O57" i="9"/>
  <c r="P57" i="9" s="1"/>
  <c r="O56" i="9"/>
  <c r="P56" i="9" s="1"/>
  <c r="O55" i="9"/>
  <c r="P55" i="9" s="1"/>
  <c r="O54" i="9"/>
  <c r="P54" i="9" s="1"/>
  <c r="O53" i="9"/>
  <c r="P53" i="9" s="1"/>
  <c r="O52" i="9"/>
  <c r="P52" i="9" s="1"/>
  <c r="O51" i="9"/>
  <c r="P51" i="9" s="1"/>
  <c r="AF46" i="9"/>
  <c r="P50" i="9"/>
  <c r="C73" i="9" s="1"/>
  <c r="C96" i="9" s="1"/>
  <c r="L73" i="9"/>
  <c r="L96" i="9" s="1"/>
  <c r="H73" i="9"/>
  <c r="H96" i="9" s="1"/>
  <c r="G73" i="9"/>
  <c r="G96" i="9" s="1"/>
  <c r="J73" i="9"/>
  <c r="J96" i="9" s="1"/>
  <c r="M73" i="9"/>
  <c r="M96" i="9" s="1"/>
  <c r="K73" i="9"/>
  <c r="K96" i="9" s="1"/>
  <c r="E73" i="9"/>
  <c r="E96" i="9" s="1"/>
  <c r="I73" i="9"/>
  <c r="I96" i="9" s="1"/>
  <c r="L118" i="9" s="1"/>
  <c r="F118" i="9" s="1"/>
  <c r="F73" i="9"/>
  <c r="F96" i="9" s="1"/>
  <c r="D73" i="9"/>
  <c r="D96" i="9" s="1"/>
  <c r="L74" i="9"/>
  <c r="L97" i="9" s="1"/>
  <c r="H74" i="9"/>
  <c r="H97" i="9" s="1"/>
  <c r="G74" i="9"/>
  <c r="G97" i="9" s="1"/>
  <c r="J74" i="9"/>
  <c r="J97" i="9" s="1"/>
  <c r="M74" i="9"/>
  <c r="M97" i="9" s="1"/>
  <c r="K74" i="9"/>
  <c r="K97" i="9" s="1"/>
  <c r="E74" i="9"/>
  <c r="E97" i="9" s="1"/>
  <c r="C74" i="9"/>
  <c r="C97" i="9" s="1"/>
  <c r="C119" i="9" s="1"/>
  <c r="D119" i="9" s="1"/>
  <c r="I74" i="9"/>
  <c r="I97" i="9" s="1"/>
  <c r="L119" i="9" s="1"/>
  <c r="F119" i="9" s="1"/>
  <c r="F74" i="9"/>
  <c r="F97" i="9" s="1"/>
  <c r="D74" i="9"/>
  <c r="D97" i="9" s="1"/>
  <c r="L75" i="9"/>
  <c r="L98" i="9" s="1"/>
  <c r="H75" i="9"/>
  <c r="H98" i="9" s="1"/>
  <c r="G75" i="9"/>
  <c r="G98" i="9" s="1"/>
  <c r="J75" i="9"/>
  <c r="J98" i="9" s="1"/>
  <c r="M75" i="9"/>
  <c r="M98" i="9" s="1"/>
  <c r="K75" i="9"/>
  <c r="K98" i="9" s="1"/>
  <c r="E75" i="9"/>
  <c r="E98" i="9" s="1"/>
  <c r="C75" i="9"/>
  <c r="C98" i="9" s="1"/>
  <c r="C120" i="9" s="1"/>
  <c r="D120" i="9" s="1"/>
  <c r="I75" i="9"/>
  <c r="I98" i="9" s="1"/>
  <c r="L120" i="9" s="1"/>
  <c r="F120" i="9" s="1"/>
  <c r="F75" i="9"/>
  <c r="F98" i="9" s="1"/>
  <c r="D75" i="9"/>
  <c r="D98" i="9" s="1"/>
  <c r="L76" i="9"/>
  <c r="L99" i="9" s="1"/>
  <c r="H76" i="9"/>
  <c r="H99" i="9" s="1"/>
  <c r="G76" i="9"/>
  <c r="G99" i="9" s="1"/>
  <c r="J76" i="9"/>
  <c r="J99" i="9" s="1"/>
  <c r="M76" i="9"/>
  <c r="M99" i="9" s="1"/>
  <c r="K76" i="9"/>
  <c r="K99" i="9" s="1"/>
  <c r="E76" i="9"/>
  <c r="E99" i="9" s="1"/>
  <c r="C76" i="9"/>
  <c r="C99" i="9" s="1"/>
  <c r="C121" i="9" s="1"/>
  <c r="D121" i="9" s="1"/>
  <c r="I76" i="9"/>
  <c r="I99" i="9" s="1"/>
  <c r="L121" i="9" s="1"/>
  <c r="F121" i="9" s="1"/>
  <c r="F76" i="9"/>
  <c r="F99" i="9" s="1"/>
  <c r="D76" i="9"/>
  <c r="D99" i="9" s="1"/>
  <c r="L77" i="9"/>
  <c r="L100" i="9" s="1"/>
  <c r="H77" i="9"/>
  <c r="H100" i="9" s="1"/>
  <c r="G77" i="9"/>
  <c r="G100" i="9" s="1"/>
  <c r="J77" i="9"/>
  <c r="J100" i="9" s="1"/>
  <c r="M77" i="9"/>
  <c r="M100" i="9" s="1"/>
  <c r="K77" i="9"/>
  <c r="K100" i="9" s="1"/>
  <c r="E77" i="9"/>
  <c r="E100" i="9" s="1"/>
  <c r="C77" i="9"/>
  <c r="C100" i="9" s="1"/>
  <c r="C122" i="9" s="1"/>
  <c r="D122" i="9" s="1"/>
  <c r="I77" i="9"/>
  <c r="I100" i="9" s="1"/>
  <c r="L122" i="9" s="1"/>
  <c r="F122" i="9" s="1"/>
  <c r="F77" i="9"/>
  <c r="F100" i="9" s="1"/>
  <c r="D77" i="9"/>
  <c r="D100" i="9" s="1"/>
  <c r="L78" i="9"/>
  <c r="L101" i="9" s="1"/>
  <c r="H78" i="9"/>
  <c r="H101" i="9" s="1"/>
  <c r="G78" i="9"/>
  <c r="G101" i="9" s="1"/>
  <c r="J78" i="9"/>
  <c r="J101" i="9" s="1"/>
  <c r="M78" i="9"/>
  <c r="M101" i="9" s="1"/>
  <c r="K78" i="9"/>
  <c r="K101" i="9" s="1"/>
  <c r="E78" i="9"/>
  <c r="E101" i="9" s="1"/>
  <c r="C78" i="9"/>
  <c r="C101" i="9" s="1"/>
  <c r="C123" i="9" s="1"/>
  <c r="D123" i="9" s="1"/>
  <c r="I78" i="9"/>
  <c r="I101" i="9" s="1"/>
  <c r="L123" i="9" s="1"/>
  <c r="F123" i="9" s="1"/>
  <c r="F78" i="9"/>
  <c r="F101" i="9" s="1"/>
  <c r="D78" i="9"/>
  <c r="D101" i="9" s="1"/>
  <c r="L79" i="9"/>
  <c r="L102" i="9" s="1"/>
  <c r="H79" i="9"/>
  <c r="H102" i="9" s="1"/>
  <c r="G79" i="9"/>
  <c r="G102" i="9" s="1"/>
  <c r="J79" i="9"/>
  <c r="J102" i="9" s="1"/>
  <c r="M79" i="9"/>
  <c r="M102" i="9" s="1"/>
  <c r="K79" i="9"/>
  <c r="K102" i="9" s="1"/>
  <c r="E79" i="9"/>
  <c r="E102" i="9" s="1"/>
  <c r="C79" i="9"/>
  <c r="C102" i="9" s="1"/>
  <c r="C124" i="9" s="1"/>
  <c r="D124" i="9" s="1"/>
  <c r="I79" i="9"/>
  <c r="I102" i="9" s="1"/>
  <c r="L124" i="9" s="1"/>
  <c r="F124" i="9" s="1"/>
  <c r="F79" i="9"/>
  <c r="F102" i="9" s="1"/>
  <c r="D79" i="9"/>
  <c r="D102" i="9" s="1"/>
  <c r="L80" i="9"/>
  <c r="L103" i="9" s="1"/>
  <c r="H80" i="9"/>
  <c r="H103" i="9" s="1"/>
  <c r="G80" i="9"/>
  <c r="G103" i="9" s="1"/>
  <c r="J80" i="9"/>
  <c r="J103" i="9" s="1"/>
  <c r="M80" i="9"/>
  <c r="M103" i="9" s="1"/>
  <c r="K80" i="9"/>
  <c r="K103" i="9" s="1"/>
  <c r="E80" i="9"/>
  <c r="E103" i="9" s="1"/>
  <c r="C80" i="9"/>
  <c r="C103" i="9" s="1"/>
  <c r="C125" i="9" s="1"/>
  <c r="D125" i="9" s="1"/>
  <c r="I80" i="9"/>
  <c r="I103" i="9" s="1"/>
  <c r="L125" i="9" s="1"/>
  <c r="F125" i="9" s="1"/>
  <c r="F80" i="9"/>
  <c r="F103" i="9" s="1"/>
  <c r="D80" i="9"/>
  <c r="D103" i="9" s="1"/>
  <c r="L81" i="9"/>
  <c r="L104" i="9" s="1"/>
  <c r="H81" i="9"/>
  <c r="H104" i="9" s="1"/>
  <c r="G81" i="9"/>
  <c r="G104" i="9" s="1"/>
  <c r="J81" i="9"/>
  <c r="J104" i="9" s="1"/>
  <c r="M81" i="9"/>
  <c r="M104" i="9" s="1"/>
  <c r="K81" i="9"/>
  <c r="K104" i="9" s="1"/>
  <c r="E81" i="9"/>
  <c r="E104" i="9" s="1"/>
  <c r="C81" i="9"/>
  <c r="C104" i="9" s="1"/>
  <c r="C126" i="9" s="1"/>
  <c r="D126" i="9" s="1"/>
  <c r="I81" i="9"/>
  <c r="I104" i="9" s="1"/>
  <c r="L126" i="9" s="1"/>
  <c r="F126" i="9" s="1"/>
  <c r="F81" i="9"/>
  <c r="F104" i="9" s="1"/>
  <c r="D81" i="9"/>
  <c r="D104" i="9" s="1"/>
  <c r="L82" i="9"/>
  <c r="L105" i="9" s="1"/>
  <c r="H82" i="9"/>
  <c r="H105" i="9" s="1"/>
  <c r="G82" i="9"/>
  <c r="G105" i="9" s="1"/>
  <c r="J82" i="9"/>
  <c r="J105" i="9" s="1"/>
  <c r="M82" i="9"/>
  <c r="M105" i="9" s="1"/>
  <c r="K82" i="9"/>
  <c r="K105" i="9" s="1"/>
  <c r="E82" i="9"/>
  <c r="E105" i="9" s="1"/>
  <c r="C82" i="9"/>
  <c r="C105" i="9" s="1"/>
  <c r="C127" i="9" s="1"/>
  <c r="D127" i="9" s="1"/>
  <c r="I82" i="9"/>
  <c r="I105" i="9" s="1"/>
  <c r="L127" i="9" s="1"/>
  <c r="F127" i="9" s="1"/>
  <c r="F82" i="9"/>
  <c r="F105" i="9" s="1"/>
  <c r="D82" i="9"/>
  <c r="D105" i="9" s="1"/>
  <c r="L83" i="9"/>
  <c r="L106" i="9" s="1"/>
  <c r="H83" i="9"/>
  <c r="H106" i="9" s="1"/>
  <c r="G83" i="9"/>
  <c r="G106" i="9" s="1"/>
  <c r="J83" i="9"/>
  <c r="J106" i="9" s="1"/>
  <c r="M83" i="9"/>
  <c r="M106" i="9" s="1"/>
  <c r="K83" i="9"/>
  <c r="K106" i="9" s="1"/>
  <c r="E83" i="9"/>
  <c r="E106" i="9" s="1"/>
  <c r="C83" i="9"/>
  <c r="C106" i="9" s="1"/>
  <c r="C128" i="9" s="1"/>
  <c r="D128" i="9" s="1"/>
  <c r="I83" i="9"/>
  <c r="I106" i="9" s="1"/>
  <c r="L128" i="9" s="1"/>
  <c r="F128" i="9" s="1"/>
  <c r="F83" i="9"/>
  <c r="F106" i="9" s="1"/>
  <c r="D83" i="9"/>
  <c r="D106" i="9" s="1"/>
  <c r="L84" i="9"/>
  <c r="L107" i="9" s="1"/>
  <c r="H84" i="9"/>
  <c r="H107" i="9" s="1"/>
  <c r="G84" i="9"/>
  <c r="G107" i="9" s="1"/>
  <c r="J84" i="9"/>
  <c r="J107" i="9" s="1"/>
  <c r="M84" i="9"/>
  <c r="M107" i="9" s="1"/>
  <c r="K84" i="9"/>
  <c r="K107" i="9" s="1"/>
  <c r="E84" i="9"/>
  <c r="E107" i="9" s="1"/>
  <c r="C84" i="9"/>
  <c r="C107" i="9" s="1"/>
  <c r="C129" i="9" s="1"/>
  <c r="D129" i="9" s="1"/>
  <c r="I84" i="9"/>
  <c r="I107" i="9" s="1"/>
  <c r="L129" i="9" s="1"/>
  <c r="F129" i="9" s="1"/>
  <c r="F84" i="9"/>
  <c r="F107" i="9" s="1"/>
  <c r="D84" i="9"/>
  <c r="D107" i="9" s="1"/>
  <c r="L85" i="9"/>
  <c r="L108" i="9" s="1"/>
  <c r="H85" i="9"/>
  <c r="H108" i="9" s="1"/>
  <c r="G85" i="9"/>
  <c r="G108" i="9" s="1"/>
  <c r="J85" i="9"/>
  <c r="J108" i="9" s="1"/>
  <c r="M85" i="9"/>
  <c r="M108" i="9" s="1"/>
  <c r="K85" i="9"/>
  <c r="K108" i="9" s="1"/>
  <c r="E85" i="9"/>
  <c r="E108" i="9" s="1"/>
  <c r="C85" i="9"/>
  <c r="C108" i="9" s="1"/>
  <c r="C130" i="9" s="1"/>
  <c r="D130" i="9" s="1"/>
  <c r="I85" i="9"/>
  <c r="I108" i="9" s="1"/>
  <c r="L130" i="9" s="1"/>
  <c r="F130" i="9" s="1"/>
  <c r="F85" i="9"/>
  <c r="F108" i="9" s="1"/>
  <c r="D85" i="9"/>
  <c r="D108" i="9" s="1"/>
  <c r="N86" i="9"/>
  <c r="N109" i="9" s="1"/>
  <c r="L86" i="9"/>
  <c r="L109" i="9" s="1"/>
  <c r="H86" i="9"/>
  <c r="H109" i="9" s="1"/>
  <c r="G86" i="9"/>
  <c r="G109" i="9" s="1"/>
  <c r="J86" i="9"/>
  <c r="J109" i="9" s="1"/>
  <c r="M86" i="9"/>
  <c r="M109" i="9" s="1"/>
  <c r="K86" i="9"/>
  <c r="K109" i="9" s="1"/>
  <c r="E86" i="9"/>
  <c r="E109" i="9" s="1"/>
  <c r="C86" i="9"/>
  <c r="C109" i="9" s="1"/>
  <c r="C131" i="9" s="1"/>
  <c r="D131" i="9" s="1"/>
  <c r="I86" i="9"/>
  <c r="I109" i="9" s="1"/>
  <c r="L131" i="9" s="1"/>
  <c r="F131" i="9" s="1"/>
  <c r="F86" i="9"/>
  <c r="F109" i="9" s="1"/>
  <c r="D86" i="9"/>
  <c r="D109" i="9" s="1"/>
  <c r="N87" i="9"/>
  <c r="N110" i="9" s="1"/>
  <c r="L87" i="9"/>
  <c r="L110" i="9" s="1"/>
  <c r="H87" i="9"/>
  <c r="H110" i="9" s="1"/>
  <c r="G87" i="9"/>
  <c r="G110" i="9" s="1"/>
  <c r="J87" i="9"/>
  <c r="J110" i="9" s="1"/>
  <c r="M87" i="9"/>
  <c r="M110" i="9" s="1"/>
  <c r="K87" i="9"/>
  <c r="K110" i="9" s="1"/>
  <c r="E87" i="9"/>
  <c r="E110" i="9" s="1"/>
  <c r="C87" i="9"/>
  <c r="C110" i="9" s="1"/>
  <c r="C132" i="9" s="1"/>
  <c r="D132" i="9" s="1"/>
  <c r="I87" i="9"/>
  <c r="I110" i="9" s="1"/>
  <c r="L132" i="9" s="1"/>
  <c r="F132" i="9" s="1"/>
  <c r="F87" i="9"/>
  <c r="F110" i="9" s="1"/>
  <c r="D87" i="9"/>
  <c r="D110" i="9" s="1"/>
  <c r="N88" i="9"/>
  <c r="N111" i="9" s="1"/>
  <c r="L88" i="9"/>
  <c r="L111" i="9" s="1"/>
  <c r="H88" i="9"/>
  <c r="H111" i="9" s="1"/>
  <c r="G88" i="9"/>
  <c r="G111" i="9" s="1"/>
  <c r="J88" i="9"/>
  <c r="J111" i="9" s="1"/>
  <c r="M88" i="9"/>
  <c r="M111" i="9" s="1"/>
  <c r="K88" i="9"/>
  <c r="K111" i="9" s="1"/>
  <c r="E88" i="9"/>
  <c r="E111" i="9" s="1"/>
  <c r="C88" i="9"/>
  <c r="C111" i="9" s="1"/>
  <c r="C133" i="9" s="1"/>
  <c r="D133" i="9" s="1"/>
  <c r="I88" i="9"/>
  <c r="I111" i="9" s="1"/>
  <c r="L133" i="9" s="1"/>
  <c r="F133" i="9" s="1"/>
  <c r="F88" i="9"/>
  <c r="F111" i="9" s="1"/>
  <c r="D88" i="9"/>
  <c r="D111" i="9" s="1"/>
  <c r="N89" i="9"/>
  <c r="N112" i="9" s="1"/>
  <c r="L89" i="9"/>
  <c r="L112" i="9" s="1"/>
  <c r="H89" i="9"/>
  <c r="H112" i="9" s="1"/>
  <c r="G89" i="9"/>
  <c r="G112" i="9" s="1"/>
  <c r="J89" i="9"/>
  <c r="J112" i="9" s="1"/>
  <c r="M89" i="9"/>
  <c r="M112" i="9" s="1"/>
  <c r="K89" i="9"/>
  <c r="K112" i="9" s="1"/>
  <c r="E89" i="9"/>
  <c r="E112" i="9" s="1"/>
  <c r="C89" i="9"/>
  <c r="C112" i="9" s="1"/>
  <c r="C134" i="9" s="1"/>
  <c r="D134" i="9" s="1"/>
  <c r="I89" i="9"/>
  <c r="I112" i="9" s="1"/>
  <c r="L134" i="9" s="1"/>
  <c r="F134" i="9" s="1"/>
  <c r="F89" i="9"/>
  <c r="F112" i="9" s="1"/>
  <c r="D89" i="9"/>
  <c r="D112" i="9" s="1"/>
  <c r="N90" i="9"/>
  <c r="N113" i="9" s="1"/>
  <c r="L90" i="9"/>
  <c r="L113" i="9" s="1"/>
  <c r="H90" i="9"/>
  <c r="H113" i="9" s="1"/>
  <c r="G90" i="9"/>
  <c r="G113" i="9" s="1"/>
  <c r="J90" i="9"/>
  <c r="J113" i="9" s="1"/>
  <c r="M90" i="9"/>
  <c r="M113" i="9" s="1"/>
  <c r="K90" i="9"/>
  <c r="K113" i="9" s="1"/>
  <c r="E90" i="9"/>
  <c r="E113" i="9" s="1"/>
  <c r="C90" i="9"/>
  <c r="C113" i="9" s="1"/>
  <c r="C135" i="9" s="1"/>
  <c r="D135" i="9" s="1"/>
  <c r="I90" i="9"/>
  <c r="I113" i="9" s="1"/>
  <c r="L135" i="9" s="1"/>
  <c r="F135" i="9" s="1"/>
  <c r="F90" i="9"/>
  <c r="F113" i="9" s="1"/>
  <c r="D90" i="9"/>
  <c r="D113" i="9" s="1"/>
  <c r="N91" i="9"/>
  <c r="N114" i="9" s="1"/>
  <c r="L91" i="9"/>
  <c r="L114" i="9" s="1"/>
  <c r="H91" i="9"/>
  <c r="H114" i="9" s="1"/>
  <c r="G91" i="9"/>
  <c r="G114" i="9" s="1"/>
  <c r="J91" i="9"/>
  <c r="J114" i="9" s="1"/>
  <c r="M91" i="9"/>
  <c r="M114" i="9" s="1"/>
  <c r="K91" i="9"/>
  <c r="K114" i="9" s="1"/>
  <c r="E91" i="9"/>
  <c r="E114" i="9" s="1"/>
  <c r="C91" i="9"/>
  <c r="C114" i="9" s="1"/>
  <c r="C136" i="9" s="1"/>
  <c r="D136" i="9" s="1"/>
  <c r="I91" i="9"/>
  <c r="I114" i="9" s="1"/>
  <c r="L136" i="9" s="1"/>
  <c r="F136" i="9" s="1"/>
  <c r="F91" i="9"/>
  <c r="F114" i="9" s="1"/>
  <c r="D91" i="9"/>
  <c r="D114" i="9" s="1"/>
  <c r="N92" i="9"/>
  <c r="N115" i="9" s="1"/>
  <c r="L92" i="9"/>
  <c r="L115" i="9" s="1"/>
  <c r="H92" i="9"/>
  <c r="H115" i="9" s="1"/>
  <c r="G92" i="9"/>
  <c r="G115" i="9" s="1"/>
  <c r="J92" i="9"/>
  <c r="J115" i="9" s="1"/>
  <c r="M92" i="9"/>
  <c r="M115" i="9" s="1"/>
  <c r="K92" i="9"/>
  <c r="K115" i="9" s="1"/>
  <c r="E92" i="9"/>
  <c r="E115" i="9" s="1"/>
  <c r="C92" i="9"/>
  <c r="C115" i="9" s="1"/>
  <c r="C137" i="9" s="1"/>
  <c r="D137" i="9" s="1"/>
  <c r="I92" i="9"/>
  <c r="I115" i="9" s="1"/>
  <c r="L137" i="9" s="1"/>
  <c r="F137" i="9" s="1"/>
  <c r="F92" i="9"/>
  <c r="F115" i="9" s="1"/>
  <c r="D92" i="9"/>
  <c r="D115" i="9" s="1"/>
  <c r="AU36" i="8"/>
  <c r="AU48" i="8"/>
  <c r="AV48" i="8" s="1"/>
  <c r="AU47" i="8"/>
  <c r="AV47" i="8" s="1"/>
  <c r="AU46" i="8"/>
  <c r="AV46" i="8" s="1"/>
  <c r="AU45" i="8"/>
  <c r="AV45" i="8" s="1"/>
  <c r="AU44" i="8"/>
  <c r="AV44" i="8" s="1"/>
  <c r="AU43" i="8"/>
  <c r="AV43" i="8" s="1"/>
  <c r="AU42" i="8"/>
  <c r="AV42" i="8" s="1"/>
  <c r="AU41" i="8"/>
  <c r="AV41" i="8" s="1"/>
  <c r="AU40" i="8"/>
  <c r="AV40" i="8" s="1"/>
  <c r="AU39" i="8"/>
  <c r="AV39" i="8" s="1"/>
  <c r="AU38" i="8"/>
  <c r="AV38" i="8" s="1"/>
  <c r="AU37" i="8"/>
  <c r="AV37" i="8" s="1"/>
  <c r="AV36" i="8"/>
  <c r="AF50" i="8"/>
  <c r="AG50" i="8" s="1"/>
  <c r="Y73" i="8" s="1"/>
  <c r="Y96" i="8" s="1"/>
  <c r="AB73" i="8"/>
  <c r="AB96" i="8" s="1"/>
  <c r="AA73" i="8"/>
  <c r="AA96" i="8" s="1"/>
  <c r="Z73" i="8"/>
  <c r="Z96" i="8" s="1"/>
  <c r="W73" i="8"/>
  <c r="W96" i="8" s="1"/>
  <c r="AF68" i="8"/>
  <c r="AG68" i="8" s="1"/>
  <c r="AF67" i="8"/>
  <c r="AG67" i="8" s="1"/>
  <c r="AF66" i="8"/>
  <c r="AG66" i="8" s="1"/>
  <c r="AF65" i="8"/>
  <c r="AG65" i="8" s="1"/>
  <c r="AF64" i="8"/>
  <c r="AG64" i="8" s="1"/>
  <c r="AF63" i="8"/>
  <c r="AG63" i="8" s="1"/>
  <c r="AF62" i="8"/>
  <c r="AG62" i="8" s="1"/>
  <c r="AF61" i="8"/>
  <c r="AG61" i="8" s="1"/>
  <c r="AF60" i="8"/>
  <c r="AG60" i="8" s="1"/>
  <c r="AF59" i="8"/>
  <c r="AG59" i="8" s="1"/>
  <c r="AF58" i="8"/>
  <c r="AG58" i="8" s="1"/>
  <c r="AF57" i="8"/>
  <c r="AG57" i="8" s="1"/>
  <c r="AF56" i="8"/>
  <c r="AG56" i="8" s="1"/>
  <c r="AF55" i="8"/>
  <c r="AG55" i="8" s="1"/>
  <c r="AF54" i="8"/>
  <c r="AG54" i="8" s="1"/>
  <c r="AF53" i="8"/>
  <c r="AG53" i="8" s="1"/>
  <c r="AF52" i="8"/>
  <c r="AG52" i="8" s="1"/>
  <c r="AF51" i="8"/>
  <c r="AG51" i="8" s="1"/>
  <c r="AF69" i="8"/>
  <c r="AG69" i="8" s="1"/>
  <c r="N40" i="8"/>
  <c r="N38" i="8"/>
  <c r="BM47" i="4"/>
  <c r="BN47" i="4" s="1"/>
  <c r="AZ69" i="4" s="1"/>
  <c r="AZ91" i="4" s="1"/>
  <c r="BL69" i="4"/>
  <c r="BL91" i="4" s="1"/>
  <c r="BK69" i="4"/>
  <c r="BK91" i="4" s="1"/>
  <c r="BJ69" i="4"/>
  <c r="BJ91" i="4" s="1"/>
  <c r="BC69" i="4"/>
  <c r="BC91" i="4" s="1"/>
  <c r="BI69" i="4"/>
  <c r="BI91" i="4" s="1"/>
  <c r="BH69" i="4"/>
  <c r="BH91" i="4" s="1"/>
  <c r="BG69" i="4"/>
  <c r="BG91" i="4" s="1"/>
  <c r="BF69" i="4"/>
  <c r="BF91" i="4" s="1"/>
  <c r="BE69" i="4"/>
  <c r="BE91" i="4" s="1"/>
  <c r="BD69" i="4"/>
  <c r="BD91" i="4" s="1"/>
  <c r="BA69" i="4"/>
  <c r="BA91" i="4" s="1"/>
  <c r="BB69" i="4"/>
  <c r="BB91" i="4" s="1"/>
  <c r="BM65" i="4"/>
  <c r="BN65" i="4" s="1"/>
  <c r="BM64" i="4"/>
  <c r="BN64" i="4" s="1"/>
  <c r="BM63" i="4"/>
  <c r="BN63" i="4" s="1"/>
  <c r="BM62" i="4"/>
  <c r="BN62" i="4" s="1"/>
  <c r="BM61" i="4"/>
  <c r="BN61" i="4" s="1"/>
  <c r="BM60" i="4"/>
  <c r="BN60" i="4" s="1"/>
  <c r="BM59" i="4"/>
  <c r="BN59" i="4" s="1"/>
  <c r="BM58" i="4"/>
  <c r="BN58" i="4" s="1"/>
  <c r="BM57" i="4"/>
  <c r="BN57" i="4" s="1"/>
  <c r="BM56" i="4"/>
  <c r="BN56" i="4" s="1"/>
  <c r="BM55" i="4"/>
  <c r="BN55" i="4" s="1"/>
  <c r="BM54" i="4"/>
  <c r="BN54" i="4" s="1"/>
  <c r="BM53" i="4"/>
  <c r="BN53" i="4" s="1"/>
  <c r="BM52" i="4"/>
  <c r="BN52" i="4" s="1"/>
  <c r="BM51" i="4"/>
  <c r="BN51" i="4" s="1"/>
  <c r="BM50" i="4"/>
  <c r="BN50" i="4" s="1"/>
  <c r="BM49" i="4"/>
  <c r="BN49" i="4" s="1"/>
  <c r="BM48" i="4"/>
  <c r="BN48" i="4" s="1"/>
  <c r="N51" i="8"/>
  <c r="N50" i="8"/>
  <c r="N49" i="8"/>
  <c r="N48" i="8"/>
  <c r="N47" i="8"/>
  <c r="N46" i="8"/>
  <c r="N45" i="8"/>
  <c r="N44" i="8"/>
  <c r="N43" i="8"/>
  <c r="N42" i="8"/>
  <c r="N41" i="8"/>
  <c r="N39" i="8"/>
  <c r="AA41" i="6"/>
  <c r="AB41" i="6" s="1"/>
  <c r="Q60" i="6" s="1"/>
  <c r="Q79" i="6" s="1"/>
  <c r="T60" i="6"/>
  <c r="T79" i="6" s="1"/>
  <c r="Z60" i="6"/>
  <c r="Z79" i="6" s="1"/>
  <c r="Y60" i="6"/>
  <c r="Y79" i="6" s="1"/>
  <c r="X60" i="6"/>
  <c r="X79" i="6" s="1"/>
  <c r="W60" i="6"/>
  <c r="W79" i="6" s="1"/>
  <c r="V60" i="6"/>
  <c r="V79" i="6" s="1"/>
  <c r="S60" i="6"/>
  <c r="S79" i="6" s="1"/>
  <c r="AA56" i="6"/>
  <c r="AB56" i="6" s="1"/>
  <c r="AA55" i="6"/>
  <c r="AB55" i="6" s="1"/>
  <c r="AA54" i="6"/>
  <c r="AB54" i="6" s="1"/>
  <c r="AA53" i="6"/>
  <c r="AB53" i="6" s="1"/>
  <c r="AA52" i="6"/>
  <c r="AB52" i="6" s="1"/>
  <c r="AA51" i="6"/>
  <c r="AB51" i="6" s="1"/>
  <c r="AA50" i="6"/>
  <c r="AB50" i="6" s="1"/>
  <c r="Z69" i="6" s="1"/>
  <c r="Z88" i="6" s="1"/>
  <c r="AA49" i="6"/>
  <c r="AB49" i="6" s="1"/>
  <c r="AA48" i="6"/>
  <c r="AB48" i="6" s="1"/>
  <c r="Y67" i="6" s="1"/>
  <c r="Y86" i="6" s="1"/>
  <c r="AA47" i="6"/>
  <c r="AB47" i="6" s="1"/>
  <c r="AA46" i="6"/>
  <c r="AB46" i="6" s="1"/>
  <c r="AA45" i="6"/>
  <c r="AB45" i="6" s="1"/>
  <c r="AA44" i="6"/>
  <c r="AB44" i="6" s="1"/>
  <c r="AA43" i="6"/>
  <c r="AB43" i="6" s="1"/>
  <c r="AA42" i="6"/>
  <c r="AB42" i="6" s="1"/>
  <c r="Z73" i="6"/>
  <c r="Z92" i="6" s="1"/>
  <c r="Y73" i="6"/>
  <c r="Y92" i="6" s="1"/>
  <c r="R73" i="6"/>
  <c r="R92" i="6" s="1"/>
  <c r="Z72" i="6"/>
  <c r="Z91" i="6" s="1"/>
  <c r="Y72" i="6"/>
  <c r="Y91" i="6" s="1"/>
  <c r="R72" i="6"/>
  <c r="R91" i="6" s="1"/>
  <c r="Z65" i="6"/>
  <c r="Z84" i="6" s="1"/>
  <c r="Y65" i="6"/>
  <c r="Y84" i="6" s="1"/>
  <c r="R65" i="6"/>
  <c r="R84" i="6" s="1"/>
  <c r="Z62" i="6"/>
  <c r="Z81" i="6" s="1"/>
  <c r="Y62" i="6"/>
  <c r="Y81" i="6" s="1"/>
  <c r="R62" i="6"/>
  <c r="R81" i="6" s="1"/>
  <c r="AP74" i="6"/>
  <c r="AQ74" i="6" s="1"/>
  <c r="AF108" i="6" s="1"/>
  <c r="AF142" i="6" s="1"/>
  <c r="AO108" i="6"/>
  <c r="AO142" i="6" s="1"/>
  <c r="AN108" i="6"/>
  <c r="AN142" i="6" s="1"/>
  <c r="AL108" i="6"/>
  <c r="AL142" i="6" s="1"/>
  <c r="AK108" i="6"/>
  <c r="AK142" i="6" s="1"/>
  <c r="AJ108" i="6"/>
  <c r="AJ142" i="6" s="1"/>
  <c r="AG108" i="6"/>
  <c r="AG142" i="6" s="1"/>
  <c r="AH108" i="6"/>
  <c r="AH142" i="6" s="1"/>
  <c r="AP104" i="6"/>
  <c r="AQ104" i="6" s="1"/>
  <c r="AP103" i="6"/>
  <c r="AQ103" i="6" s="1"/>
  <c r="AP102" i="6"/>
  <c r="AQ102" i="6" s="1"/>
  <c r="AP99" i="6"/>
  <c r="AQ99" i="6" s="1"/>
  <c r="AP97" i="6"/>
  <c r="AQ97" i="6" s="1"/>
  <c r="AP96" i="6"/>
  <c r="AQ96" i="6" s="1"/>
  <c r="AP95" i="6"/>
  <c r="AQ95" i="6" s="1"/>
  <c r="AP93" i="6"/>
  <c r="AQ93" i="6" s="1"/>
  <c r="AP92" i="6"/>
  <c r="AQ92" i="6" s="1"/>
  <c r="AP91" i="6"/>
  <c r="AQ91" i="6" s="1"/>
  <c r="AP85" i="6"/>
  <c r="AQ85" i="6" s="1"/>
  <c r="AP84" i="6"/>
  <c r="AQ84" i="6" s="1"/>
  <c r="AP83" i="6"/>
  <c r="AQ83" i="6" s="1"/>
  <c r="AP82" i="6"/>
  <c r="AQ82" i="6" s="1"/>
  <c r="AP81" i="6"/>
  <c r="AQ81" i="6" s="1"/>
  <c r="AP79" i="6"/>
  <c r="AQ79" i="6" s="1"/>
  <c r="AP78" i="6"/>
  <c r="AQ78" i="6" s="1"/>
  <c r="AP77" i="6"/>
  <c r="AQ77" i="6" s="1"/>
  <c r="AP76" i="6"/>
  <c r="AQ76" i="6" s="1"/>
  <c r="AP101" i="6"/>
  <c r="AQ101" i="6" s="1"/>
  <c r="AK135" i="6"/>
  <c r="AK169" i="6" s="1"/>
  <c r="AP100" i="6"/>
  <c r="AQ100" i="6" s="1"/>
  <c r="AK134" i="6"/>
  <c r="AK168" i="6" s="1"/>
  <c r="AP98" i="6"/>
  <c r="AQ98" i="6" s="1"/>
  <c r="AP94" i="6"/>
  <c r="AQ94" i="6" s="1"/>
  <c r="AP90" i="6"/>
  <c r="AQ90" i="6" s="1"/>
  <c r="AP89" i="6"/>
  <c r="AQ89" i="6" s="1"/>
  <c r="AP88" i="6"/>
  <c r="AQ88" i="6" s="1"/>
  <c r="AP87" i="6"/>
  <c r="AQ87" i="6" s="1"/>
  <c r="AP86" i="6"/>
  <c r="AQ86" i="6" s="1"/>
  <c r="AP80" i="6"/>
  <c r="AQ80" i="6" s="1"/>
  <c r="AP75" i="6"/>
  <c r="AQ75" i="6" s="1"/>
  <c r="L128" i="6"/>
  <c r="M128" i="6" s="1"/>
  <c r="L122" i="6"/>
  <c r="M122" i="6" s="1"/>
  <c r="L117" i="6"/>
  <c r="M117" i="6" s="1"/>
  <c r="L116" i="6"/>
  <c r="M116" i="6" s="1"/>
  <c r="L115" i="6"/>
  <c r="M115" i="6" s="1"/>
  <c r="L114" i="6"/>
  <c r="M114" i="6" s="1"/>
  <c r="L112" i="6"/>
  <c r="M112" i="6" s="1"/>
  <c r="L109" i="6"/>
  <c r="M109" i="6" s="1"/>
  <c r="L108" i="6"/>
  <c r="M108" i="6" s="1"/>
  <c r="L107" i="6"/>
  <c r="M107" i="6" s="1"/>
  <c r="L106" i="6"/>
  <c r="M106" i="6" s="1"/>
  <c r="L105" i="6"/>
  <c r="M105" i="6" s="1"/>
  <c r="L104" i="6"/>
  <c r="M104" i="6" s="1"/>
  <c r="L102" i="6"/>
  <c r="M102" i="6" s="1"/>
  <c r="L101" i="6"/>
  <c r="M101" i="6" s="1"/>
  <c r="L100" i="6"/>
  <c r="M100" i="6" s="1"/>
  <c r="L99" i="6"/>
  <c r="M99" i="6" s="1"/>
  <c r="L98" i="6"/>
  <c r="M98" i="6" s="1"/>
  <c r="L97" i="6"/>
  <c r="M97" i="6" s="1"/>
  <c r="L96" i="6"/>
  <c r="M96" i="6" s="1"/>
  <c r="L95" i="6"/>
  <c r="M95" i="6" s="1"/>
  <c r="L94" i="6"/>
  <c r="M94" i="6" s="1"/>
  <c r="L93" i="6"/>
  <c r="M93" i="6" s="1"/>
  <c r="L92" i="6"/>
  <c r="M92" i="6" s="1"/>
  <c r="L91" i="6"/>
  <c r="M91" i="6" s="1"/>
  <c r="L131" i="6"/>
  <c r="M131" i="6" s="1"/>
  <c r="L129" i="6"/>
  <c r="M129" i="6" s="1"/>
  <c r="L126" i="6"/>
  <c r="M126" i="6" s="1"/>
  <c r="L125" i="6"/>
  <c r="M125" i="6" s="1"/>
  <c r="L123" i="6"/>
  <c r="M123" i="6" s="1"/>
  <c r="L120" i="6"/>
  <c r="M120" i="6" s="1"/>
  <c r="L119" i="6"/>
  <c r="M119" i="6" s="1"/>
  <c r="L113" i="6"/>
  <c r="M113" i="6" s="1"/>
  <c r="L111" i="6"/>
  <c r="M111" i="6" s="1"/>
  <c r="L110" i="6"/>
  <c r="M110" i="6" s="1"/>
  <c r="L103" i="6"/>
  <c r="M103" i="6" s="1"/>
  <c r="L124" i="6"/>
  <c r="M124" i="6" s="1"/>
  <c r="L127" i="6"/>
  <c r="M127" i="6" s="1"/>
  <c r="L130" i="6"/>
  <c r="M130" i="6" s="1"/>
  <c r="L121" i="6"/>
  <c r="M121" i="6" s="1"/>
  <c r="L118" i="6"/>
  <c r="M118" i="6" s="1"/>
  <c r="AT45" i="4"/>
  <c r="AU45" i="4" s="1"/>
  <c r="AT62" i="4"/>
  <c r="AU62" i="4" s="1"/>
  <c r="AT61" i="4"/>
  <c r="AU61" i="4" s="1"/>
  <c r="AT60" i="4"/>
  <c r="AU60" i="4" s="1"/>
  <c r="AT59" i="4"/>
  <c r="AU59" i="4" s="1"/>
  <c r="AT58" i="4"/>
  <c r="AU58" i="4" s="1"/>
  <c r="AT57" i="4"/>
  <c r="AU57" i="4" s="1"/>
  <c r="AT56" i="4"/>
  <c r="AU56" i="4" s="1"/>
  <c r="AT55" i="4"/>
  <c r="AU55" i="4" s="1"/>
  <c r="AT54" i="4"/>
  <c r="AU54" i="4" s="1"/>
  <c r="AT53" i="4"/>
  <c r="AU53" i="4" s="1"/>
  <c r="AT52" i="4"/>
  <c r="AU52" i="4" s="1"/>
  <c r="AT51" i="4"/>
  <c r="AU51" i="4" s="1"/>
  <c r="AT50" i="4"/>
  <c r="AU50" i="4" s="1"/>
  <c r="AT49" i="4"/>
  <c r="AU49" i="4" s="1"/>
  <c r="AT48" i="4"/>
  <c r="AU48" i="4" s="1"/>
  <c r="AT47" i="4"/>
  <c r="AU47" i="4" s="1"/>
  <c r="AT46" i="4"/>
  <c r="AU46" i="4" s="1"/>
  <c r="AD35" i="4"/>
  <c r="AD47" i="4"/>
  <c r="AE47" i="4" s="1"/>
  <c r="AD46" i="4"/>
  <c r="AE46" i="4" s="1"/>
  <c r="AD45" i="4"/>
  <c r="AE45" i="4" s="1"/>
  <c r="AD44" i="4"/>
  <c r="AE44" i="4" s="1"/>
  <c r="AD43" i="4"/>
  <c r="AE43" i="4" s="1"/>
  <c r="AD42" i="4"/>
  <c r="AD41" i="4"/>
  <c r="AD40" i="4"/>
  <c r="AD39" i="4"/>
  <c r="AE39" i="4" s="1"/>
  <c r="AD38" i="4"/>
  <c r="AE38" i="4" s="1"/>
  <c r="AD37" i="4"/>
  <c r="AE37" i="4" s="1"/>
  <c r="AD36" i="4"/>
  <c r="AE35" i="4"/>
  <c r="AE36" i="4"/>
  <c r="AE40" i="4"/>
  <c r="AE41" i="4"/>
  <c r="AE42" i="4"/>
  <c r="N29" i="4"/>
  <c r="O29" i="4" s="1"/>
  <c r="N38" i="4"/>
  <c r="O38" i="4" s="1"/>
  <c r="N37" i="4"/>
  <c r="O37" i="4" s="1"/>
  <c r="N36" i="4"/>
  <c r="N35" i="4"/>
  <c r="N34" i="4"/>
  <c r="N33" i="4"/>
  <c r="N32" i="4"/>
  <c r="O32" i="4" s="1"/>
  <c r="N31" i="4"/>
  <c r="O31" i="4" s="1"/>
  <c r="N30" i="4"/>
  <c r="O30" i="4" s="1"/>
  <c r="K25" i="3"/>
  <c r="L25" i="3" s="1"/>
  <c r="O36" i="3"/>
  <c r="O33" i="4"/>
  <c r="O34" i="4"/>
  <c r="O35" i="4"/>
  <c r="O36" i="4"/>
  <c r="AM58" i="3"/>
  <c r="AN58" i="3" s="1"/>
  <c r="AM81" i="3"/>
  <c r="AN81" i="3" s="1"/>
  <c r="AM80" i="3"/>
  <c r="AN80" i="3" s="1"/>
  <c r="AM79" i="3"/>
  <c r="AN79" i="3" s="1"/>
  <c r="AM78" i="3"/>
  <c r="AN78" i="3" s="1"/>
  <c r="AM77" i="3"/>
  <c r="AN77" i="3" s="1"/>
  <c r="AM76" i="3"/>
  <c r="AN76" i="3" s="1"/>
  <c r="AM75" i="3"/>
  <c r="AN75" i="3" s="1"/>
  <c r="AM74" i="3"/>
  <c r="AN74" i="3" s="1"/>
  <c r="AM73" i="3"/>
  <c r="AN73" i="3" s="1"/>
  <c r="AM72" i="3"/>
  <c r="AN72" i="3" s="1"/>
  <c r="AM71" i="3"/>
  <c r="AN71" i="3" s="1"/>
  <c r="AM70" i="3"/>
  <c r="AN70" i="3" s="1"/>
  <c r="AM69" i="3"/>
  <c r="AN69" i="3" s="1"/>
  <c r="AM68" i="3"/>
  <c r="AN68" i="3" s="1"/>
  <c r="AM67" i="3"/>
  <c r="AN67" i="3" s="1"/>
  <c r="AM66" i="3"/>
  <c r="AN66" i="3" s="1"/>
  <c r="AM65" i="3"/>
  <c r="AN65" i="3" s="1"/>
  <c r="AM64" i="3"/>
  <c r="AN64" i="3" s="1"/>
  <c r="AM63" i="3"/>
  <c r="AN63" i="3" s="1"/>
  <c r="AM62" i="3"/>
  <c r="AN62" i="3" s="1"/>
  <c r="AM61" i="3"/>
  <c r="AN61" i="3" s="1"/>
  <c r="AM60" i="3"/>
  <c r="AN60" i="3" s="1"/>
  <c r="AM59" i="3"/>
  <c r="AN59" i="3" s="1"/>
  <c r="K32" i="3"/>
  <c r="L32" i="3" s="1"/>
  <c r="K31" i="3"/>
  <c r="L31" i="3" s="1"/>
  <c r="K30" i="3"/>
  <c r="L30" i="3" s="1"/>
  <c r="K29" i="3"/>
  <c r="L29" i="3" s="1"/>
  <c r="K28" i="3"/>
  <c r="L28" i="3" s="1"/>
  <c r="K27" i="3"/>
  <c r="L27" i="3" s="1"/>
  <c r="K26" i="3"/>
  <c r="L26" i="3" s="1"/>
  <c r="X48" i="3"/>
  <c r="Y48" i="3" s="1"/>
  <c r="X47" i="3"/>
  <c r="Y47" i="3" s="1"/>
  <c r="X46" i="3"/>
  <c r="Y46" i="3" s="1"/>
  <c r="X45" i="3"/>
  <c r="Y45" i="3" s="1"/>
  <c r="X44" i="3"/>
  <c r="Y44" i="3" s="1"/>
  <c r="X43" i="3"/>
  <c r="Y43" i="3" s="1"/>
  <c r="X42" i="3"/>
  <c r="Y42" i="3" s="1"/>
  <c r="X41" i="3"/>
  <c r="Y41" i="3" s="1"/>
  <c r="X40" i="3"/>
  <c r="Y40" i="3" s="1"/>
  <c r="X39" i="3"/>
  <c r="Y39" i="3" s="1"/>
  <c r="X38" i="3"/>
  <c r="Y38" i="3" s="1"/>
  <c r="X37" i="3"/>
  <c r="Y37" i="3" s="1"/>
  <c r="AK101" i="1"/>
  <c r="AL101" i="1" s="1"/>
  <c r="AK100" i="1"/>
  <c r="AL100" i="1" s="1"/>
  <c r="AK99" i="1"/>
  <c r="AL99" i="1" s="1"/>
  <c r="AK98" i="1"/>
  <c r="AL98" i="1" s="1"/>
  <c r="AK97" i="1"/>
  <c r="AL97" i="1" s="1"/>
  <c r="AK96" i="1"/>
  <c r="AL96" i="1" s="1"/>
  <c r="AK95" i="1"/>
  <c r="AL95" i="1" s="1"/>
  <c r="AK94" i="1"/>
  <c r="AL94" i="1" s="1"/>
  <c r="AK93" i="1"/>
  <c r="AL93" i="1" s="1"/>
  <c r="AK92" i="1"/>
  <c r="AL92" i="1" s="1"/>
  <c r="AK91" i="1"/>
  <c r="AL91" i="1" s="1"/>
  <c r="AK90" i="1"/>
  <c r="AL90" i="1" s="1"/>
  <c r="AK89" i="1"/>
  <c r="AL89" i="1" s="1"/>
  <c r="AK88" i="1"/>
  <c r="AL88" i="1" s="1"/>
  <c r="AK87" i="1"/>
  <c r="AL87" i="1" s="1"/>
  <c r="AK86" i="1"/>
  <c r="AL86" i="1" s="1"/>
  <c r="AK85" i="1"/>
  <c r="AL85" i="1" s="1"/>
  <c r="AK84" i="1"/>
  <c r="AL84" i="1" s="1"/>
  <c r="AK83" i="1"/>
  <c r="AL83" i="1" s="1"/>
  <c r="AK82" i="1"/>
  <c r="AL82" i="1" s="1"/>
  <c r="AK81" i="1"/>
  <c r="AL81" i="1" s="1"/>
  <c r="AK80" i="1"/>
  <c r="AL80" i="1" s="1"/>
  <c r="AK79" i="1"/>
  <c r="AL79" i="1" s="1"/>
  <c r="AK78" i="1"/>
  <c r="AL78" i="1" s="1"/>
  <c r="AK77" i="1"/>
  <c r="AL77" i="1" s="1"/>
  <c r="AK76" i="1"/>
  <c r="AL76" i="1" s="1"/>
  <c r="AK75" i="1"/>
  <c r="AL75" i="1" s="1"/>
  <c r="AK74" i="1"/>
  <c r="AL74" i="1" s="1"/>
  <c r="AK73" i="1"/>
  <c r="AL73" i="1" s="1"/>
  <c r="AK72" i="1"/>
  <c r="AL72" i="1" s="1"/>
  <c r="AK71" i="1"/>
  <c r="AL71" i="1" s="1"/>
  <c r="X29" i="1"/>
  <c r="Y29" i="1" s="1"/>
  <c r="O42" i="1" s="1"/>
  <c r="O55" i="1" s="1"/>
  <c r="W42" i="1"/>
  <c r="W55" i="1" s="1"/>
  <c r="V42" i="1"/>
  <c r="V55" i="1" s="1"/>
  <c r="U42" i="1"/>
  <c r="U55" i="1" s="1"/>
  <c r="O67" i="1" s="1"/>
  <c r="T42" i="1"/>
  <c r="T55" i="1" s="1"/>
  <c r="S42" i="1"/>
  <c r="S55" i="1" s="1"/>
  <c r="R42" i="1"/>
  <c r="R55" i="1" s="1"/>
  <c r="P42" i="1"/>
  <c r="P55" i="1" s="1"/>
  <c r="Q42" i="1"/>
  <c r="Q55" i="1" s="1"/>
  <c r="X38" i="1"/>
  <c r="Y38" i="1" s="1"/>
  <c r="X37" i="1"/>
  <c r="Y37" i="1" s="1"/>
  <c r="X36" i="1"/>
  <c r="Y36" i="1" s="1"/>
  <c r="X35" i="1"/>
  <c r="Y35" i="1" s="1"/>
  <c r="X34" i="1"/>
  <c r="Y34" i="1" s="1"/>
  <c r="X33" i="1"/>
  <c r="Y33" i="1" s="1"/>
  <c r="X32" i="1"/>
  <c r="Y32" i="1" s="1"/>
  <c r="X31" i="1"/>
  <c r="Y31" i="1" s="1"/>
  <c r="X30" i="1"/>
  <c r="Y30" i="1" s="1"/>
  <c r="K32" i="1"/>
  <c r="L32" i="1" s="1"/>
  <c r="K31" i="1"/>
  <c r="L31" i="1" s="1"/>
  <c r="K30" i="1"/>
  <c r="L30" i="1" s="1"/>
  <c r="K29" i="1"/>
  <c r="L29" i="1" s="1"/>
  <c r="K28" i="1"/>
  <c r="L28" i="1" s="1"/>
  <c r="K27" i="1"/>
  <c r="L27" i="1" s="1"/>
  <c r="K26" i="1"/>
  <c r="L26" i="1" s="1"/>
  <c r="K25" i="1"/>
  <c r="L25" i="1" s="1"/>
  <c r="U66" i="18" l="1"/>
  <c r="U87" i="18" s="1"/>
  <c r="G105" i="20"/>
  <c r="G139" i="20" s="1"/>
  <c r="H105" i="20"/>
  <c r="H139" i="20" s="1"/>
  <c r="I105" i="20"/>
  <c r="I139" i="20" s="1"/>
  <c r="S75" i="20"/>
  <c r="S99" i="20" s="1"/>
  <c r="J105" i="20"/>
  <c r="J139" i="20" s="1"/>
  <c r="R75" i="20"/>
  <c r="R99" i="20" s="1"/>
  <c r="AH57" i="20"/>
  <c r="AH75" i="20" s="1"/>
  <c r="AV60" i="20"/>
  <c r="AV79" i="20" s="1"/>
  <c r="BH30" i="20"/>
  <c r="BH39" i="20" s="1"/>
  <c r="K105" i="20"/>
  <c r="K139" i="20" s="1"/>
  <c r="T75" i="20"/>
  <c r="T99" i="20" s="1"/>
  <c r="U122" i="20" s="1"/>
  <c r="AI57" i="20"/>
  <c r="AI75" i="20" s="1"/>
  <c r="AJ92" i="20" s="1"/>
  <c r="AW60" i="20"/>
  <c r="AW79" i="20" s="1"/>
  <c r="BI30" i="20"/>
  <c r="BI39" i="20" s="1"/>
  <c r="U75" i="20"/>
  <c r="U99" i="20" s="1"/>
  <c r="W75" i="20"/>
  <c r="W99" i="20" s="1"/>
  <c r="AL57" i="20"/>
  <c r="AL75" i="20" s="1"/>
  <c r="AZ60" i="20"/>
  <c r="AZ79" i="20" s="1"/>
  <c r="AV97" i="20" s="1"/>
  <c r="BL30" i="20"/>
  <c r="BL39" i="20" s="1"/>
  <c r="X75" i="20"/>
  <c r="X99" i="20" s="1"/>
  <c r="AM57" i="20"/>
  <c r="AM75" i="20" s="1"/>
  <c r="BA60" i="20"/>
  <c r="BA79" i="20" s="1"/>
  <c r="AW97" i="20" s="1"/>
  <c r="BM30" i="20"/>
  <c r="BM39" i="20" s="1"/>
  <c r="V75" i="20"/>
  <c r="V99" i="20" s="1"/>
  <c r="W122" i="20" s="1"/>
  <c r="X122" i="20" s="1"/>
  <c r="E105" i="20"/>
  <c r="E139" i="20" s="1"/>
  <c r="Y75" i="20"/>
  <c r="Y99" i="20" s="1"/>
  <c r="BN30" i="20"/>
  <c r="BN39" i="20" s="1"/>
  <c r="T75" i="11"/>
  <c r="T99" i="11" s="1"/>
  <c r="AS102" i="11"/>
  <c r="AS135" i="11" s="1"/>
  <c r="W75" i="11"/>
  <c r="W99" i="11" s="1"/>
  <c r="AF99" i="11" s="1"/>
  <c r="AT102" i="11"/>
  <c r="AT135" i="11" s="1"/>
  <c r="U75" i="11"/>
  <c r="U99" i="11" s="1"/>
  <c r="X75" i="11"/>
  <c r="X99" i="11" s="1"/>
  <c r="Z75" i="11"/>
  <c r="Z99" i="11" s="1"/>
  <c r="AA75" i="11"/>
  <c r="AA99" i="11" s="1"/>
  <c r="AM102" i="11"/>
  <c r="AM135" i="11" s="1"/>
  <c r="AV135" i="11" s="1"/>
  <c r="AB75" i="11"/>
  <c r="AB99" i="11" s="1"/>
  <c r="V75" i="11"/>
  <c r="V99" i="11" s="1"/>
  <c r="AC75" i="11"/>
  <c r="AC99" i="11" s="1"/>
  <c r="AK168" i="11"/>
  <c r="AC73" i="8"/>
  <c r="AC96" i="8" s="1"/>
  <c r="T73" i="8"/>
  <c r="T96" i="8" s="1"/>
  <c r="AG96" i="8" s="1"/>
  <c r="AA118" i="8"/>
  <c r="AE73" i="8"/>
  <c r="AE96" i="8" s="1"/>
  <c r="AD73" i="8"/>
  <c r="AD96" i="8" s="1"/>
  <c r="V73" i="8"/>
  <c r="V96" i="8" s="1"/>
  <c r="U73" i="8"/>
  <c r="U96" i="8" s="1"/>
  <c r="X73" i="8"/>
  <c r="X96" i="8" s="1"/>
  <c r="G42" i="4"/>
  <c r="G55" i="4" s="1"/>
  <c r="F42" i="4"/>
  <c r="F55" i="4" s="1"/>
  <c r="L42" i="4"/>
  <c r="L55" i="4" s="1"/>
  <c r="E42" i="4"/>
  <c r="E55" i="4" s="1"/>
  <c r="K42" i="4"/>
  <c r="K55" i="4" s="1"/>
  <c r="J42" i="4"/>
  <c r="J55" i="4" s="1"/>
  <c r="I42" i="4"/>
  <c r="I55" i="4" s="1"/>
  <c r="J67" i="4" s="1"/>
  <c r="D42" i="4"/>
  <c r="D55" i="4" s="1"/>
  <c r="H42" i="4"/>
  <c r="H55" i="4" s="1"/>
  <c r="C42" i="4"/>
  <c r="C55" i="4" s="1"/>
  <c r="M42" i="4"/>
  <c r="M55" i="4" s="1"/>
  <c r="R69" i="6"/>
  <c r="R88" i="6" s="1"/>
  <c r="AT26" i="6"/>
  <c r="AT34" i="6" s="1"/>
  <c r="AY24" i="6"/>
  <c r="AY32" i="6" s="1"/>
  <c r="AX39" i="6" s="1"/>
  <c r="Z67" i="6"/>
  <c r="Z86" i="6" s="1"/>
  <c r="AX24" i="6"/>
  <c r="AX32" i="6" s="1"/>
  <c r="AI108" i="6"/>
  <c r="AI142" i="6" s="1"/>
  <c r="Y69" i="6"/>
  <c r="Y88" i="6" s="1"/>
  <c r="R60" i="6"/>
  <c r="R79" i="6" s="1"/>
  <c r="AW26" i="6"/>
  <c r="AW34" i="6" s="1"/>
  <c r="AZ24" i="6"/>
  <c r="AZ32" i="6" s="1"/>
  <c r="AU24" i="6"/>
  <c r="AU32" i="6" s="1"/>
  <c r="U60" i="6"/>
  <c r="U79" i="6" s="1"/>
  <c r="V97" i="6" s="1"/>
  <c r="BH18" i="6"/>
  <c r="BH23" i="6" s="1"/>
  <c r="BA24" i="6"/>
  <c r="BA32" i="6" s="1"/>
  <c r="AT24" i="6"/>
  <c r="AT32" i="6" s="1"/>
  <c r="R67" i="6"/>
  <c r="R86" i="6" s="1"/>
  <c r="BO18" i="6"/>
  <c r="BO23" i="6" s="1"/>
  <c r="AV24" i="6"/>
  <c r="AV32" i="6" s="1"/>
  <c r="AM108" i="6"/>
  <c r="AM142" i="6" s="1"/>
  <c r="AL175" i="6" s="1"/>
  <c r="BJ18" i="6"/>
  <c r="BJ23" i="6" s="1"/>
  <c r="BK27" i="6" s="1"/>
  <c r="AW24" i="6"/>
  <c r="AW32" i="6" s="1"/>
  <c r="H156" i="21"/>
  <c r="H204" i="21" s="1"/>
  <c r="F156" i="21"/>
  <c r="F204" i="21" s="1"/>
  <c r="G158" i="21"/>
  <c r="G206" i="21" s="1"/>
  <c r="C158" i="21"/>
  <c r="C206" i="21" s="1"/>
  <c r="D173" i="21"/>
  <c r="D221" i="21" s="1"/>
  <c r="B167" i="21"/>
  <c r="B215" i="21" s="1"/>
  <c r="J167" i="21"/>
  <c r="J215" i="21" s="1"/>
  <c r="B174" i="21"/>
  <c r="B222" i="21" s="1"/>
  <c r="E174" i="21"/>
  <c r="E222" i="21" s="1"/>
  <c r="F174" i="21"/>
  <c r="F222" i="21" s="1"/>
  <c r="E158" i="21"/>
  <c r="E206" i="21" s="1"/>
  <c r="H148" i="21"/>
  <c r="H196" i="21" s="1"/>
  <c r="E188" i="21"/>
  <c r="E236" i="21" s="1"/>
  <c r="I188" i="21"/>
  <c r="I236" i="21" s="1"/>
  <c r="G156" i="21"/>
  <c r="G204" i="21" s="1"/>
  <c r="F155" i="21"/>
  <c r="F203" i="21" s="1"/>
  <c r="D155" i="21"/>
  <c r="D203" i="21" s="1"/>
  <c r="G150" i="21"/>
  <c r="G198" i="21" s="1"/>
  <c r="C173" i="21"/>
  <c r="C221" i="21" s="1"/>
  <c r="F158" i="21"/>
  <c r="F206" i="21" s="1"/>
  <c r="J156" i="21"/>
  <c r="J204" i="21" s="1"/>
  <c r="C152" i="21"/>
  <c r="C200" i="21" s="1"/>
  <c r="I155" i="21"/>
  <c r="I203" i="21" s="1"/>
  <c r="I160" i="21"/>
  <c r="I208" i="21" s="1"/>
  <c r="D153" i="21"/>
  <c r="D201" i="21" s="1"/>
  <c r="C153" i="21"/>
  <c r="C201" i="21" s="1"/>
  <c r="G153" i="21"/>
  <c r="G201" i="21" s="1"/>
  <c r="B153" i="21"/>
  <c r="B201" i="21" s="1"/>
  <c r="H153" i="21"/>
  <c r="H201" i="21" s="1"/>
  <c r="F153" i="21"/>
  <c r="F201" i="21" s="1"/>
  <c r="E153" i="21"/>
  <c r="E201" i="21" s="1"/>
  <c r="I153" i="21"/>
  <c r="I201" i="21" s="1"/>
  <c r="J153" i="21"/>
  <c r="J201" i="21" s="1"/>
  <c r="J157" i="21"/>
  <c r="J205" i="21" s="1"/>
  <c r="C170" i="21"/>
  <c r="C218" i="21" s="1"/>
  <c r="E157" i="21"/>
  <c r="E205" i="21" s="1"/>
  <c r="B191" i="21"/>
  <c r="B239" i="21" s="1"/>
  <c r="B161" i="21"/>
  <c r="B209" i="21" s="1"/>
  <c r="B183" i="21"/>
  <c r="B231" i="21" s="1"/>
  <c r="D160" i="21"/>
  <c r="D208" i="21" s="1"/>
  <c r="J168" i="21"/>
  <c r="J216" i="21" s="1"/>
  <c r="G160" i="21"/>
  <c r="G208" i="21" s="1"/>
  <c r="J164" i="21"/>
  <c r="J212" i="21" s="1"/>
  <c r="J151" i="21"/>
  <c r="J199" i="21" s="1"/>
  <c r="D183" i="21"/>
  <c r="D231" i="21" s="1"/>
  <c r="G157" i="21"/>
  <c r="G205" i="21" s="1"/>
  <c r="H171" i="21"/>
  <c r="H219" i="21" s="1"/>
  <c r="J160" i="21"/>
  <c r="J208" i="21" s="1"/>
  <c r="E160" i="21"/>
  <c r="E208" i="21" s="1"/>
  <c r="G166" i="21"/>
  <c r="G214" i="21" s="1"/>
  <c r="C149" i="21"/>
  <c r="C197" i="21" s="1"/>
  <c r="F184" i="21"/>
  <c r="F232" i="21" s="1"/>
  <c r="J174" i="21"/>
  <c r="J222" i="21" s="1"/>
  <c r="F179" i="21"/>
  <c r="F227" i="21" s="1"/>
  <c r="I157" i="21"/>
  <c r="I205" i="21" s="1"/>
  <c r="H151" i="21"/>
  <c r="H199" i="21" s="1"/>
  <c r="I173" i="21"/>
  <c r="I221" i="21" s="1"/>
  <c r="G161" i="21"/>
  <c r="G209" i="21" s="1"/>
  <c r="B151" i="21"/>
  <c r="B199" i="21" s="1"/>
  <c r="E150" i="21"/>
  <c r="E198" i="21" s="1"/>
  <c r="I156" i="21"/>
  <c r="I204" i="21" s="1"/>
  <c r="H157" i="21"/>
  <c r="H205" i="21" s="1"/>
  <c r="D156" i="21"/>
  <c r="D204" i="21" s="1"/>
  <c r="B189" i="21"/>
  <c r="B237" i="21" s="1"/>
  <c r="H184" i="21"/>
  <c r="H232" i="21" s="1"/>
  <c r="C157" i="21"/>
  <c r="C205" i="21" s="1"/>
  <c r="I183" i="21"/>
  <c r="I231" i="21" s="1"/>
  <c r="G183" i="21"/>
  <c r="G231" i="21" s="1"/>
  <c r="E151" i="21"/>
  <c r="E199" i="21" s="1"/>
  <c r="E184" i="21"/>
  <c r="E232" i="21" s="1"/>
  <c r="C151" i="21"/>
  <c r="C199" i="21" s="1"/>
  <c r="G188" i="21"/>
  <c r="G236" i="21" s="1"/>
  <c r="G180" i="21"/>
  <c r="G228" i="21" s="1"/>
  <c r="J180" i="21"/>
  <c r="J228" i="21" s="1"/>
  <c r="D179" i="21"/>
  <c r="D227" i="21" s="1"/>
  <c r="C168" i="21"/>
  <c r="C216" i="21" s="1"/>
  <c r="G179" i="21"/>
  <c r="G227" i="21" s="1"/>
  <c r="C160" i="21"/>
  <c r="C208" i="21" s="1"/>
  <c r="I191" i="21"/>
  <c r="I239" i="21" s="1"/>
  <c r="D188" i="21"/>
  <c r="D236" i="21" s="1"/>
  <c r="D187" i="21"/>
  <c r="D235" i="21" s="1"/>
  <c r="G191" i="21"/>
  <c r="G239" i="21" s="1"/>
  <c r="I147" i="21"/>
  <c r="I195" i="21" s="1"/>
  <c r="J173" i="21"/>
  <c r="J221" i="21" s="1"/>
  <c r="H150" i="21"/>
  <c r="H198" i="21" s="1"/>
  <c r="H191" i="21"/>
  <c r="H239" i="21" s="1"/>
  <c r="G171" i="21"/>
  <c r="G219" i="21" s="1"/>
  <c r="H160" i="21"/>
  <c r="H208" i="21" s="1"/>
  <c r="C179" i="21"/>
  <c r="C227" i="21" s="1"/>
  <c r="E161" i="21"/>
  <c r="E209" i="21" s="1"/>
  <c r="J189" i="21"/>
  <c r="J237" i="21" s="1"/>
  <c r="H159" i="21"/>
  <c r="H207" i="21" s="1"/>
  <c r="D149" i="21"/>
  <c r="D197" i="21" s="1"/>
  <c r="D191" i="21"/>
  <c r="D239" i="21" s="1"/>
  <c r="H168" i="21"/>
  <c r="H216" i="21" s="1"/>
  <c r="H179" i="21"/>
  <c r="H227" i="21" s="1"/>
  <c r="B157" i="21"/>
  <c r="B205" i="21" s="1"/>
  <c r="D170" i="21"/>
  <c r="D218" i="21" s="1"/>
  <c r="B156" i="21"/>
  <c r="B204" i="21" s="1"/>
  <c r="E180" i="21"/>
  <c r="E228" i="21" s="1"/>
  <c r="I151" i="21"/>
  <c r="I199" i="21" s="1"/>
  <c r="B160" i="21"/>
  <c r="B208" i="21" s="1"/>
  <c r="B188" i="21"/>
  <c r="B236" i="21" s="1"/>
  <c r="F191" i="21"/>
  <c r="F239" i="21" s="1"/>
  <c r="F161" i="21"/>
  <c r="F209" i="21" s="1"/>
  <c r="E176" i="21"/>
  <c r="E224" i="21" s="1"/>
  <c r="D163" i="21"/>
  <c r="D211" i="21" s="1"/>
  <c r="F162" i="21"/>
  <c r="F210" i="21" s="1"/>
  <c r="D161" i="21"/>
  <c r="D209" i="21" s="1"/>
  <c r="C161" i="21"/>
  <c r="C209" i="21" s="1"/>
  <c r="F180" i="21"/>
  <c r="F228" i="21" s="1"/>
  <c r="C163" i="21"/>
  <c r="C211" i="21" s="1"/>
  <c r="C188" i="21"/>
  <c r="C236" i="21" s="1"/>
  <c r="D154" i="21"/>
  <c r="D202" i="21" s="1"/>
  <c r="F152" i="21"/>
  <c r="F200" i="21" s="1"/>
  <c r="J187" i="21"/>
  <c r="J235" i="21" s="1"/>
  <c r="J155" i="21"/>
  <c r="J203" i="21" s="1"/>
  <c r="D167" i="21"/>
  <c r="D215" i="21" s="1"/>
  <c r="C169" i="21"/>
  <c r="C217" i="21" s="1"/>
  <c r="J176" i="21"/>
  <c r="J224" i="21" s="1"/>
  <c r="G151" i="21"/>
  <c r="G199" i="21" s="1"/>
  <c r="F151" i="21"/>
  <c r="F199" i="21" s="1"/>
  <c r="I169" i="21"/>
  <c r="I217" i="21" s="1"/>
  <c r="B163" i="21"/>
  <c r="B211" i="21" s="1"/>
  <c r="J175" i="21"/>
  <c r="J223" i="21" s="1"/>
  <c r="H167" i="21"/>
  <c r="H215" i="21" s="1"/>
  <c r="E148" i="21"/>
  <c r="E196" i="21" s="1"/>
  <c r="E169" i="21"/>
  <c r="E217" i="21" s="1"/>
  <c r="G152" i="21"/>
  <c r="G200" i="21" s="1"/>
  <c r="D175" i="21"/>
  <c r="D223" i="21" s="1"/>
  <c r="E163" i="21"/>
  <c r="E211" i="21" s="1"/>
  <c r="J165" i="21"/>
  <c r="J213" i="21" s="1"/>
  <c r="I167" i="21"/>
  <c r="I215" i="21" s="1"/>
  <c r="E162" i="21"/>
  <c r="E210" i="21" s="1"/>
  <c r="B149" i="21"/>
  <c r="B197" i="21" s="1"/>
  <c r="G175" i="21"/>
  <c r="G223" i="21" s="1"/>
  <c r="D150" i="21"/>
  <c r="D198" i="21" s="1"/>
  <c r="C150" i="21"/>
  <c r="C198" i="21" s="1"/>
  <c r="C167" i="21"/>
  <c r="C215" i="21" s="1"/>
  <c r="H161" i="21"/>
  <c r="H209" i="21" s="1"/>
  <c r="E155" i="21"/>
  <c r="E203" i="21" s="1"/>
  <c r="J163" i="21"/>
  <c r="J211" i="21" s="1"/>
  <c r="B168" i="21"/>
  <c r="B216" i="21" s="1"/>
  <c r="C187" i="21"/>
  <c r="C235" i="21" s="1"/>
  <c r="F166" i="21"/>
  <c r="F214" i="21" s="1"/>
  <c r="H187" i="21"/>
  <c r="H235" i="21" s="1"/>
  <c r="J148" i="21"/>
  <c r="J196" i="21" s="1"/>
  <c r="I148" i="21"/>
  <c r="I196" i="21" s="1"/>
  <c r="H166" i="21"/>
  <c r="H214" i="21" s="1"/>
  <c r="G182" i="21"/>
  <c r="G230" i="21" s="1"/>
  <c r="C148" i="21"/>
  <c r="C196" i="21" s="1"/>
  <c r="F186" i="21"/>
  <c r="F234" i="21" s="1"/>
  <c r="F163" i="21"/>
  <c r="F211" i="21" s="1"/>
  <c r="C182" i="21"/>
  <c r="C230" i="21" s="1"/>
  <c r="F169" i="21"/>
  <c r="F217" i="21" s="1"/>
  <c r="I163" i="21"/>
  <c r="I211" i="21" s="1"/>
  <c r="B181" i="21"/>
  <c r="B229" i="21" s="1"/>
  <c r="E167" i="21"/>
  <c r="E215" i="21" s="1"/>
  <c r="H176" i="21"/>
  <c r="H224" i="21" s="1"/>
  <c r="E187" i="21"/>
  <c r="E235" i="21" s="1"/>
  <c r="J161" i="21"/>
  <c r="J209" i="21" s="1"/>
  <c r="B159" i="21"/>
  <c r="B207" i="21" s="1"/>
  <c r="D184" i="21"/>
  <c r="D232" i="21" s="1"/>
  <c r="F189" i="21"/>
  <c r="F237" i="21" s="1"/>
  <c r="D157" i="21"/>
  <c r="D205" i="21" s="1"/>
  <c r="J182" i="21"/>
  <c r="J230" i="21" s="1"/>
  <c r="I182" i="21"/>
  <c r="I230" i="21" s="1"/>
  <c r="D159" i="21"/>
  <c r="D207" i="21" s="1"/>
  <c r="G162" i="21"/>
  <c r="G210" i="21" s="1"/>
  <c r="G167" i="21"/>
  <c r="G215" i="21" s="1"/>
  <c r="F187" i="21"/>
  <c r="F235" i="21" s="1"/>
  <c r="C176" i="21"/>
  <c r="C224" i="21" s="1"/>
  <c r="D181" i="21"/>
  <c r="D229" i="21" s="1"/>
  <c r="F167" i="21"/>
  <c r="F215" i="21" s="1"/>
  <c r="I187" i="21"/>
  <c r="I235" i="21" s="1"/>
  <c r="H175" i="21"/>
  <c r="H223" i="21" s="1"/>
  <c r="J188" i="21"/>
  <c r="J236" i="21" s="1"/>
  <c r="D166" i="21"/>
  <c r="D214" i="21" s="1"/>
  <c r="F175" i="21"/>
  <c r="F223" i="21" s="1"/>
  <c r="G148" i="21"/>
  <c r="G196" i="21" s="1"/>
  <c r="J170" i="21"/>
  <c r="J218" i="21" s="1"/>
  <c r="H173" i="21"/>
  <c r="H221" i="21" s="1"/>
  <c r="E156" i="21"/>
  <c r="E204" i="21" s="1"/>
  <c r="D168" i="21"/>
  <c r="D216" i="21" s="1"/>
  <c r="F173" i="21"/>
  <c r="F221" i="21" s="1"/>
  <c r="E189" i="21"/>
  <c r="E237" i="21" s="1"/>
  <c r="G187" i="21"/>
  <c r="G235" i="21" s="1"/>
  <c r="C174" i="21"/>
  <c r="C222" i="21" s="1"/>
  <c r="B166" i="21"/>
  <c r="B214" i="21" s="1"/>
  <c r="J166" i="21"/>
  <c r="J214" i="21" s="1"/>
  <c r="H155" i="21"/>
  <c r="H203" i="21" s="1"/>
  <c r="J184" i="21"/>
  <c r="J232" i="21" s="1"/>
  <c r="G163" i="21"/>
  <c r="G211" i="21" s="1"/>
  <c r="C166" i="21"/>
  <c r="C214" i="21" s="1"/>
  <c r="H152" i="21"/>
  <c r="H200" i="21" s="1"/>
  <c r="E168" i="21"/>
  <c r="E216" i="21" s="1"/>
  <c r="C156" i="21"/>
  <c r="C204" i="21" s="1"/>
  <c r="F176" i="21"/>
  <c r="F224" i="21" s="1"/>
  <c r="F182" i="21"/>
  <c r="F230" i="21" s="1"/>
  <c r="F150" i="21"/>
  <c r="F198" i="21" s="1"/>
  <c r="H189" i="21"/>
  <c r="H237" i="21" s="1"/>
  <c r="I150" i="21"/>
  <c r="I198" i="21" s="1"/>
  <c r="B176" i="21"/>
  <c r="B224" i="21" s="1"/>
  <c r="H177" i="21"/>
  <c r="H225" i="21" s="1"/>
  <c r="J183" i="21"/>
  <c r="J231" i="21" s="1"/>
  <c r="G174" i="21"/>
  <c r="G222" i="21" s="1"/>
  <c r="E178" i="21"/>
  <c r="E226" i="21" s="1"/>
  <c r="C162" i="21"/>
  <c r="C210" i="21" s="1"/>
  <c r="J177" i="21"/>
  <c r="J225" i="21" s="1"/>
  <c r="E186" i="21"/>
  <c r="E234" i="21" s="1"/>
  <c r="E170" i="21"/>
  <c r="E218" i="21" s="1"/>
  <c r="G159" i="21"/>
  <c r="G207" i="21" s="1"/>
  <c r="E164" i="21"/>
  <c r="E212" i="21" s="1"/>
  <c r="E152" i="21"/>
  <c r="E200" i="21" s="1"/>
  <c r="J190" i="21"/>
  <c r="J238" i="21" s="1"/>
  <c r="G173" i="21"/>
  <c r="G221" i="21" s="1"/>
  <c r="D152" i="21"/>
  <c r="D200" i="21" s="1"/>
  <c r="F181" i="21"/>
  <c r="F229" i="21" s="1"/>
  <c r="J179" i="21"/>
  <c r="J227" i="21" s="1"/>
  <c r="J171" i="21"/>
  <c r="J219" i="21" s="1"/>
  <c r="G154" i="21"/>
  <c r="G202" i="21" s="1"/>
  <c r="J159" i="21"/>
  <c r="J207" i="21" s="1"/>
  <c r="G172" i="21"/>
  <c r="G220" i="21" s="1"/>
  <c r="I164" i="21"/>
  <c r="I212" i="21" s="1"/>
  <c r="D171" i="21"/>
  <c r="D219" i="21" s="1"/>
  <c r="C189" i="21"/>
  <c r="C237" i="21" s="1"/>
  <c r="I171" i="21"/>
  <c r="I219" i="21" s="1"/>
  <c r="F154" i="21"/>
  <c r="F202" i="21" s="1"/>
  <c r="H183" i="21"/>
  <c r="H231" i="21" s="1"/>
  <c r="B150" i="21"/>
  <c r="B198" i="21" s="1"/>
  <c r="D174" i="21"/>
  <c r="D222" i="21" s="1"/>
  <c r="I184" i="21"/>
  <c r="I232" i="21" s="1"/>
  <c r="C154" i="21"/>
  <c r="C202" i="21" s="1"/>
  <c r="B158" i="21"/>
  <c r="B206" i="21" s="1"/>
  <c r="J169" i="21"/>
  <c r="J217" i="21" s="1"/>
  <c r="F148" i="21"/>
  <c r="F196" i="21" s="1"/>
  <c r="C159" i="21"/>
  <c r="C207" i="21" s="1"/>
  <c r="B175" i="21"/>
  <c r="B223" i="21" s="1"/>
  <c r="G189" i="21"/>
  <c r="G237" i="21" s="1"/>
  <c r="D172" i="21"/>
  <c r="D220" i="21" s="1"/>
  <c r="C180" i="21"/>
  <c r="C228" i="21" s="1"/>
  <c r="F190" i="21"/>
  <c r="F238" i="21" s="1"/>
  <c r="C183" i="21"/>
  <c r="C231" i="21" s="1"/>
  <c r="H174" i="21"/>
  <c r="H222" i="21" s="1"/>
  <c r="D177" i="21"/>
  <c r="D225" i="21" s="1"/>
  <c r="I185" i="21"/>
  <c r="I233" i="21" s="1"/>
  <c r="B185" i="21"/>
  <c r="B233" i="21" s="1"/>
  <c r="H165" i="21"/>
  <c r="H213" i="21" s="1"/>
  <c r="J152" i="21"/>
  <c r="J200" i="21" s="1"/>
  <c r="G178" i="21"/>
  <c r="G226" i="21" s="1"/>
  <c r="D165" i="21"/>
  <c r="D213" i="21" s="1"/>
  <c r="I158" i="21"/>
  <c r="I206" i="21" s="1"/>
  <c r="C171" i="21"/>
  <c r="C219" i="21" s="1"/>
  <c r="G168" i="21"/>
  <c r="G216" i="21" s="1"/>
  <c r="F170" i="21"/>
  <c r="F218" i="21" s="1"/>
  <c r="E182" i="21"/>
  <c r="E230" i="21" s="1"/>
  <c r="D190" i="21"/>
  <c r="D238" i="21" s="1"/>
  <c r="J172" i="21"/>
  <c r="J220" i="21" s="1"/>
  <c r="G155" i="21"/>
  <c r="G203" i="21" s="1"/>
  <c r="I180" i="21"/>
  <c r="I228" i="21" s="1"/>
  <c r="I152" i="21"/>
  <c r="I200" i="21" s="1"/>
  <c r="B154" i="21"/>
  <c r="B202" i="21" s="1"/>
  <c r="G164" i="21"/>
  <c r="G212" i="21" s="1"/>
  <c r="I189" i="21"/>
  <c r="I237" i="21" s="1"/>
  <c r="C155" i="21"/>
  <c r="C203" i="21" s="1"/>
  <c r="J186" i="21"/>
  <c r="J234" i="21" s="1"/>
  <c r="G169" i="21"/>
  <c r="G217" i="21" s="1"/>
  <c r="D148" i="21"/>
  <c r="D196" i="21" s="1"/>
  <c r="I178" i="21"/>
  <c r="I226" i="21" s="1"/>
  <c r="D158" i="21"/>
  <c r="D206" i="21" s="1"/>
  <c r="H178" i="21"/>
  <c r="H226" i="21" s="1"/>
  <c r="H170" i="21"/>
  <c r="H218" i="21" s="1"/>
  <c r="H158" i="21"/>
  <c r="H206" i="21" s="1"/>
  <c r="C178" i="21"/>
  <c r="C226" i="21" s="1"/>
  <c r="H185" i="21"/>
  <c r="H233" i="21" s="1"/>
  <c r="H149" i="21"/>
  <c r="H197" i="21" s="1"/>
  <c r="G185" i="21"/>
  <c r="G233" i="21" s="1"/>
  <c r="F177" i="21"/>
  <c r="F225" i="21" s="1"/>
  <c r="I154" i="21"/>
  <c r="I202" i="21" s="1"/>
  <c r="B190" i="21"/>
  <c r="B238" i="21" s="1"/>
  <c r="C186" i="21"/>
  <c r="C234" i="21" s="1"/>
  <c r="B165" i="21"/>
  <c r="B213" i="21" s="1"/>
  <c r="E172" i="21"/>
  <c r="E220" i="21" s="1"/>
  <c r="J162" i="21"/>
  <c r="J210" i="21" s="1"/>
  <c r="F165" i="21"/>
  <c r="F213" i="21" s="1"/>
  <c r="H154" i="21"/>
  <c r="H202" i="21" s="1"/>
  <c r="G190" i="21"/>
  <c r="G238" i="21" s="1"/>
  <c r="F172" i="21"/>
  <c r="F220" i="21" s="1"/>
  <c r="I149" i="21"/>
  <c r="I197" i="21" s="1"/>
  <c r="H188" i="21"/>
  <c r="H236" i="21" s="1"/>
  <c r="F188" i="21"/>
  <c r="F236" i="21" s="1"/>
  <c r="B172" i="21"/>
  <c r="B220" i="21" s="1"/>
  <c r="B177" i="21"/>
  <c r="B225" i="21" s="1"/>
  <c r="J181" i="21"/>
  <c r="J229" i="21" s="1"/>
  <c r="J147" i="21"/>
  <c r="J195" i="21" s="1"/>
  <c r="C181" i="21"/>
  <c r="C229" i="21" s="1"/>
  <c r="C165" i="21"/>
  <c r="C213" i="21" s="1"/>
  <c r="I177" i="21"/>
  <c r="I225" i="21" s="1"/>
  <c r="H147" i="21"/>
  <c r="H195" i="21" s="1"/>
  <c r="I172" i="21"/>
  <c r="I220" i="21" s="1"/>
  <c r="F147" i="21"/>
  <c r="F195" i="21" s="1"/>
  <c r="C147" i="21"/>
  <c r="C195" i="21" s="1"/>
  <c r="B171" i="21"/>
  <c r="B219" i="21" s="1"/>
  <c r="B147" i="21"/>
  <c r="B195" i="21" s="1"/>
  <c r="G181" i="21"/>
  <c r="G229" i="21" s="1"/>
  <c r="C172" i="21"/>
  <c r="C220" i="21" s="1"/>
  <c r="H186" i="21"/>
  <c r="H234" i="21" s="1"/>
  <c r="D147" i="21"/>
  <c r="D195" i="21" s="1"/>
  <c r="H190" i="21"/>
  <c r="H238" i="21" s="1"/>
  <c r="D185" i="21"/>
  <c r="D233" i="21" s="1"/>
  <c r="G176" i="21"/>
  <c r="G224" i="21" s="1"/>
  <c r="F183" i="21"/>
  <c r="F231" i="21" s="1"/>
  <c r="I174" i="21"/>
  <c r="I222" i="21" s="1"/>
  <c r="H182" i="21"/>
  <c r="H230" i="21" s="1"/>
  <c r="I179" i="21"/>
  <c r="I227" i="21" s="1"/>
  <c r="D164" i="21"/>
  <c r="D212" i="21" s="1"/>
  <c r="D182" i="21"/>
  <c r="D230" i="21" s="1"/>
  <c r="G147" i="21"/>
  <c r="G195" i="21" s="1"/>
  <c r="F171" i="21"/>
  <c r="F219" i="21" s="1"/>
  <c r="F149" i="21"/>
  <c r="F197" i="21" s="1"/>
  <c r="G186" i="21"/>
  <c r="G234" i="21" s="1"/>
  <c r="J149" i="21"/>
  <c r="J197" i="21" s="1"/>
  <c r="F168" i="21"/>
  <c r="F216" i="21" s="1"/>
  <c r="G170" i="21"/>
  <c r="G218" i="21" s="1"/>
  <c r="H181" i="21"/>
  <c r="H229" i="21" s="1"/>
  <c r="H169" i="21"/>
  <c r="H217" i="21" s="1"/>
  <c r="C175" i="21"/>
  <c r="C223" i="21" s="1"/>
  <c r="D180" i="21"/>
  <c r="D228" i="21" s="1"/>
  <c r="J158" i="21"/>
  <c r="J206" i="21" s="1"/>
  <c r="I170" i="21"/>
  <c r="I218" i="21" s="1"/>
  <c r="D169" i="21"/>
  <c r="D217" i="21" s="1"/>
  <c r="B184" i="21"/>
  <c r="B232" i="21" s="1"/>
  <c r="E165" i="21"/>
  <c r="E213" i="21" s="1"/>
  <c r="E177" i="21"/>
  <c r="E225" i="21" s="1"/>
  <c r="E154" i="21"/>
  <c r="E202" i="21" s="1"/>
  <c r="D186" i="21"/>
  <c r="D234" i="21" s="1"/>
  <c r="F178" i="21"/>
  <c r="F226" i="21" s="1"/>
  <c r="J178" i="21"/>
  <c r="J226" i="21" s="1"/>
  <c r="I162" i="21"/>
  <c r="I210" i="21" s="1"/>
  <c r="E181" i="21"/>
  <c r="E229" i="21" s="1"/>
  <c r="E149" i="21"/>
  <c r="E197" i="21" s="1"/>
  <c r="I190" i="21"/>
  <c r="I238" i="21" s="1"/>
  <c r="E185" i="21"/>
  <c r="E233" i="21" s="1"/>
  <c r="F185" i="21"/>
  <c r="F233" i="21" s="1"/>
  <c r="J185" i="21"/>
  <c r="J233" i="21" s="1"/>
  <c r="C177" i="21"/>
  <c r="C225" i="21" s="1"/>
  <c r="I165" i="21"/>
  <c r="I213" i="21" s="1"/>
  <c r="I186" i="21"/>
  <c r="I234" i="21" s="1"/>
  <c r="B164" i="21"/>
  <c r="B212" i="21" s="1"/>
  <c r="C164" i="21"/>
  <c r="C212" i="21" s="1"/>
  <c r="E179" i="21"/>
  <c r="E227" i="21" s="1"/>
  <c r="I176" i="21"/>
  <c r="I224" i="21" s="1"/>
  <c r="G184" i="21"/>
  <c r="G232" i="21" s="1"/>
  <c r="E173" i="21"/>
  <c r="E221" i="21" s="1"/>
  <c r="I175" i="21"/>
  <c r="I223" i="21" s="1"/>
  <c r="I159" i="21"/>
  <c r="I207" i="21" s="1"/>
  <c r="E190" i="21"/>
  <c r="E238" i="21" s="1"/>
  <c r="D178" i="21"/>
  <c r="D226" i="21" s="1"/>
  <c r="D162" i="21"/>
  <c r="D210" i="21" s="1"/>
  <c r="F159" i="21"/>
  <c r="F207" i="21" s="1"/>
  <c r="I166" i="21"/>
  <c r="I214" i="21" s="1"/>
  <c r="F164" i="21"/>
  <c r="F212" i="21" s="1"/>
  <c r="E191" i="21"/>
  <c r="E239" i="21" s="1"/>
  <c r="C191" i="21"/>
  <c r="C239" i="21" s="1"/>
  <c r="B180" i="21"/>
  <c r="B228" i="21" s="1"/>
  <c r="H162" i="21"/>
  <c r="H210" i="21" s="1"/>
  <c r="BI94" i="13"/>
  <c r="BI124" i="13" s="1"/>
  <c r="BH94" i="13"/>
  <c r="BH124" i="13" s="1"/>
  <c r="BG94" i="13"/>
  <c r="BG124" i="13" s="1"/>
  <c r="BF94" i="13"/>
  <c r="BF124" i="13" s="1"/>
  <c r="BE94" i="13"/>
  <c r="BE124" i="13" s="1"/>
  <c r="AX153" i="13" s="1"/>
  <c r="BD94" i="13"/>
  <c r="BD124" i="13" s="1"/>
  <c r="BC94" i="13"/>
  <c r="BC124" i="13" s="1"/>
  <c r="BB94" i="13"/>
  <c r="BB124" i="13" s="1"/>
  <c r="BA94" i="13"/>
  <c r="BA124" i="13" s="1"/>
  <c r="AZ94" i="13"/>
  <c r="AZ124" i="13" s="1"/>
  <c r="AX94" i="13"/>
  <c r="AX124" i="13" s="1"/>
  <c r="BI95" i="13"/>
  <c r="BI125" i="13" s="1"/>
  <c r="BH95" i="13"/>
  <c r="BH125" i="13" s="1"/>
  <c r="BG95" i="13"/>
  <c r="BG125" i="13" s="1"/>
  <c r="BF95" i="13"/>
  <c r="BF125" i="13" s="1"/>
  <c r="BE95" i="13"/>
  <c r="BE125" i="13" s="1"/>
  <c r="AX154" i="13" s="1"/>
  <c r="BD95" i="13"/>
  <c r="BD125" i="13" s="1"/>
  <c r="BB95" i="13"/>
  <c r="BB125" i="13" s="1"/>
  <c r="BA95" i="13"/>
  <c r="BA125" i="13" s="1"/>
  <c r="AZ95" i="13"/>
  <c r="AZ125" i="13" s="1"/>
  <c r="AX95" i="13"/>
  <c r="AX125" i="13" s="1"/>
  <c r="BI96" i="13"/>
  <c r="BI126" i="13" s="1"/>
  <c r="BH96" i="13"/>
  <c r="BH126" i="13" s="1"/>
  <c r="BG96" i="13"/>
  <c r="BG126" i="13" s="1"/>
  <c r="BF96" i="13"/>
  <c r="BF126" i="13" s="1"/>
  <c r="BE96" i="13"/>
  <c r="BE126" i="13" s="1"/>
  <c r="AX155" i="13" s="1"/>
  <c r="BD96" i="13"/>
  <c r="BD126" i="13" s="1"/>
  <c r="BC96" i="13"/>
  <c r="BC126" i="13" s="1"/>
  <c r="BB96" i="13"/>
  <c r="BB126" i="13" s="1"/>
  <c r="BA96" i="13"/>
  <c r="BA126" i="13" s="1"/>
  <c r="AZ96" i="13"/>
  <c r="AZ126" i="13" s="1"/>
  <c r="AX96" i="13"/>
  <c r="AX126" i="13" s="1"/>
  <c r="BH97" i="13"/>
  <c r="BH127" i="13" s="1"/>
  <c r="BG97" i="13"/>
  <c r="BG127" i="13" s="1"/>
  <c r="BF97" i="13"/>
  <c r="BF127" i="13" s="1"/>
  <c r="BE97" i="13"/>
  <c r="BE127" i="13" s="1"/>
  <c r="AX156" i="13" s="1"/>
  <c r="BD97" i="13"/>
  <c r="BD127" i="13" s="1"/>
  <c r="BC97" i="13"/>
  <c r="BC127" i="13" s="1"/>
  <c r="BB97" i="13"/>
  <c r="BB127" i="13" s="1"/>
  <c r="BA97" i="13"/>
  <c r="BA127" i="13" s="1"/>
  <c r="AZ97" i="13"/>
  <c r="AZ127" i="13" s="1"/>
  <c r="AX97" i="13"/>
  <c r="AX127" i="13" s="1"/>
  <c r="BI98" i="13"/>
  <c r="BI128" i="13" s="1"/>
  <c r="BH98" i="13"/>
  <c r="BH128" i="13" s="1"/>
  <c r="BG98" i="13"/>
  <c r="BG128" i="13" s="1"/>
  <c r="BF98" i="13"/>
  <c r="BF128" i="13" s="1"/>
  <c r="BE98" i="13"/>
  <c r="BE128" i="13" s="1"/>
  <c r="AX157" i="13" s="1"/>
  <c r="BD98" i="13"/>
  <c r="BD128" i="13" s="1"/>
  <c r="BB98" i="13"/>
  <c r="BB128" i="13" s="1"/>
  <c r="AZ98" i="13"/>
  <c r="AZ128" i="13" s="1"/>
  <c r="AX98" i="13"/>
  <c r="AX128" i="13" s="1"/>
  <c r="BH99" i="13"/>
  <c r="BH129" i="13" s="1"/>
  <c r="BG99" i="13"/>
  <c r="BG129" i="13" s="1"/>
  <c r="BF99" i="13"/>
  <c r="BF129" i="13" s="1"/>
  <c r="BE99" i="13"/>
  <c r="BE129" i="13" s="1"/>
  <c r="AX158" i="13" s="1"/>
  <c r="BC99" i="13"/>
  <c r="BC129" i="13" s="1"/>
  <c r="BB99" i="13"/>
  <c r="BB129" i="13" s="1"/>
  <c r="BA99" i="13"/>
  <c r="BA129" i="13" s="1"/>
  <c r="AZ99" i="13"/>
  <c r="AZ129" i="13" s="1"/>
  <c r="AX99" i="13"/>
  <c r="AX129" i="13" s="1"/>
  <c r="BG100" i="13"/>
  <c r="BG130" i="13" s="1"/>
  <c r="BF100" i="13"/>
  <c r="BF130" i="13" s="1"/>
  <c r="BE100" i="13"/>
  <c r="BE130" i="13" s="1"/>
  <c r="AX159" i="13" s="1"/>
  <c r="BD100" i="13"/>
  <c r="BD130" i="13" s="1"/>
  <c r="BC100" i="13"/>
  <c r="BC130" i="13" s="1"/>
  <c r="BB100" i="13"/>
  <c r="BB130" i="13" s="1"/>
  <c r="AZ100" i="13"/>
  <c r="AZ130" i="13" s="1"/>
  <c r="AX100" i="13"/>
  <c r="AX130" i="13" s="1"/>
  <c r="BI101" i="13"/>
  <c r="BI131" i="13" s="1"/>
  <c r="BH101" i="13"/>
  <c r="BH131" i="13" s="1"/>
  <c r="BG101" i="13"/>
  <c r="BG131" i="13" s="1"/>
  <c r="BF101" i="13"/>
  <c r="BF131" i="13" s="1"/>
  <c r="BE101" i="13"/>
  <c r="BE131" i="13" s="1"/>
  <c r="AX160" i="13" s="1"/>
  <c r="BD101" i="13"/>
  <c r="BD131" i="13" s="1"/>
  <c r="BB101" i="13"/>
  <c r="BB131" i="13" s="1"/>
  <c r="BA101" i="13"/>
  <c r="BA131" i="13" s="1"/>
  <c r="AZ101" i="13"/>
  <c r="AZ131" i="13" s="1"/>
  <c r="AX101" i="13"/>
  <c r="AX131" i="13" s="1"/>
  <c r="BI102" i="13"/>
  <c r="BI132" i="13" s="1"/>
  <c r="BH102" i="13"/>
  <c r="BH132" i="13" s="1"/>
  <c r="BG102" i="13"/>
  <c r="BG132" i="13" s="1"/>
  <c r="BF102" i="13"/>
  <c r="BF132" i="13" s="1"/>
  <c r="BE102" i="13"/>
  <c r="BE132" i="13" s="1"/>
  <c r="AX161" i="13" s="1"/>
  <c r="BD102" i="13"/>
  <c r="BD132" i="13" s="1"/>
  <c r="BC102" i="13"/>
  <c r="BC132" i="13" s="1"/>
  <c r="BA102" i="13"/>
  <c r="BA132" i="13" s="1"/>
  <c r="AZ102" i="13"/>
  <c r="AZ132" i="13" s="1"/>
  <c r="AX102" i="13"/>
  <c r="AX132" i="13" s="1"/>
  <c r="BI103" i="13"/>
  <c r="BI133" i="13" s="1"/>
  <c r="BH103" i="13"/>
  <c r="BH133" i="13" s="1"/>
  <c r="BG103" i="13"/>
  <c r="BG133" i="13" s="1"/>
  <c r="BF103" i="13"/>
  <c r="BF133" i="13" s="1"/>
  <c r="BE103" i="13"/>
  <c r="BE133" i="13" s="1"/>
  <c r="AX162" i="13" s="1"/>
  <c r="BD103" i="13"/>
  <c r="BD133" i="13" s="1"/>
  <c r="BC103" i="13"/>
  <c r="BC133" i="13" s="1"/>
  <c r="BB103" i="13"/>
  <c r="BB133" i="13" s="1"/>
  <c r="BA103" i="13"/>
  <c r="BA133" i="13" s="1"/>
  <c r="AZ103" i="13"/>
  <c r="AZ133" i="13" s="1"/>
  <c r="AX103" i="13"/>
  <c r="AX133" i="13" s="1"/>
  <c r="BI104" i="13"/>
  <c r="BI134" i="13" s="1"/>
  <c r="BH104" i="13"/>
  <c r="BH134" i="13" s="1"/>
  <c r="BG104" i="13"/>
  <c r="BG134" i="13" s="1"/>
  <c r="BF104" i="13"/>
  <c r="BF134" i="13" s="1"/>
  <c r="BE104" i="13"/>
  <c r="BE134" i="13" s="1"/>
  <c r="AX163" i="13" s="1"/>
  <c r="BD104" i="13"/>
  <c r="BD134" i="13" s="1"/>
  <c r="BC104" i="13"/>
  <c r="BC134" i="13" s="1"/>
  <c r="BB104" i="13"/>
  <c r="BB134" i="13" s="1"/>
  <c r="BA104" i="13"/>
  <c r="BA134" i="13" s="1"/>
  <c r="AZ104" i="13"/>
  <c r="AZ134" i="13" s="1"/>
  <c r="AX104" i="13"/>
  <c r="AX134" i="13" s="1"/>
  <c r="BH105" i="13"/>
  <c r="BH135" i="13" s="1"/>
  <c r="BG105" i="13"/>
  <c r="BG135" i="13" s="1"/>
  <c r="BF105" i="13"/>
  <c r="BF135" i="13" s="1"/>
  <c r="BE105" i="13"/>
  <c r="BE135" i="13" s="1"/>
  <c r="AX164" i="13" s="1"/>
  <c r="BD105" i="13"/>
  <c r="BD135" i="13" s="1"/>
  <c r="BC105" i="13"/>
  <c r="BC135" i="13" s="1"/>
  <c r="BB105" i="13"/>
  <c r="BB135" i="13" s="1"/>
  <c r="BA105" i="13"/>
  <c r="BA135" i="13" s="1"/>
  <c r="AZ105" i="13"/>
  <c r="AZ135" i="13" s="1"/>
  <c r="AX105" i="13"/>
  <c r="AX135" i="13" s="1"/>
  <c r="BI106" i="13"/>
  <c r="BI136" i="13" s="1"/>
  <c r="BG106" i="13"/>
  <c r="BG136" i="13" s="1"/>
  <c r="BF106" i="13"/>
  <c r="BF136" i="13" s="1"/>
  <c r="BE106" i="13"/>
  <c r="BE136" i="13" s="1"/>
  <c r="AX165" i="13" s="1"/>
  <c r="BD106" i="13"/>
  <c r="BD136" i="13" s="1"/>
  <c r="BC106" i="13"/>
  <c r="BC136" i="13" s="1"/>
  <c r="BB106" i="13"/>
  <c r="BB136" i="13" s="1"/>
  <c r="BA106" i="13"/>
  <c r="BA136" i="13" s="1"/>
  <c r="AZ106" i="13"/>
  <c r="AZ136" i="13" s="1"/>
  <c r="AX106" i="13"/>
  <c r="AX136" i="13" s="1"/>
  <c r="BI107" i="13"/>
  <c r="BI137" i="13" s="1"/>
  <c r="BH107" i="13"/>
  <c r="BH137" i="13" s="1"/>
  <c r="BG107" i="13"/>
  <c r="BG137" i="13" s="1"/>
  <c r="BF107" i="13"/>
  <c r="BF137" i="13" s="1"/>
  <c r="BE107" i="13"/>
  <c r="BE137" i="13" s="1"/>
  <c r="AX166" i="13" s="1"/>
  <c r="BD107" i="13"/>
  <c r="BD137" i="13" s="1"/>
  <c r="BB107" i="13"/>
  <c r="BB137" i="13" s="1"/>
  <c r="AZ107" i="13"/>
  <c r="AZ137" i="13" s="1"/>
  <c r="AX107" i="13"/>
  <c r="AX137" i="13" s="1"/>
  <c r="BH108" i="13"/>
  <c r="BH138" i="13" s="1"/>
  <c r="BG108" i="13"/>
  <c r="BG138" i="13" s="1"/>
  <c r="BF108" i="13"/>
  <c r="BF138" i="13" s="1"/>
  <c r="BE108" i="13"/>
  <c r="BE138" i="13" s="1"/>
  <c r="AX167" i="13" s="1"/>
  <c r="BD108" i="13"/>
  <c r="BD138" i="13" s="1"/>
  <c r="BC108" i="13"/>
  <c r="BC138" i="13" s="1"/>
  <c r="BB108" i="13"/>
  <c r="BB138" i="13" s="1"/>
  <c r="BA108" i="13"/>
  <c r="BA138" i="13" s="1"/>
  <c r="AZ108" i="13"/>
  <c r="AZ138" i="13" s="1"/>
  <c r="AX108" i="13"/>
  <c r="AX138" i="13" s="1"/>
  <c r="BH109" i="13"/>
  <c r="BH139" i="13" s="1"/>
  <c r="BG109" i="13"/>
  <c r="BG139" i="13" s="1"/>
  <c r="BF109" i="13"/>
  <c r="BF139" i="13" s="1"/>
  <c r="BE109" i="13"/>
  <c r="BE139" i="13" s="1"/>
  <c r="AX168" i="13" s="1"/>
  <c r="BD109" i="13"/>
  <c r="BD139" i="13" s="1"/>
  <c r="BC109" i="13"/>
  <c r="BC139" i="13" s="1"/>
  <c r="BB109" i="13"/>
  <c r="BB139" i="13" s="1"/>
  <c r="BA109" i="13"/>
  <c r="BA139" i="13" s="1"/>
  <c r="AZ109" i="13"/>
  <c r="AZ139" i="13" s="1"/>
  <c r="AX109" i="13"/>
  <c r="AX139" i="13" s="1"/>
  <c r="BI110" i="13"/>
  <c r="BI140" i="13" s="1"/>
  <c r="BH110" i="13"/>
  <c r="BH140" i="13" s="1"/>
  <c r="BG110" i="13"/>
  <c r="BG140" i="13" s="1"/>
  <c r="BF110" i="13"/>
  <c r="BF140" i="13" s="1"/>
  <c r="BE110" i="13"/>
  <c r="BE140" i="13" s="1"/>
  <c r="AX169" i="13" s="1"/>
  <c r="BD110" i="13"/>
  <c r="BD140" i="13" s="1"/>
  <c r="BC110" i="13"/>
  <c r="BC140" i="13" s="1"/>
  <c r="BB110" i="13"/>
  <c r="BB140" i="13" s="1"/>
  <c r="BA110" i="13"/>
  <c r="BA140" i="13" s="1"/>
  <c r="AZ110" i="13"/>
  <c r="AZ140" i="13" s="1"/>
  <c r="AX110" i="13"/>
  <c r="AX140" i="13" s="1"/>
  <c r="BI111" i="13"/>
  <c r="BI141" i="13" s="1"/>
  <c r="BH111" i="13"/>
  <c r="BH141" i="13" s="1"/>
  <c r="BG111" i="13"/>
  <c r="BG141" i="13" s="1"/>
  <c r="BF111" i="13"/>
  <c r="BF141" i="13" s="1"/>
  <c r="BE111" i="13"/>
  <c r="BE141" i="13" s="1"/>
  <c r="AX170" i="13" s="1"/>
  <c r="BD111" i="13"/>
  <c r="BD141" i="13" s="1"/>
  <c r="BB111" i="13"/>
  <c r="BB141" i="13" s="1"/>
  <c r="BA111" i="13"/>
  <c r="BA141" i="13" s="1"/>
  <c r="AZ111" i="13"/>
  <c r="AZ141" i="13" s="1"/>
  <c r="AX111" i="13"/>
  <c r="AX141" i="13" s="1"/>
  <c r="BI112" i="13"/>
  <c r="BI142" i="13" s="1"/>
  <c r="BH112" i="13"/>
  <c r="BH142" i="13" s="1"/>
  <c r="BG112" i="13"/>
  <c r="BG142" i="13" s="1"/>
  <c r="BF112" i="13"/>
  <c r="BF142" i="13" s="1"/>
  <c r="BE112" i="13"/>
  <c r="BE142" i="13" s="1"/>
  <c r="AX171" i="13" s="1"/>
  <c r="BD112" i="13"/>
  <c r="BD142" i="13" s="1"/>
  <c r="BB112" i="13"/>
  <c r="BB142" i="13" s="1"/>
  <c r="BA112" i="13"/>
  <c r="BA142" i="13" s="1"/>
  <c r="AZ112" i="13"/>
  <c r="AZ142" i="13" s="1"/>
  <c r="AX112" i="13"/>
  <c r="AX142" i="13" s="1"/>
  <c r="BH113" i="13"/>
  <c r="BH143" i="13" s="1"/>
  <c r="BG113" i="13"/>
  <c r="BG143" i="13" s="1"/>
  <c r="BF113" i="13"/>
  <c r="BF143" i="13" s="1"/>
  <c r="BE113" i="13"/>
  <c r="BE143" i="13" s="1"/>
  <c r="AX172" i="13" s="1"/>
  <c r="BC113" i="13"/>
  <c r="BC143" i="13" s="1"/>
  <c r="BB113" i="13"/>
  <c r="BB143" i="13" s="1"/>
  <c r="BA113" i="13"/>
  <c r="BA143" i="13" s="1"/>
  <c r="AZ113" i="13"/>
  <c r="AZ143" i="13" s="1"/>
  <c r="AX113" i="13"/>
  <c r="AX143" i="13" s="1"/>
  <c r="BI114" i="13"/>
  <c r="BI144" i="13" s="1"/>
  <c r="BH114" i="13"/>
  <c r="BH144" i="13" s="1"/>
  <c r="BG114" i="13"/>
  <c r="BG144" i="13" s="1"/>
  <c r="BF114" i="13"/>
  <c r="BF144" i="13" s="1"/>
  <c r="BE114" i="13"/>
  <c r="BE144" i="13" s="1"/>
  <c r="AX173" i="13" s="1"/>
  <c r="BD114" i="13"/>
  <c r="BD144" i="13" s="1"/>
  <c r="BC114" i="13"/>
  <c r="BC144" i="13" s="1"/>
  <c r="BB114" i="13"/>
  <c r="BB144" i="13" s="1"/>
  <c r="BA114" i="13"/>
  <c r="BA144" i="13" s="1"/>
  <c r="AZ114" i="13"/>
  <c r="AZ144" i="13" s="1"/>
  <c r="AX114" i="13"/>
  <c r="AX144" i="13" s="1"/>
  <c r="BH115" i="13"/>
  <c r="BH145" i="13" s="1"/>
  <c r="BG115" i="13"/>
  <c r="BG145" i="13" s="1"/>
  <c r="BF115" i="13"/>
  <c r="BF145" i="13" s="1"/>
  <c r="BE115" i="13"/>
  <c r="BE145" i="13" s="1"/>
  <c r="AX174" i="13" s="1"/>
  <c r="BD115" i="13"/>
  <c r="BD145" i="13" s="1"/>
  <c r="BC115" i="13"/>
  <c r="BC145" i="13" s="1"/>
  <c r="BB115" i="13"/>
  <c r="BB145" i="13" s="1"/>
  <c r="BA115" i="13"/>
  <c r="BA145" i="13" s="1"/>
  <c r="AZ115" i="13"/>
  <c r="AZ145" i="13" s="1"/>
  <c r="AX115" i="13"/>
  <c r="AX145" i="13" s="1"/>
  <c r="BI116" i="13"/>
  <c r="BI146" i="13" s="1"/>
  <c r="BH116" i="13"/>
  <c r="BH146" i="13" s="1"/>
  <c r="BG116" i="13"/>
  <c r="BG146" i="13" s="1"/>
  <c r="BF116" i="13"/>
  <c r="BF146" i="13" s="1"/>
  <c r="BE116" i="13"/>
  <c r="BE146" i="13" s="1"/>
  <c r="AX175" i="13" s="1"/>
  <c r="BD116" i="13"/>
  <c r="BD146" i="13" s="1"/>
  <c r="BC116" i="13"/>
  <c r="BC146" i="13" s="1"/>
  <c r="BB116" i="13"/>
  <c r="BB146" i="13" s="1"/>
  <c r="BA116" i="13"/>
  <c r="BA146" i="13" s="1"/>
  <c r="AZ116" i="13"/>
  <c r="AZ146" i="13" s="1"/>
  <c r="AX116" i="13"/>
  <c r="AX146" i="13" s="1"/>
  <c r="BI117" i="13"/>
  <c r="BI147" i="13" s="1"/>
  <c r="BH117" i="13"/>
  <c r="BH147" i="13" s="1"/>
  <c r="BG117" i="13"/>
  <c r="BG147" i="13" s="1"/>
  <c r="BF117" i="13"/>
  <c r="BF147" i="13" s="1"/>
  <c r="BE117" i="13"/>
  <c r="BE147" i="13" s="1"/>
  <c r="AX176" i="13" s="1"/>
  <c r="BD117" i="13"/>
  <c r="BD147" i="13" s="1"/>
  <c r="BC117" i="13"/>
  <c r="BC147" i="13" s="1"/>
  <c r="BB117" i="13"/>
  <c r="BB147" i="13" s="1"/>
  <c r="BA117" i="13"/>
  <c r="BA147" i="13" s="1"/>
  <c r="AZ117" i="13"/>
  <c r="AZ147" i="13" s="1"/>
  <c r="AX117" i="13"/>
  <c r="AX147" i="13" s="1"/>
  <c r="BI118" i="13"/>
  <c r="BI148" i="13" s="1"/>
  <c r="BH118" i="13"/>
  <c r="BH148" i="13" s="1"/>
  <c r="BG118" i="13"/>
  <c r="BG148" i="13" s="1"/>
  <c r="BF118" i="13"/>
  <c r="BF148" i="13" s="1"/>
  <c r="BE118" i="13"/>
  <c r="BE148" i="13" s="1"/>
  <c r="AX177" i="13" s="1"/>
  <c r="BD118" i="13"/>
  <c r="BD148" i="13" s="1"/>
  <c r="BC118" i="13"/>
  <c r="BC148" i="13" s="1"/>
  <c r="BB118" i="13"/>
  <c r="BB148" i="13" s="1"/>
  <c r="BA118" i="13"/>
  <c r="BA148" i="13" s="1"/>
  <c r="AZ118" i="13"/>
  <c r="AZ148" i="13" s="1"/>
  <c r="AX118" i="13"/>
  <c r="AX148" i="13" s="1"/>
  <c r="BI119" i="13"/>
  <c r="BI149" i="13" s="1"/>
  <c r="BH119" i="13"/>
  <c r="BH149" i="13" s="1"/>
  <c r="BG119" i="13"/>
  <c r="BG149" i="13" s="1"/>
  <c r="BF119" i="13"/>
  <c r="BF149" i="13" s="1"/>
  <c r="BE119" i="13"/>
  <c r="BE149" i="13" s="1"/>
  <c r="AX178" i="13" s="1"/>
  <c r="BD119" i="13"/>
  <c r="BD149" i="13" s="1"/>
  <c r="BC119" i="13"/>
  <c r="BC149" i="13" s="1"/>
  <c r="BB119" i="13"/>
  <c r="BB149" i="13" s="1"/>
  <c r="BA119" i="13"/>
  <c r="BA149" i="13" s="1"/>
  <c r="AZ119" i="13"/>
  <c r="AZ149" i="13" s="1"/>
  <c r="AX119" i="13"/>
  <c r="AX149" i="13" s="1"/>
  <c r="BI93" i="13"/>
  <c r="BI123" i="13" s="1"/>
  <c r="BH93" i="13"/>
  <c r="BH123" i="13" s="1"/>
  <c r="BG93" i="13"/>
  <c r="BG123" i="13" s="1"/>
  <c r="BF93" i="13"/>
  <c r="BF123" i="13" s="1"/>
  <c r="BE93" i="13"/>
  <c r="BE123" i="13" s="1"/>
  <c r="AX152" i="13" s="1"/>
  <c r="BD93" i="13"/>
  <c r="BD123" i="13" s="1"/>
  <c r="BC93" i="13"/>
  <c r="BC123" i="13" s="1"/>
  <c r="BB93" i="13"/>
  <c r="BB123" i="13" s="1"/>
  <c r="BA93" i="13"/>
  <c r="BA123" i="13" s="1"/>
  <c r="AX93" i="13"/>
  <c r="AX123" i="13" s="1"/>
  <c r="BR31" i="20"/>
  <c r="BR40" i="20" s="1"/>
  <c r="BQ31" i="20"/>
  <c r="BQ40" i="20" s="1"/>
  <c r="BP31" i="20"/>
  <c r="BP40" i="20" s="1"/>
  <c r="BO31" i="20"/>
  <c r="BO40" i="20" s="1"/>
  <c r="BN31" i="20"/>
  <c r="BN40" i="20" s="1"/>
  <c r="BM31" i="20"/>
  <c r="BM40" i="20" s="1"/>
  <c r="BL31" i="20"/>
  <c r="BL40" i="20" s="1"/>
  <c r="BK31" i="20"/>
  <c r="BK40" i="20" s="1"/>
  <c r="BJ31" i="20"/>
  <c r="BJ40" i="20" s="1"/>
  <c r="BI31" i="20"/>
  <c r="BI40" i="20" s="1"/>
  <c r="BH31" i="20"/>
  <c r="BH40" i="20" s="1"/>
  <c r="BG31" i="20"/>
  <c r="BG40" i="20" s="1"/>
  <c r="BF31" i="20"/>
  <c r="BF40" i="20" s="1"/>
  <c r="BR32" i="20"/>
  <c r="BR41" i="20" s="1"/>
  <c r="BQ32" i="20"/>
  <c r="BQ41" i="20" s="1"/>
  <c r="BP32" i="20"/>
  <c r="BP41" i="20" s="1"/>
  <c r="BO32" i="20"/>
  <c r="BO41" i="20" s="1"/>
  <c r="BN32" i="20"/>
  <c r="BN41" i="20" s="1"/>
  <c r="BM32" i="20"/>
  <c r="BM41" i="20" s="1"/>
  <c r="BL32" i="20"/>
  <c r="BL41" i="20" s="1"/>
  <c r="BK32" i="20"/>
  <c r="BK41" i="20" s="1"/>
  <c r="BJ32" i="20"/>
  <c r="BJ41" i="20" s="1"/>
  <c r="BI32" i="20"/>
  <c r="BI41" i="20" s="1"/>
  <c r="BH32" i="20"/>
  <c r="BH41" i="20" s="1"/>
  <c r="BG32" i="20"/>
  <c r="BG41" i="20" s="1"/>
  <c r="BF32" i="20"/>
  <c r="BF41" i="20" s="1"/>
  <c r="BR33" i="20"/>
  <c r="BR42" i="20" s="1"/>
  <c r="BQ33" i="20"/>
  <c r="BQ42" i="20" s="1"/>
  <c r="BP33" i="20"/>
  <c r="BP42" i="20" s="1"/>
  <c r="BO33" i="20"/>
  <c r="BO42" i="20" s="1"/>
  <c r="BN33" i="20"/>
  <c r="BN42" i="20" s="1"/>
  <c r="BM33" i="20"/>
  <c r="BM42" i="20" s="1"/>
  <c r="BL33" i="20"/>
  <c r="BL42" i="20" s="1"/>
  <c r="BK33" i="20"/>
  <c r="BK42" i="20" s="1"/>
  <c r="BJ33" i="20"/>
  <c r="BJ42" i="20" s="1"/>
  <c r="BI33" i="20"/>
  <c r="BI42" i="20" s="1"/>
  <c r="BH33" i="20"/>
  <c r="BH42" i="20" s="1"/>
  <c r="BG33" i="20"/>
  <c r="BG42" i="20" s="1"/>
  <c r="BF33" i="20"/>
  <c r="BF42" i="20" s="1"/>
  <c r="BR34" i="20"/>
  <c r="BR43" i="20" s="1"/>
  <c r="BQ34" i="20"/>
  <c r="BQ43" i="20" s="1"/>
  <c r="BP34" i="20"/>
  <c r="BP43" i="20" s="1"/>
  <c r="BO34" i="20"/>
  <c r="BO43" i="20" s="1"/>
  <c r="BN34" i="20"/>
  <c r="BN43" i="20" s="1"/>
  <c r="BM34" i="20"/>
  <c r="BM43" i="20" s="1"/>
  <c r="BL34" i="20"/>
  <c r="BL43" i="20" s="1"/>
  <c r="BK34" i="20"/>
  <c r="BK43" i="20" s="1"/>
  <c r="BJ34" i="20"/>
  <c r="BJ43" i="20" s="1"/>
  <c r="BI34" i="20"/>
  <c r="BI43" i="20" s="1"/>
  <c r="BH34" i="20"/>
  <c r="BH43" i="20" s="1"/>
  <c r="BG34" i="20"/>
  <c r="BG43" i="20" s="1"/>
  <c r="BF34" i="20"/>
  <c r="BF43" i="20" s="1"/>
  <c r="BR35" i="20"/>
  <c r="BR44" i="20" s="1"/>
  <c r="BQ35" i="20"/>
  <c r="BQ44" i="20" s="1"/>
  <c r="BP35" i="20"/>
  <c r="BP44" i="20" s="1"/>
  <c r="BO35" i="20"/>
  <c r="BO44" i="20" s="1"/>
  <c r="BN35" i="20"/>
  <c r="BN44" i="20" s="1"/>
  <c r="BM35" i="20"/>
  <c r="BM44" i="20" s="1"/>
  <c r="BL35" i="20"/>
  <c r="BL44" i="20" s="1"/>
  <c r="BK35" i="20"/>
  <c r="BK44" i="20" s="1"/>
  <c r="BJ35" i="20"/>
  <c r="BJ44" i="20" s="1"/>
  <c r="BI35" i="20"/>
  <c r="BI44" i="20" s="1"/>
  <c r="BH35" i="20"/>
  <c r="BH44" i="20" s="1"/>
  <c r="BG35" i="20"/>
  <c r="BG44" i="20" s="1"/>
  <c r="BF35" i="20"/>
  <c r="BF44" i="20" s="1"/>
  <c r="K202" i="15"/>
  <c r="L202" i="15" s="1"/>
  <c r="C202" i="15"/>
  <c r="D202" i="15" s="1"/>
  <c r="T87" i="15"/>
  <c r="K102" i="13"/>
  <c r="E102" i="13" s="1"/>
  <c r="B102" i="13"/>
  <c r="C102" i="13" s="1"/>
  <c r="AT103" i="11"/>
  <c r="AT136" i="11" s="1"/>
  <c r="AS103" i="11"/>
  <c r="AS136" i="11" s="1"/>
  <c r="AL103" i="11"/>
  <c r="AL136" i="11" s="1"/>
  <c r="AR103" i="11"/>
  <c r="AR136" i="11" s="1"/>
  <c r="AQ103" i="11"/>
  <c r="AQ136" i="11" s="1"/>
  <c r="AP103" i="11"/>
  <c r="AP136" i="11" s="1"/>
  <c r="AK169" i="11" s="1"/>
  <c r="AO103" i="11"/>
  <c r="AO136" i="11" s="1"/>
  <c r="AN103" i="11"/>
  <c r="AN136" i="11" s="1"/>
  <c r="AM103" i="11"/>
  <c r="AM136" i="11" s="1"/>
  <c r="AJ103" i="11"/>
  <c r="AJ136" i="11" s="1"/>
  <c r="AK103" i="11"/>
  <c r="AK136" i="11" s="1"/>
  <c r="AI103" i="11"/>
  <c r="AI136" i="11" s="1"/>
  <c r="AT105" i="11"/>
  <c r="AT138" i="11" s="1"/>
  <c r="AS105" i="11"/>
  <c r="AS138" i="11" s="1"/>
  <c r="AL105" i="11"/>
  <c r="AL138" i="11" s="1"/>
  <c r="AR105" i="11"/>
  <c r="AR138" i="11" s="1"/>
  <c r="AQ105" i="11"/>
  <c r="AQ138" i="11" s="1"/>
  <c r="AP105" i="11"/>
  <c r="AP138" i="11" s="1"/>
  <c r="AK171" i="11" s="1"/>
  <c r="AO105" i="11"/>
  <c r="AO138" i="11" s="1"/>
  <c r="AN105" i="11"/>
  <c r="AN138" i="11" s="1"/>
  <c r="AM105" i="11"/>
  <c r="AM138" i="11" s="1"/>
  <c r="AJ105" i="11"/>
  <c r="AJ138" i="11" s="1"/>
  <c r="AK105" i="11"/>
  <c r="AK138" i="11" s="1"/>
  <c r="AI105" i="11"/>
  <c r="AI138" i="11" s="1"/>
  <c r="AT106" i="11"/>
  <c r="AT139" i="11" s="1"/>
  <c r="AS106" i="11"/>
  <c r="AS139" i="11" s="1"/>
  <c r="AL106" i="11"/>
  <c r="AL139" i="11" s="1"/>
  <c r="AR106" i="11"/>
  <c r="AR139" i="11" s="1"/>
  <c r="AQ106" i="11"/>
  <c r="AQ139" i="11" s="1"/>
  <c r="AP106" i="11"/>
  <c r="AP139" i="11" s="1"/>
  <c r="AK172" i="11" s="1"/>
  <c r="AO106" i="11"/>
  <c r="AO139" i="11" s="1"/>
  <c r="AN106" i="11"/>
  <c r="AN139" i="11" s="1"/>
  <c r="AM106" i="11"/>
  <c r="AM139" i="11" s="1"/>
  <c r="AJ106" i="11"/>
  <c r="AJ139" i="11" s="1"/>
  <c r="AK106" i="11"/>
  <c r="AK139" i="11" s="1"/>
  <c r="AI106" i="11"/>
  <c r="AI139" i="11" s="1"/>
  <c r="AT107" i="11"/>
  <c r="AT140" i="11" s="1"/>
  <c r="AS107" i="11"/>
  <c r="AS140" i="11" s="1"/>
  <c r="AL107" i="11"/>
  <c r="AL140" i="11" s="1"/>
  <c r="AR107" i="11"/>
  <c r="AR140" i="11" s="1"/>
  <c r="AQ107" i="11"/>
  <c r="AQ140" i="11" s="1"/>
  <c r="AP107" i="11"/>
  <c r="AP140" i="11" s="1"/>
  <c r="AK173" i="11" s="1"/>
  <c r="AO107" i="11"/>
  <c r="AO140" i="11" s="1"/>
  <c r="AN107" i="11"/>
  <c r="AN140" i="11" s="1"/>
  <c r="AM107" i="11"/>
  <c r="AM140" i="11" s="1"/>
  <c r="AJ107" i="11"/>
  <c r="AJ140" i="11" s="1"/>
  <c r="AK107" i="11"/>
  <c r="AK140" i="11" s="1"/>
  <c r="AI107" i="11"/>
  <c r="AI140" i="11" s="1"/>
  <c r="AT108" i="11"/>
  <c r="AT141" i="11" s="1"/>
  <c r="AS108" i="11"/>
  <c r="AS141" i="11" s="1"/>
  <c r="AL108" i="11"/>
  <c r="AL141" i="11" s="1"/>
  <c r="AR108" i="11"/>
  <c r="AR141" i="11" s="1"/>
  <c r="AQ108" i="11"/>
  <c r="AQ141" i="11" s="1"/>
  <c r="AP108" i="11"/>
  <c r="AP141" i="11" s="1"/>
  <c r="AK174" i="11" s="1"/>
  <c r="AO108" i="11"/>
  <c r="AO141" i="11" s="1"/>
  <c r="AN108" i="11"/>
  <c r="AN141" i="11" s="1"/>
  <c r="AM108" i="11"/>
  <c r="AM141" i="11" s="1"/>
  <c r="AJ108" i="11"/>
  <c r="AJ141" i="11" s="1"/>
  <c r="AK108" i="11"/>
  <c r="AK141" i="11" s="1"/>
  <c r="AI108" i="11"/>
  <c r="AI141" i="11" s="1"/>
  <c r="AT109" i="11"/>
  <c r="AT142" i="11" s="1"/>
  <c r="AS109" i="11"/>
  <c r="AS142" i="11" s="1"/>
  <c r="AL109" i="11"/>
  <c r="AL142" i="11" s="1"/>
  <c r="AR109" i="11"/>
  <c r="AR142" i="11" s="1"/>
  <c r="AQ109" i="11"/>
  <c r="AQ142" i="11" s="1"/>
  <c r="AP109" i="11"/>
  <c r="AP142" i="11" s="1"/>
  <c r="AK175" i="11" s="1"/>
  <c r="AO109" i="11"/>
  <c r="AO142" i="11" s="1"/>
  <c r="AN109" i="11"/>
  <c r="AN142" i="11" s="1"/>
  <c r="AM109" i="11"/>
  <c r="AM142" i="11" s="1"/>
  <c r="AJ109" i="11"/>
  <c r="AJ142" i="11" s="1"/>
  <c r="AK109" i="11"/>
  <c r="AK142" i="11" s="1"/>
  <c r="AI109" i="11"/>
  <c r="AI142" i="11" s="1"/>
  <c r="AT110" i="11"/>
  <c r="AT143" i="11" s="1"/>
  <c r="AS110" i="11"/>
  <c r="AS143" i="11" s="1"/>
  <c r="AL110" i="11"/>
  <c r="AL143" i="11" s="1"/>
  <c r="AR110" i="11"/>
  <c r="AR143" i="11" s="1"/>
  <c r="AQ110" i="11"/>
  <c r="AQ143" i="11" s="1"/>
  <c r="AP110" i="11"/>
  <c r="AP143" i="11" s="1"/>
  <c r="AK176" i="11" s="1"/>
  <c r="AO110" i="11"/>
  <c r="AO143" i="11" s="1"/>
  <c r="AN110" i="11"/>
  <c r="AN143" i="11" s="1"/>
  <c r="AM110" i="11"/>
  <c r="AM143" i="11" s="1"/>
  <c r="AJ110" i="11"/>
  <c r="AJ143" i="11" s="1"/>
  <c r="AK110" i="11"/>
  <c r="AK143" i="11" s="1"/>
  <c r="AI110" i="11"/>
  <c r="AI143" i="11" s="1"/>
  <c r="AT111" i="11"/>
  <c r="AT144" i="11" s="1"/>
  <c r="AS111" i="11"/>
  <c r="AS144" i="11" s="1"/>
  <c r="AL111" i="11"/>
  <c r="AL144" i="11" s="1"/>
  <c r="AR111" i="11"/>
  <c r="AR144" i="11" s="1"/>
  <c r="AQ111" i="11"/>
  <c r="AQ144" i="11" s="1"/>
  <c r="AP111" i="11"/>
  <c r="AP144" i="11" s="1"/>
  <c r="AK177" i="11" s="1"/>
  <c r="AO111" i="11"/>
  <c r="AO144" i="11" s="1"/>
  <c r="AN111" i="11"/>
  <c r="AN144" i="11" s="1"/>
  <c r="AM111" i="11"/>
  <c r="AM144" i="11" s="1"/>
  <c r="AJ111" i="11"/>
  <c r="AJ144" i="11" s="1"/>
  <c r="AK111" i="11"/>
  <c r="AK144" i="11" s="1"/>
  <c r="AI111" i="11"/>
  <c r="AI144" i="11" s="1"/>
  <c r="AT112" i="11"/>
  <c r="AT145" i="11" s="1"/>
  <c r="AS112" i="11"/>
  <c r="AS145" i="11" s="1"/>
  <c r="AL112" i="11"/>
  <c r="AL145" i="11" s="1"/>
  <c r="AR112" i="11"/>
  <c r="AR145" i="11" s="1"/>
  <c r="AQ112" i="11"/>
  <c r="AQ145" i="11" s="1"/>
  <c r="AP112" i="11"/>
  <c r="AP145" i="11" s="1"/>
  <c r="AK178" i="11" s="1"/>
  <c r="AO112" i="11"/>
  <c r="AO145" i="11" s="1"/>
  <c r="AN112" i="11"/>
  <c r="AN145" i="11" s="1"/>
  <c r="AM112" i="11"/>
  <c r="AM145" i="11" s="1"/>
  <c r="AJ112" i="11"/>
  <c r="AJ145" i="11" s="1"/>
  <c r="AK112" i="11"/>
  <c r="AK145" i="11" s="1"/>
  <c r="AI112" i="11"/>
  <c r="AI145" i="11" s="1"/>
  <c r="AT113" i="11"/>
  <c r="AT146" i="11" s="1"/>
  <c r="AS113" i="11"/>
  <c r="AS146" i="11" s="1"/>
  <c r="AL113" i="11"/>
  <c r="AL146" i="11" s="1"/>
  <c r="AR113" i="11"/>
  <c r="AR146" i="11" s="1"/>
  <c r="AQ113" i="11"/>
  <c r="AQ146" i="11" s="1"/>
  <c r="AP113" i="11"/>
  <c r="AP146" i="11" s="1"/>
  <c r="AK179" i="11" s="1"/>
  <c r="AO113" i="11"/>
  <c r="AO146" i="11" s="1"/>
  <c r="AN113" i="11"/>
  <c r="AN146" i="11" s="1"/>
  <c r="AM113" i="11"/>
  <c r="AM146" i="11" s="1"/>
  <c r="AJ113" i="11"/>
  <c r="AJ146" i="11" s="1"/>
  <c r="AK113" i="11"/>
  <c r="AK146" i="11" s="1"/>
  <c r="AI113" i="11"/>
  <c r="AI146" i="11" s="1"/>
  <c r="AT114" i="11"/>
  <c r="AT147" i="11" s="1"/>
  <c r="AS114" i="11"/>
  <c r="AS147" i="11" s="1"/>
  <c r="AL114" i="11"/>
  <c r="AL147" i="11" s="1"/>
  <c r="AR114" i="11"/>
  <c r="AR147" i="11" s="1"/>
  <c r="AQ114" i="11"/>
  <c r="AQ147" i="11" s="1"/>
  <c r="AP114" i="11"/>
  <c r="AP147" i="11" s="1"/>
  <c r="AK180" i="11" s="1"/>
  <c r="AO114" i="11"/>
  <c r="AO147" i="11" s="1"/>
  <c r="AN114" i="11"/>
  <c r="AN147" i="11" s="1"/>
  <c r="AM114" i="11"/>
  <c r="AM147" i="11" s="1"/>
  <c r="AJ114" i="11"/>
  <c r="AJ147" i="11" s="1"/>
  <c r="AK114" i="11"/>
  <c r="AK147" i="11" s="1"/>
  <c r="AI114" i="11"/>
  <c r="AI147" i="11" s="1"/>
  <c r="AT116" i="11"/>
  <c r="AT149" i="11" s="1"/>
  <c r="AS116" i="11"/>
  <c r="AS149" i="11" s="1"/>
  <c r="AL116" i="11"/>
  <c r="AL149" i="11" s="1"/>
  <c r="AR116" i="11"/>
  <c r="AR149" i="11" s="1"/>
  <c r="AQ116" i="11"/>
  <c r="AQ149" i="11" s="1"/>
  <c r="AP116" i="11"/>
  <c r="AP149" i="11" s="1"/>
  <c r="AK182" i="11" s="1"/>
  <c r="AO116" i="11"/>
  <c r="AO149" i="11" s="1"/>
  <c r="AN116" i="11"/>
  <c r="AN149" i="11" s="1"/>
  <c r="AM116" i="11"/>
  <c r="AM149" i="11" s="1"/>
  <c r="AJ116" i="11"/>
  <c r="AJ149" i="11" s="1"/>
  <c r="AK116" i="11"/>
  <c r="AK149" i="11" s="1"/>
  <c r="AI116" i="11"/>
  <c r="AI149" i="11" s="1"/>
  <c r="AT117" i="11"/>
  <c r="AT150" i="11" s="1"/>
  <c r="AS117" i="11"/>
  <c r="AS150" i="11" s="1"/>
  <c r="AL117" i="11"/>
  <c r="AL150" i="11" s="1"/>
  <c r="AR117" i="11"/>
  <c r="AR150" i="11" s="1"/>
  <c r="AQ117" i="11"/>
  <c r="AQ150" i="11" s="1"/>
  <c r="AP117" i="11"/>
  <c r="AP150" i="11" s="1"/>
  <c r="AK183" i="11" s="1"/>
  <c r="AO117" i="11"/>
  <c r="AO150" i="11" s="1"/>
  <c r="AN117" i="11"/>
  <c r="AN150" i="11" s="1"/>
  <c r="AM117" i="11"/>
  <c r="AM150" i="11" s="1"/>
  <c r="AJ117" i="11"/>
  <c r="AJ150" i="11" s="1"/>
  <c r="AK117" i="11"/>
  <c r="AK150" i="11" s="1"/>
  <c r="AI117" i="11"/>
  <c r="AI150" i="11" s="1"/>
  <c r="AT118" i="11"/>
  <c r="AT151" i="11" s="1"/>
  <c r="AS118" i="11"/>
  <c r="AS151" i="11" s="1"/>
  <c r="AL118" i="11"/>
  <c r="AL151" i="11" s="1"/>
  <c r="AR118" i="11"/>
  <c r="AR151" i="11" s="1"/>
  <c r="AQ118" i="11"/>
  <c r="AQ151" i="11" s="1"/>
  <c r="AP118" i="11"/>
  <c r="AP151" i="11" s="1"/>
  <c r="AK184" i="11" s="1"/>
  <c r="AO118" i="11"/>
  <c r="AO151" i="11" s="1"/>
  <c r="AN118" i="11"/>
  <c r="AN151" i="11" s="1"/>
  <c r="AM118" i="11"/>
  <c r="AM151" i="11" s="1"/>
  <c r="AJ118" i="11"/>
  <c r="AJ151" i="11" s="1"/>
  <c r="AK118" i="11"/>
  <c r="AK151" i="11" s="1"/>
  <c r="AI118" i="11"/>
  <c r="AI151" i="11" s="1"/>
  <c r="AT119" i="11"/>
  <c r="AT152" i="11" s="1"/>
  <c r="AS119" i="11"/>
  <c r="AS152" i="11" s="1"/>
  <c r="AL119" i="11"/>
  <c r="AL152" i="11" s="1"/>
  <c r="AR119" i="11"/>
  <c r="AR152" i="11" s="1"/>
  <c r="AQ119" i="11"/>
  <c r="AQ152" i="11" s="1"/>
  <c r="AP119" i="11"/>
  <c r="AP152" i="11" s="1"/>
  <c r="AK185" i="11" s="1"/>
  <c r="AO119" i="11"/>
  <c r="AO152" i="11" s="1"/>
  <c r="AN119" i="11"/>
  <c r="AN152" i="11" s="1"/>
  <c r="AM119" i="11"/>
  <c r="AM152" i="11" s="1"/>
  <c r="AJ119" i="11"/>
  <c r="AJ152" i="11" s="1"/>
  <c r="AK119" i="11"/>
  <c r="AK152" i="11" s="1"/>
  <c r="AI119" i="11"/>
  <c r="AI152" i="11" s="1"/>
  <c r="AT120" i="11"/>
  <c r="AT153" i="11" s="1"/>
  <c r="AS120" i="11"/>
  <c r="AS153" i="11" s="1"/>
  <c r="AL120" i="11"/>
  <c r="AL153" i="11" s="1"/>
  <c r="AR120" i="11"/>
  <c r="AR153" i="11" s="1"/>
  <c r="AQ120" i="11"/>
  <c r="AQ153" i="11" s="1"/>
  <c r="AP120" i="11"/>
  <c r="AP153" i="11" s="1"/>
  <c r="AK186" i="11" s="1"/>
  <c r="AO120" i="11"/>
  <c r="AO153" i="11" s="1"/>
  <c r="AN120" i="11"/>
  <c r="AN153" i="11" s="1"/>
  <c r="AM120" i="11"/>
  <c r="AM153" i="11" s="1"/>
  <c r="AJ120" i="11"/>
  <c r="AJ153" i="11" s="1"/>
  <c r="AK120" i="11"/>
  <c r="AK153" i="11" s="1"/>
  <c r="AI120" i="11"/>
  <c r="AI153" i="11" s="1"/>
  <c r="AT121" i="11"/>
  <c r="AT154" i="11" s="1"/>
  <c r="AS121" i="11"/>
  <c r="AS154" i="11" s="1"/>
  <c r="AL121" i="11"/>
  <c r="AL154" i="11" s="1"/>
  <c r="AR121" i="11"/>
  <c r="AR154" i="11" s="1"/>
  <c r="AQ121" i="11"/>
  <c r="AQ154" i="11" s="1"/>
  <c r="AP121" i="11"/>
  <c r="AP154" i="11" s="1"/>
  <c r="AK187" i="11" s="1"/>
  <c r="AO121" i="11"/>
  <c r="AO154" i="11" s="1"/>
  <c r="AN121" i="11"/>
  <c r="AN154" i="11" s="1"/>
  <c r="AM121" i="11"/>
  <c r="AM154" i="11" s="1"/>
  <c r="AJ121" i="11"/>
  <c r="AJ154" i="11" s="1"/>
  <c r="AK121" i="11"/>
  <c r="AK154" i="11" s="1"/>
  <c r="AI121" i="11"/>
  <c r="AI154" i="11" s="1"/>
  <c r="AT122" i="11"/>
  <c r="AT155" i="11" s="1"/>
  <c r="AS122" i="11"/>
  <c r="AS155" i="11" s="1"/>
  <c r="AL122" i="11"/>
  <c r="AL155" i="11" s="1"/>
  <c r="AR122" i="11"/>
  <c r="AR155" i="11" s="1"/>
  <c r="AQ122" i="11"/>
  <c r="AQ155" i="11" s="1"/>
  <c r="AP122" i="11"/>
  <c r="AP155" i="11" s="1"/>
  <c r="AK188" i="11" s="1"/>
  <c r="AO122" i="11"/>
  <c r="AO155" i="11" s="1"/>
  <c r="AN122" i="11"/>
  <c r="AN155" i="11" s="1"/>
  <c r="AM122" i="11"/>
  <c r="AM155" i="11" s="1"/>
  <c r="AJ122" i="11"/>
  <c r="AJ155" i="11" s="1"/>
  <c r="AK122" i="11"/>
  <c r="AK155" i="11" s="1"/>
  <c r="AI122" i="11"/>
  <c r="AI155" i="11" s="1"/>
  <c r="AT123" i="11"/>
  <c r="AT156" i="11" s="1"/>
  <c r="AS123" i="11"/>
  <c r="AS156" i="11" s="1"/>
  <c r="AL123" i="11"/>
  <c r="AL156" i="11" s="1"/>
  <c r="AR123" i="11"/>
  <c r="AR156" i="11" s="1"/>
  <c r="AQ123" i="11"/>
  <c r="AQ156" i="11" s="1"/>
  <c r="AP123" i="11"/>
  <c r="AP156" i="11" s="1"/>
  <c r="AK189" i="11" s="1"/>
  <c r="AO123" i="11"/>
  <c r="AO156" i="11" s="1"/>
  <c r="AN123" i="11"/>
  <c r="AN156" i="11" s="1"/>
  <c r="AM123" i="11"/>
  <c r="AM156" i="11" s="1"/>
  <c r="AJ123" i="11"/>
  <c r="AJ156" i="11" s="1"/>
  <c r="AK123" i="11"/>
  <c r="AK156" i="11" s="1"/>
  <c r="AI123" i="11"/>
  <c r="AI156" i="11" s="1"/>
  <c r="AT124" i="11"/>
  <c r="AT157" i="11" s="1"/>
  <c r="AS124" i="11"/>
  <c r="AS157" i="11" s="1"/>
  <c r="AL124" i="11"/>
  <c r="AL157" i="11" s="1"/>
  <c r="AR124" i="11"/>
  <c r="AR157" i="11" s="1"/>
  <c r="AQ124" i="11"/>
  <c r="AQ157" i="11" s="1"/>
  <c r="AP124" i="11"/>
  <c r="AP157" i="11" s="1"/>
  <c r="AK190" i="11" s="1"/>
  <c r="AO124" i="11"/>
  <c r="AO157" i="11" s="1"/>
  <c r="AN124" i="11"/>
  <c r="AN157" i="11" s="1"/>
  <c r="AM124" i="11"/>
  <c r="AM157" i="11" s="1"/>
  <c r="AJ124" i="11"/>
  <c r="AJ157" i="11" s="1"/>
  <c r="AK124" i="11"/>
  <c r="AK157" i="11" s="1"/>
  <c r="AI124" i="11"/>
  <c r="AI157" i="11" s="1"/>
  <c r="AT125" i="11"/>
  <c r="AT158" i="11" s="1"/>
  <c r="AS125" i="11"/>
  <c r="AS158" i="11" s="1"/>
  <c r="AL125" i="11"/>
  <c r="AL158" i="11" s="1"/>
  <c r="AR125" i="11"/>
  <c r="AR158" i="11" s="1"/>
  <c r="AQ125" i="11"/>
  <c r="AQ158" i="11" s="1"/>
  <c r="AP125" i="11"/>
  <c r="AP158" i="11" s="1"/>
  <c r="AK191" i="11" s="1"/>
  <c r="AO125" i="11"/>
  <c r="AO158" i="11" s="1"/>
  <c r="AN125" i="11"/>
  <c r="AN158" i="11" s="1"/>
  <c r="AM125" i="11"/>
  <c r="AM158" i="11" s="1"/>
  <c r="AJ125" i="11"/>
  <c r="AJ158" i="11" s="1"/>
  <c r="AK125" i="11"/>
  <c r="AK158" i="11" s="1"/>
  <c r="AI125" i="11"/>
  <c r="AI158" i="11" s="1"/>
  <c r="AT126" i="11"/>
  <c r="AT159" i="11" s="1"/>
  <c r="AS126" i="11"/>
  <c r="AS159" i="11" s="1"/>
  <c r="AL126" i="11"/>
  <c r="AL159" i="11" s="1"/>
  <c r="AR126" i="11"/>
  <c r="AR159" i="11" s="1"/>
  <c r="AQ126" i="11"/>
  <c r="AQ159" i="11" s="1"/>
  <c r="AP126" i="11"/>
  <c r="AP159" i="11" s="1"/>
  <c r="AK192" i="11" s="1"/>
  <c r="AO126" i="11"/>
  <c r="AO159" i="11" s="1"/>
  <c r="AN126" i="11"/>
  <c r="AN159" i="11" s="1"/>
  <c r="AM126" i="11"/>
  <c r="AM159" i="11" s="1"/>
  <c r="AJ126" i="11"/>
  <c r="AJ159" i="11" s="1"/>
  <c r="AK126" i="11"/>
  <c r="AK159" i="11" s="1"/>
  <c r="AI126" i="11"/>
  <c r="AI159" i="11" s="1"/>
  <c r="AT127" i="11"/>
  <c r="AT160" i="11" s="1"/>
  <c r="AS127" i="11"/>
  <c r="AS160" i="11" s="1"/>
  <c r="AL127" i="11"/>
  <c r="AL160" i="11" s="1"/>
  <c r="AR127" i="11"/>
  <c r="AR160" i="11" s="1"/>
  <c r="AQ127" i="11"/>
  <c r="AQ160" i="11" s="1"/>
  <c r="AP127" i="11"/>
  <c r="AP160" i="11" s="1"/>
  <c r="AK193" i="11" s="1"/>
  <c r="AO127" i="11"/>
  <c r="AO160" i="11" s="1"/>
  <c r="AN127" i="11"/>
  <c r="AN160" i="11" s="1"/>
  <c r="AM127" i="11"/>
  <c r="AM160" i="11" s="1"/>
  <c r="AJ127" i="11"/>
  <c r="AJ160" i="11" s="1"/>
  <c r="AK127" i="11"/>
  <c r="AK160" i="11" s="1"/>
  <c r="AI127" i="11"/>
  <c r="AI160" i="11" s="1"/>
  <c r="AT129" i="11"/>
  <c r="AT162" i="11" s="1"/>
  <c r="AS129" i="11"/>
  <c r="AS162" i="11" s="1"/>
  <c r="AL129" i="11"/>
  <c r="AL162" i="11" s="1"/>
  <c r="AR129" i="11"/>
  <c r="AR162" i="11" s="1"/>
  <c r="AQ129" i="11"/>
  <c r="AQ162" i="11" s="1"/>
  <c r="AP129" i="11"/>
  <c r="AP162" i="11" s="1"/>
  <c r="AK195" i="11" s="1"/>
  <c r="AO129" i="11"/>
  <c r="AO162" i="11" s="1"/>
  <c r="AN129" i="11"/>
  <c r="AN162" i="11" s="1"/>
  <c r="AM129" i="11"/>
  <c r="AM162" i="11" s="1"/>
  <c r="AJ129" i="11"/>
  <c r="AJ162" i="11" s="1"/>
  <c r="AK129" i="11"/>
  <c r="AK162" i="11" s="1"/>
  <c r="AI129" i="11"/>
  <c r="AI162" i="11" s="1"/>
  <c r="AT130" i="11"/>
  <c r="AT163" i="11" s="1"/>
  <c r="AS130" i="11"/>
  <c r="AS163" i="11" s="1"/>
  <c r="AL130" i="11"/>
  <c r="AL163" i="11" s="1"/>
  <c r="AR130" i="11"/>
  <c r="AR163" i="11" s="1"/>
  <c r="AQ130" i="11"/>
  <c r="AQ163" i="11" s="1"/>
  <c r="AP130" i="11"/>
  <c r="AP163" i="11" s="1"/>
  <c r="AK196" i="11" s="1"/>
  <c r="AO130" i="11"/>
  <c r="AO163" i="11" s="1"/>
  <c r="AN130" i="11"/>
  <c r="AN163" i="11" s="1"/>
  <c r="AM130" i="11"/>
  <c r="AM163" i="11" s="1"/>
  <c r="AJ130" i="11"/>
  <c r="AJ163" i="11" s="1"/>
  <c r="AK130" i="11"/>
  <c r="AK163" i="11" s="1"/>
  <c r="AI130" i="11"/>
  <c r="AI163" i="11" s="1"/>
  <c r="AT131" i="11"/>
  <c r="AT164" i="11" s="1"/>
  <c r="AS131" i="11"/>
  <c r="AS164" i="11" s="1"/>
  <c r="AL131" i="11"/>
  <c r="AL164" i="11" s="1"/>
  <c r="AR131" i="11"/>
  <c r="AR164" i="11" s="1"/>
  <c r="AQ131" i="11"/>
  <c r="AQ164" i="11" s="1"/>
  <c r="AP131" i="11"/>
  <c r="AP164" i="11" s="1"/>
  <c r="AK197" i="11" s="1"/>
  <c r="AO131" i="11"/>
  <c r="AO164" i="11" s="1"/>
  <c r="AN131" i="11"/>
  <c r="AN164" i="11" s="1"/>
  <c r="AM131" i="11"/>
  <c r="AM164" i="11" s="1"/>
  <c r="AJ131" i="11"/>
  <c r="AJ164" i="11" s="1"/>
  <c r="AK131" i="11"/>
  <c r="AK164" i="11" s="1"/>
  <c r="AI131" i="11"/>
  <c r="AI164" i="11" s="1"/>
  <c r="AL168" i="11"/>
  <c r="AM168" i="11"/>
  <c r="AX36" i="12"/>
  <c r="AX45" i="12" s="1"/>
  <c r="AM36" i="12"/>
  <c r="AM45" i="12" s="1"/>
  <c r="AX38" i="12"/>
  <c r="AX47" i="12" s="1"/>
  <c r="AW38" i="12"/>
  <c r="AW47" i="12" s="1"/>
  <c r="AP38" i="12"/>
  <c r="AP47" i="12" s="1"/>
  <c r="AV38" i="12"/>
  <c r="AV47" i="12" s="1"/>
  <c r="AU38" i="12"/>
  <c r="AU47" i="12" s="1"/>
  <c r="AT38" i="12"/>
  <c r="AT47" i="12" s="1"/>
  <c r="AS38" i="12"/>
  <c r="AS47" i="12" s="1"/>
  <c r="AR38" i="12"/>
  <c r="AR47" i="12" s="1"/>
  <c r="AQ38" i="12"/>
  <c r="AQ47" i="12" s="1"/>
  <c r="AN38" i="12"/>
  <c r="AN47" i="12" s="1"/>
  <c r="AO38" i="12"/>
  <c r="AO47" i="12" s="1"/>
  <c r="AM55" i="12" s="1"/>
  <c r="AN55" i="12" s="1"/>
  <c r="AX39" i="12"/>
  <c r="AX48" i="12" s="1"/>
  <c r="AW39" i="12"/>
  <c r="AW48" i="12" s="1"/>
  <c r="AP39" i="12"/>
  <c r="AP48" i="12" s="1"/>
  <c r="AV39" i="12"/>
  <c r="AV48" i="12" s="1"/>
  <c r="AU39" i="12"/>
  <c r="AU48" i="12" s="1"/>
  <c r="AT39" i="12"/>
  <c r="AT48" i="12" s="1"/>
  <c r="AS39" i="12"/>
  <c r="AS48" i="12" s="1"/>
  <c r="AR39" i="12"/>
  <c r="AR48" i="12" s="1"/>
  <c r="AQ39" i="12"/>
  <c r="AQ48" i="12" s="1"/>
  <c r="AN39" i="12"/>
  <c r="AN48" i="12" s="1"/>
  <c r="AO39" i="12"/>
  <c r="AO48" i="12" s="1"/>
  <c r="AM56" i="12" s="1"/>
  <c r="AN56" i="12" s="1"/>
  <c r="AX40" i="12"/>
  <c r="AX49" i="12" s="1"/>
  <c r="AW40" i="12"/>
  <c r="AW49" i="12" s="1"/>
  <c r="AP40" i="12"/>
  <c r="AP49" i="12" s="1"/>
  <c r="AV40" i="12"/>
  <c r="AV49" i="12" s="1"/>
  <c r="AU40" i="12"/>
  <c r="AU49" i="12" s="1"/>
  <c r="AT40" i="12"/>
  <c r="AT49" i="12" s="1"/>
  <c r="AS40" i="12"/>
  <c r="AS49" i="12" s="1"/>
  <c r="AR40" i="12"/>
  <c r="AR49" i="12" s="1"/>
  <c r="AQ40" i="12"/>
  <c r="AQ49" i="12" s="1"/>
  <c r="AN40" i="12"/>
  <c r="AN49" i="12" s="1"/>
  <c r="AO40" i="12"/>
  <c r="AO49" i="12" s="1"/>
  <c r="AM57" i="12" s="1"/>
  <c r="AN57" i="12" s="1"/>
  <c r="AH63" i="10"/>
  <c r="AH83" i="10" s="1"/>
  <c r="AS63" i="10"/>
  <c r="AS83" i="10" s="1"/>
  <c r="AR63" i="10"/>
  <c r="AR83" i="10" s="1"/>
  <c r="AK63" i="10"/>
  <c r="AK83" i="10" s="1"/>
  <c r="AQ63" i="10"/>
  <c r="AQ83" i="10" s="1"/>
  <c r="AP63" i="10"/>
  <c r="AP83" i="10" s="1"/>
  <c r="AO63" i="10"/>
  <c r="AO83" i="10" s="1"/>
  <c r="AH102" i="10" s="1"/>
  <c r="AN63" i="10"/>
  <c r="AN83" i="10" s="1"/>
  <c r="AM63" i="10"/>
  <c r="AM83" i="10" s="1"/>
  <c r="AL63" i="10"/>
  <c r="AL83" i="10" s="1"/>
  <c r="AI63" i="10"/>
  <c r="AI83" i="10" s="1"/>
  <c r="AJ63" i="10"/>
  <c r="AJ83" i="10" s="1"/>
  <c r="AS64" i="10"/>
  <c r="AS84" i="10" s="1"/>
  <c r="AR64" i="10"/>
  <c r="AR84" i="10" s="1"/>
  <c r="AK64" i="10"/>
  <c r="AK84" i="10" s="1"/>
  <c r="AQ64" i="10"/>
  <c r="AQ84" i="10" s="1"/>
  <c r="AP64" i="10"/>
  <c r="AP84" i="10" s="1"/>
  <c r="AO64" i="10"/>
  <c r="AO84" i="10" s="1"/>
  <c r="AN64" i="10"/>
  <c r="AN84" i="10" s="1"/>
  <c r="AM64" i="10"/>
  <c r="AM84" i="10" s="1"/>
  <c r="AL64" i="10"/>
  <c r="AL84" i="10" s="1"/>
  <c r="AI64" i="10"/>
  <c r="AI84" i="10" s="1"/>
  <c r="AJ64" i="10"/>
  <c r="AJ84" i="10" s="1"/>
  <c r="AH64" i="10"/>
  <c r="AH84" i="10" s="1"/>
  <c r="AS65" i="10"/>
  <c r="AS85" i="10" s="1"/>
  <c r="AR65" i="10"/>
  <c r="AR85" i="10" s="1"/>
  <c r="AK65" i="10"/>
  <c r="AK85" i="10" s="1"/>
  <c r="AQ65" i="10"/>
  <c r="AQ85" i="10" s="1"/>
  <c r="AP65" i="10"/>
  <c r="AP85" i="10" s="1"/>
  <c r="AO65" i="10"/>
  <c r="AO85" i="10" s="1"/>
  <c r="AN65" i="10"/>
  <c r="AN85" i="10" s="1"/>
  <c r="AM65" i="10"/>
  <c r="AM85" i="10" s="1"/>
  <c r="AL65" i="10"/>
  <c r="AL85" i="10" s="1"/>
  <c r="AI65" i="10"/>
  <c r="AI85" i="10" s="1"/>
  <c r="AJ65" i="10"/>
  <c r="AJ85" i="10" s="1"/>
  <c r="AH65" i="10"/>
  <c r="AH85" i="10" s="1"/>
  <c r="AS66" i="10"/>
  <c r="AS86" i="10" s="1"/>
  <c r="AR66" i="10"/>
  <c r="AR86" i="10" s="1"/>
  <c r="AK66" i="10"/>
  <c r="AK86" i="10" s="1"/>
  <c r="AQ66" i="10"/>
  <c r="AQ86" i="10" s="1"/>
  <c r="AP66" i="10"/>
  <c r="AP86" i="10" s="1"/>
  <c r="AO66" i="10"/>
  <c r="AO86" i="10" s="1"/>
  <c r="AN66" i="10"/>
  <c r="AN86" i="10" s="1"/>
  <c r="AM66" i="10"/>
  <c r="AM86" i="10" s="1"/>
  <c r="AL66" i="10"/>
  <c r="AL86" i="10" s="1"/>
  <c r="AI66" i="10"/>
  <c r="AI86" i="10" s="1"/>
  <c r="AJ66" i="10"/>
  <c r="AJ86" i="10" s="1"/>
  <c r="AH66" i="10"/>
  <c r="AH86" i="10" s="1"/>
  <c r="AS67" i="10"/>
  <c r="AS87" i="10" s="1"/>
  <c r="AR67" i="10"/>
  <c r="AR87" i="10" s="1"/>
  <c r="AK67" i="10"/>
  <c r="AK87" i="10" s="1"/>
  <c r="AQ67" i="10"/>
  <c r="AQ87" i="10" s="1"/>
  <c r="AP67" i="10"/>
  <c r="AP87" i="10" s="1"/>
  <c r="AO67" i="10"/>
  <c r="AO87" i="10" s="1"/>
  <c r="AN67" i="10"/>
  <c r="AN87" i="10" s="1"/>
  <c r="AM67" i="10"/>
  <c r="AM87" i="10" s="1"/>
  <c r="AL67" i="10"/>
  <c r="AL87" i="10" s="1"/>
  <c r="AI67" i="10"/>
  <c r="AI87" i="10" s="1"/>
  <c r="AJ67" i="10"/>
  <c r="AJ87" i="10" s="1"/>
  <c r="AH67" i="10"/>
  <c r="AH87" i="10" s="1"/>
  <c r="AS68" i="10"/>
  <c r="AS88" i="10" s="1"/>
  <c r="AR68" i="10"/>
  <c r="AR88" i="10" s="1"/>
  <c r="AK68" i="10"/>
  <c r="AK88" i="10" s="1"/>
  <c r="AQ68" i="10"/>
  <c r="AQ88" i="10" s="1"/>
  <c r="AP68" i="10"/>
  <c r="AP88" i="10" s="1"/>
  <c r="AO68" i="10"/>
  <c r="AO88" i="10" s="1"/>
  <c r="AN68" i="10"/>
  <c r="AN88" i="10" s="1"/>
  <c r="AM68" i="10"/>
  <c r="AM88" i="10" s="1"/>
  <c r="AL68" i="10"/>
  <c r="AL88" i="10" s="1"/>
  <c r="AI68" i="10"/>
  <c r="AI88" i="10" s="1"/>
  <c r="AJ68" i="10"/>
  <c r="AJ88" i="10" s="1"/>
  <c r="AH68" i="10"/>
  <c r="AH88" i="10" s="1"/>
  <c r="AS69" i="10"/>
  <c r="AS89" i="10" s="1"/>
  <c r="AR69" i="10"/>
  <c r="AR89" i="10" s="1"/>
  <c r="AK69" i="10"/>
  <c r="AK89" i="10" s="1"/>
  <c r="AQ69" i="10"/>
  <c r="AQ89" i="10" s="1"/>
  <c r="AP69" i="10"/>
  <c r="AP89" i="10" s="1"/>
  <c r="AO69" i="10"/>
  <c r="AO89" i="10" s="1"/>
  <c r="AN69" i="10"/>
  <c r="AN89" i="10" s="1"/>
  <c r="AM69" i="10"/>
  <c r="AM89" i="10" s="1"/>
  <c r="AL69" i="10"/>
  <c r="AL89" i="10" s="1"/>
  <c r="AI69" i="10"/>
  <c r="AI89" i="10" s="1"/>
  <c r="AJ69" i="10"/>
  <c r="AJ89" i="10" s="1"/>
  <c r="AH69" i="10"/>
  <c r="AH89" i="10" s="1"/>
  <c r="AS70" i="10"/>
  <c r="AS90" i="10" s="1"/>
  <c r="AR70" i="10"/>
  <c r="AR90" i="10" s="1"/>
  <c r="AK70" i="10"/>
  <c r="AK90" i="10" s="1"/>
  <c r="AQ70" i="10"/>
  <c r="AQ90" i="10" s="1"/>
  <c r="AP70" i="10"/>
  <c r="AP90" i="10" s="1"/>
  <c r="AO70" i="10"/>
  <c r="AO90" i="10" s="1"/>
  <c r="AN70" i="10"/>
  <c r="AN90" i="10" s="1"/>
  <c r="AM70" i="10"/>
  <c r="AM90" i="10" s="1"/>
  <c r="AL70" i="10"/>
  <c r="AL90" i="10" s="1"/>
  <c r="AI70" i="10"/>
  <c r="AI90" i="10" s="1"/>
  <c r="AJ70" i="10"/>
  <c r="AJ90" i="10" s="1"/>
  <c r="AH70" i="10"/>
  <c r="AH90" i="10" s="1"/>
  <c r="AS71" i="10"/>
  <c r="AS91" i="10" s="1"/>
  <c r="AR71" i="10"/>
  <c r="AR91" i="10" s="1"/>
  <c r="AK71" i="10"/>
  <c r="AK91" i="10" s="1"/>
  <c r="AQ71" i="10"/>
  <c r="AQ91" i="10" s="1"/>
  <c r="AP71" i="10"/>
  <c r="AP91" i="10" s="1"/>
  <c r="AO71" i="10"/>
  <c r="AO91" i="10" s="1"/>
  <c r="AN71" i="10"/>
  <c r="AN91" i="10" s="1"/>
  <c r="AM71" i="10"/>
  <c r="AM91" i="10" s="1"/>
  <c r="AL71" i="10"/>
  <c r="AL91" i="10" s="1"/>
  <c r="AI71" i="10"/>
  <c r="AI91" i="10" s="1"/>
  <c r="AJ71" i="10"/>
  <c r="AJ91" i="10" s="1"/>
  <c r="AH71" i="10"/>
  <c r="AH91" i="10" s="1"/>
  <c r="AS72" i="10"/>
  <c r="AS92" i="10" s="1"/>
  <c r="AR72" i="10"/>
  <c r="AR92" i="10" s="1"/>
  <c r="AK72" i="10"/>
  <c r="AK92" i="10" s="1"/>
  <c r="AQ72" i="10"/>
  <c r="AQ92" i="10" s="1"/>
  <c r="AP72" i="10"/>
  <c r="AP92" i="10" s="1"/>
  <c r="AO72" i="10"/>
  <c r="AO92" i="10" s="1"/>
  <c r="AN72" i="10"/>
  <c r="AN92" i="10" s="1"/>
  <c r="AM72" i="10"/>
  <c r="AM92" i="10" s="1"/>
  <c r="AL72" i="10"/>
  <c r="AL92" i="10" s="1"/>
  <c r="AI72" i="10"/>
  <c r="AI92" i="10" s="1"/>
  <c r="AJ72" i="10"/>
  <c r="AJ92" i="10" s="1"/>
  <c r="AH72" i="10"/>
  <c r="AH92" i="10" s="1"/>
  <c r="AS73" i="10"/>
  <c r="AS93" i="10" s="1"/>
  <c r="AR73" i="10"/>
  <c r="AR93" i="10" s="1"/>
  <c r="AK73" i="10"/>
  <c r="AK93" i="10" s="1"/>
  <c r="AQ73" i="10"/>
  <c r="AQ93" i="10" s="1"/>
  <c r="AP73" i="10"/>
  <c r="AP93" i="10" s="1"/>
  <c r="AO73" i="10"/>
  <c r="AO93" i="10" s="1"/>
  <c r="AN73" i="10"/>
  <c r="AN93" i="10" s="1"/>
  <c r="AM73" i="10"/>
  <c r="AM93" i="10" s="1"/>
  <c r="AL73" i="10"/>
  <c r="AL93" i="10" s="1"/>
  <c r="AI73" i="10"/>
  <c r="AI93" i="10" s="1"/>
  <c r="AJ73" i="10"/>
  <c r="AJ93" i="10" s="1"/>
  <c r="AH73" i="10"/>
  <c r="AH93" i="10" s="1"/>
  <c r="AS74" i="10"/>
  <c r="AS94" i="10" s="1"/>
  <c r="AR74" i="10"/>
  <c r="AR94" i="10" s="1"/>
  <c r="AK74" i="10"/>
  <c r="AK94" i="10" s="1"/>
  <c r="AQ74" i="10"/>
  <c r="AQ94" i="10" s="1"/>
  <c r="AP74" i="10"/>
  <c r="AP94" i="10" s="1"/>
  <c r="AO74" i="10"/>
  <c r="AO94" i="10" s="1"/>
  <c r="AN74" i="10"/>
  <c r="AN94" i="10" s="1"/>
  <c r="AM74" i="10"/>
  <c r="AM94" i="10" s="1"/>
  <c r="AL74" i="10"/>
  <c r="AL94" i="10" s="1"/>
  <c r="AI74" i="10"/>
  <c r="AI94" i="10" s="1"/>
  <c r="AJ74" i="10"/>
  <c r="AJ94" i="10" s="1"/>
  <c r="AH74" i="10"/>
  <c r="AH94" i="10" s="1"/>
  <c r="AS75" i="10"/>
  <c r="AS95" i="10" s="1"/>
  <c r="AR75" i="10"/>
  <c r="AR95" i="10" s="1"/>
  <c r="AK75" i="10"/>
  <c r="AK95" i="10" s="1"/>
  <c r="AQ75" i="10"/>
  <c r="AQ95" i="10" s="1"/>
  <c r="AP75" i="10"/>
  <c r="AP95" i="10" s="1"/>
  <c r="AO75" i="10"/>
  <c r="AO95" i="10" s="1"/>
  <c r="AN75" i="10"/>
  <c r="AN95" i="10" s="1"/>
  <c r="AM75" i="10"/>
  <c r="AM95" i="10" s="1"/>
  <c r="AL75" i="10"/>
  <c r="AL95" i="10" s="1"/>
  <c r="AI75" i="10"/>
  <c r="AI95" i="10" s="1"/>
  <c r="AJ75" i="10"/>
  <c r="AJ95" i="10" s="1"/>
  <c r="AH75" i="10"/>
  <c r="AH95" i="10" s="1"/>
  <c r="AS76" i="10"/>
  <c r="AS96" i="10" s="1"/>
  <c r="AR76" i="10"/>
  <c r="AR96" i="10" s="1"/>
  <c r="AK76" i="10"/>
  <c r="AK96" i="10" s="1"/>
  <c r="AQ76" i="10"/>
  <c r="AQ96" i="10" s="1"/>
  <c r="AP76" i="10"/>
  <c r="AP96" i="10" s="1"/>
  <c r="AO76" i="10"/>
  <c r="AO96" i="10" s="1"/>
  <c r="AN76" i="10"/>
  <c r="AN96" i="10" s="1"/>
  <c r="AM76" i="10"/>
  <c r="AM96" i="10" s="1"/>
  <c r="AL76" i="10"/>
  <c r="AL96" i="10" s="1"/>
  <c r="AI76" i="10"/>
  <c r="AI96" i="10" s="1"/>
  <c r="AJ76" i="10"/>
  <c r="AJ96" i="10" s="1"/>
  <c r="AH76" i="10"/>
  <c r="AH96" i="10" s="1"/>
  <c r="AS77" i="10"/>
  <c r="AS97" i="10" s="1"/>
  <c r="AR77" i="10"/>
  <c r="AR97" i="10" s="1"/>
  <c r="AK77" i="10"/>
  <c r="AK97" i="10" s="1"/>
  <c r="AQ77" i="10"/>
  <c r="AQ97" i="10" s="1"/>
  <c r="AP77" i="10"/>
  <c r="AP97" i="10" s="1"/>
  <c r="AO77" i="10"/>
  <c r="AO97" i="10" s="1"/>
  <c r="AN77" i="10"/>
  <c r="AN97" i="10" s="1"/>
  <c r="AM77" i="10"/>
  <c r="AM97" i="10" s="1"/>
  <c r="AL77" i="10"/>
  <c r="AL97" i="10" s="1"/>
  <c r="AI77" i="10"/>
  <c r="AI97" i="10" s="1"/>
  <c r="AJ77" i="10"/>
  <c r="AJ97" i="10" s="1"/>
  <c r="AH77" i="10"/>
  <c r="AH97" i="10" s="1"/>
  <c r="AS78" i="10"/>
  <c r="AS98" i="10" s="1"/>
  <c r="AR78" i="10"/>
  <c r="AR98" i="10" s="1"/>
  <c r="AK78" i="10"/>
  <c r="AK98" i="10" s="1"/>
  <c r="AQ78" i="10"/>
  <c r="AQ98" i="10" s="1"/>
  <c r="AP78" i="10"/>
  <c r="AP98" i="10" s="1"/>
  <c r="AO78" i="10"/>
  <c r="AO98" i="10" s="1"/>
  <c r="AN78" i="10"/>
  <c r="AN98" i="10" s="1"/>
  <c r="AM78" i="10"/>
  <c r="AM98" i="10" s="1"/>
  <c r="AL78" i="10"/>
  <c r="AL98" i="10" s="1"/>
  <c r="AI78" i="10"/>
  <c r="AI98" i="10" s="1"/>
  <c r="AJ78" i="10"/>
  <c r="AJ98" i="10" s="1"/>
  <c r="AH78" i="10"/>
  <c r="AH98" i="10" s="1"/>
  <c r="AS79" i="10"/>
  <c r="AS99" i="10" s="1"/>
  <c r="AR79" i="10"/>
  <c r="AR99" i="10" s="1"/>
  <c r="AK79" i="10"/>
  <c r="AK99" i="10" s="1"/>
  <c r="AQ79" i="10"/>
  <c r="AQ99" i="10" s="1"/>
  <c r="AP79" i="10"/>
  <c r="AP99" i="10" s="1"/>
  <c r="AO79" i="10"/>
  <c r="AO99" i="10" s="1"/>
  <c r="AH118" i="10" s="1"/>
  <c r="AN79" i="10"/>
  <c r="AN99" i="10" s="1"/>
  <c r="AM79" i="10"/>
  <c r="AM99" i="10" s="1"/>
  <c r="AL79" i="10"/>
  <c r="AL99" i="10" s="1"/>
  <c r="AI79" i="10"/>
  <c r="AI99" i="10" s="1"/>
  <c r="AJ79" i="10"/>
  <c r="AJ99" i="10" s="1"/>
  <c r="AH79" i="10"/>
  <c r="AH99" i="10" s="1"/>
  <c r="Q97" i="6"/>
  <c r="S97" i="6" s="1"/>
  <c r="T97" i="6" s="1"/>
  <c r="BJ19" i="6"/>
  <c r="BJ24" i="6" s="1"/>
  <c r="BO19" i="6"/>
  <c r="BO24" i="6" s="1"/>
  <c r="BN19" i="6"/>
  <c r="BN24" i="6" s="1"/>
  <c r="BM19" i="6"/>
  <c r="BM24" i="6" s="1"/>
  <c r="BL19" i="6"/>
  <c r="BL24" i="6" s="1"/>
  <c r="BK19" i="6"/>
  <c r="BK24" i="6" s="1"/>
  <c r="BI19" i="6"/>
  <c r="BI24" i="6" s="1"/>
  <c r="BG19" i="6"/>
  <c r="BG24" i="6" s="1"/>
  <c r="BH19" i="6"/>
  <c r="BH24" i="6" s="1"/>
  <c r="BF19" i="6"/>
  <c r="BF24" i="6" s="1"/>
  <c r="BJ28" i="6" s="1"/>
  <c r="BJ27" i="6"/>
  <c r="BA25" i="6"/>
  <c r="BA33" i="6" s="1"/>
  <c r="AZ25" i="6"/>
  <c r="AZ33" i="6" s="1"/>
  <c r="AY25" i="6"/>
  <c r="AY33" i="6" s="1"/>
  <c r="AX25" i="6"/>
  <c r="AX33" i="6" s="1"/>
  <c r="AW25" i="6"/>
  <c r="AW33" i="6" s="1"/>
  <c r="AV25" i="6"/>
  <c r="AV33" i="6" s="1"/>
  <c r="AT25" i="6"/>
  <c r="AT33" i="6" s="1"/>
  <c r="AU25" i="6"/>
  <c r="AU33" i="6" s="1"/>
  <c r="AS25" i="6"/>
  <c r="AS33" i="6" s="1"/>
  <c r="BA26" i="6"/>
  <c r="BA34" i="6" s="1"/>
  <c r="AZ26" i="6"/>
  <c r="AZ34" i="6" s="1"/>
  <c r="AV26" i="6"/>
  <c r="AV34" i="6" s="1"/>
  <c r="AU26" i="6"/>
  <c r="AU34" i="6" s="1"/>
  <c r="AS26" i="6"/>
  <c r="AS34" i="6" s="1"/>
  <c r="BA27" i="6"/>
  <c r="BA35" i="6" s="1"/>
  <c r="AZ27" i="6"/>
  <c r="AZ35" i="6" s="1"/>
  <c r="AY27" i="6"/>
  <c r="AY35" i="6" s="1"/>
  <c r="AX27" i="6"/>
  <c r="AX35" i="6" s="1"/>
  <c r="AW27" i="6"/>
  <c r="AW35" i="6" s="1"/>
  <c r="AV27" i="6"/>
  <c r="AV35" i="6" s="1"/>
  <c r="AT27" i="6"/>
  <c r="AT35" i="6" s="1"/>
  <c r="AU27" i="6"/>
  <c r="AU35" i="6" s="1"/>
  <c r="AS27" i="6"/>
  <c r="AS35" i="6" s="1"/>
  <c r="AY39" i="6"/>
  <c r="AZ39" i="6"/>
  <c r="AM87" i="17"/>
  <c r="W120" i="17"/>
  <c r="W152" i="17" s="1"/>
  <c r="V120" i="17"/>
  <c r="V152" i="17" s="1"/>
  <c r="U120" i="17"/>
  <c r="T120" i="17"/>
  <c r="T152" i="17" s="1"/>
  <c r="S120" i="17"/>
  <c r="S152" i="17" s="1"/>
  <c r="R120" i="17"/>
  <c r="P120" i="17"/>
  <c r="P152" i="17" s="1"/>
  <c r="Q120" i="17"/>
  <c r="Q152" i="17" s="1"/>
  <c r="O120" i="17"/>
  <c r="W121" i="17"/>
  <c r="W153" i="17" s="1"/>
  <c r="V121" i="17"/>
  <c r="V153" i="17" s="1"/>
  <c r="U121" i="17"/>
  <c r="T121" i="17"/>
  <c r="T153" i="17" s="1"/>
  <c r="S121" i="17"/>
  <c r="S153" i="17" s="1"/>
  <c r="R121" i="17"/>
  <c r="P121" i="17"/>
  <c r="P153" i="17" s="1"/>
  <c r="Q121" i="17"/>
  <c r="Q153" i="17" s="1"/>
  <c r="O121" i="17"/>
  <c r="W122" i="17"/>
  <c r="W154" i="17" s="1"/>
  <c r="V122" i="17"/>
  <c r="V154" i="17" s="1"/>
  <c r="U122" i="17"/>
  <c r="T122" i="17"/>
  <c r="T154" i="17" s="1"/>
  <c r="S122" i="17"/>
  <c r="S154" i="17" s="1"/>
  <c r="R122" i="17"/>
  <c r="P122" i="17"/>
  <c r="P154" i="17" s="1"/>
  <c r="Q122" i="17"/>
  <c r="Q154" i="17" s="1"/>
  <c r="O122" i="17"/>
  <c r="W123" i="17"/>
  <c r="W155" i="17" s="1"/>
  <c r="V123" i="17"/>
  <c r="V155" i="17" s="1"/>
  <c r="U123" i="17"/>
  <c r="T123" i="17"/>
  <c r="T155" i="17" s="1"/>
  <c r="S123" i="17"/>
  <c r="S155" i="17" s="1"/>
  <c r="R123" i="17"/>
  <c r="P123" i="17"/>
  <c r="P155" i="17" s="1"/>
  <c r="Q123" i="17"/>
  <c r="Q155" i="17" s="1"/>
  <c r="O123" i="17"/>
  <c r="W124" i="17"/>
  <c r="W156" i="17" s="1"/>
  <c r="V124" i="17"/>
  <c r="V156" i="17" s="1"/>
  <c r="U124" i="17"/>
  <c r="T124" i="17"/>
  <c r="T156" i="17" s="1"/>
  <c r="S124" i="17"/>
  <c r="S156" i="17" s="1"/>
  <c r="R124" i="17"/>
  <c r="P124" i="17"/>
  <c r="P156" i="17" s="1"/>
  <c r="Q124" i="17"/>
  <c r="Q156" i="17" s="1"/>
  <c r="O124" i="17"/>
  <c r="W125" i="17"/>
  <c r="W157" i="17" s="1"/>
  <c r="V125" i="17"/>
  <c r="V157" i="17" s="1"/>
  <c r="U125" i="17"/>
  <c r="T125" i="17"/>
  <c r="T157" i="17" s="1"/>
  <c r="S125" i="17"/>
  <c r="S157" i="17" s="1"/>
  <c r="R125" i="17"/>
  <c r="P125" i="17"/>
  <c r="P157" i="17" s="1"/>
  <c r="Q125" i="17"/>
  <c r="Q157" i="17" s="1"/>
  <c r="O125" i="17"/>
  <c r="W126" i="17"/>
  <c r="W158" i="17" s="1"/>
  <c r="V126" i="17"/>
  <c r="V158" i="17" s="1"/>
  <c r="U126" i="17"/>
  <c r="T126" i="17"/>
  <c r="T158" i="17" s="1"/>
  <c r="S126" i="17"/>
  <c r="S158" i="17" s="1"/>
  <c r="R126" i="17"/>
  <c r="P126" i="17"/>
  <c r="P158" i="17" s="1"/>
  <c r="Q126" i="17"/>
  <c r="Q158" i="17" s="1"/>
  <c r="O126" i="17"/>
  <c r="W127" i="17"/>
  <c r="W159" i="17" s="1"/>
  <c r="V127" i="17"/>
  <c r="V159" i="17" s="1"/>
  <c r="U127" i="17"/>
  <c r="T127" i="17"/>
  <c r="T159" i="17" s="1"/>
  <c r="S127" i="17"/>
  <c r="S159" i="17" s="1"/>
  <c r="R127" i="17"/>
  <c r="P127" i="17"/>
  <c r="P159" i="17" s="1"/>
  <c r="Q127" i="17"/>
  <c r="Q159" i="17" s="1"/>
  <c r="O127" i="17"/>
  <c r="AF67" i="17"/>
  <c r="AF88" i="17" s="1"/>
  <c r="AE67" i="17"/>
  <c r="AE88" i="17" s="1"/>
  <c r="AD67" i="17"/>
  <c r="AD88" i="17" s="1"/>
  <c r="AC67" i="17"/>
  <c r="AC88" i="17" s="1"/>
  <c r="AB67" i="17"/>
  <c r="AB88" i="17" s="1"/>
  <c r="AF68" i="17"/>
  <c r="AF89" i="17" s="1"/>
  <c r="AE68" i="17"/>
  <c r="AE89" i="17" s="1"/>
  <c r="AD68" i="17"/>
  <c r="AD89" i="17" s="1"/>
  <c r="AC68" i="17"/>
  <c r="AC89" i="17" s="1"/>
  <c r="AB68" i="17"/>
  <c r="AB89" i="17" s="1"/>
  <c r="AF69" i="17"/>
  <c r="AF90" i="17" s="1"/>
  <c r="AE69" i="17"/>
  <c r="AE90" i="17" s="1"/>
  <c r="AD69" i="17"/>
  <c r="AD90" i="17" s="1"/>
  <c r="AC69" i="17"/>
  <c r="AC90" i="17" s="1"/>
  <c r="AB69" i="17"/>
  <c r="AB90" i="17" s="1"/>
  <c r="AF70" i="17"/>
  <c r="AF91" i="17" s="1"/>
  <c r="AE70" i="17"/>
  <c r="AE91" i="17" s="1"/>
  <c r="AD70" i="17"/>
  <c r="AD91" i="17" s="1"/>
  <c r="AC70" i="17"/>
  <c r="AC91" i="17" s="1"/>
  <c r="AB70" i="17"/>
  <c r="AB91" i="17" s="1"/>
  <c r="AF71" i="17"/>
  <c r="AF92" i="17" s="1"/>
  <c r="AE71" i="17"/>
  <c r="AE92" i="17" s="1"/>
  <c r="AD71" i="17"/>
  <c r="AD92" i="17" s="1"/>
  <c r="AC71" i="17"/>
  <c r="AC92" i="17" s="1"/>
  <c r="AB71" i="17"/>
  <c r="AB92" i="17" s="1"/>
  <c r="AF72" i="17"/>
  <c r="AF93" i="17" s="1"/>
  <c r="AE72" i="17"/>
  <c r="AE93" i="17" s="1"/>
  <c r="AD72" i="17"/>
  <c r="AD93" i="17" s="1"/>
  <c r="AC72" i="17"/>
  <c r="AC93" i="17" s="1"/>
  <c r="AB72" i="17"/>
  <c r="AB93" i="17" s="1"/>
  <c r="AF73" i="17"/>
  <c r="AF94" i="17" s="1"/>
  <c r="AE73" i="17"/>
  <c r="AE94" i="17" s="1"/>
  <c r="AD73" i="17"/>
  <c r="AD94" i="17" s="1"/>
  <c r="AC73" i="17"/>
  <c r="AC94" i="17" s="1"/>
  <c r="AB73" i="17"/>
  <c r="AB94" i="17" s="1"/>
  <c r="AF74" i="17"/>
  <c r="AF95" i="17" s="1"/>
  <c r="AE74" i="17"/>
  <c r="AE95" i="17" s="1"/>
  <c r="AD74" i="17"/>
  <c r="AD95" i="17" s="1"/>
  <c r="AC74" i="17"/>
  <c r="AC95" i="17" s="1"/>
  <c r="AB74" i="17"/>
  <c r="AB95" i="17" s="1"/>
  <c r="AF75" i="17"/>
  <c r="AF96" i="17" s="1"/>
  <c r="AE75" i="17"/>
  <c r="AE96" i="17" s="1"/>
  <c r="AD75" i="17"/>
  <c r="AD96" i="17" s="1"/>
  <c r="AC75" i="17"/>
  <c r="AC96" i="17" s="1"/>
  <c r="AB75" i="17"/>
  <c r="AB96" i="17" s="1"/>
  <c r="AF76" i="17"/>
  <c r="AF97" i="17" s="1"/>
  <c r="AE76" i="17"/>
  <c r="AE97" i="17" s="1"/>
  <c r="AD76" i="17"/>
  <c r="AD97" i="17" s="1"/>
  <c r="AC76" i="17"/>
  <c r="AC97" i="17" s="1"/>
  <c r="AB76" i="17"/>
  <c r="AB97" i="17" s="1"/>
  <c r="AF77" i="17"/>
  <c r="AF98" i="17" s="1"/>
  <c r="AE77" i="17"/>
  <c r="AE98" i="17" s="1"/>
  <c r="AD77" i="17"/>
  <c r="AD98" i="17" s="1"/>
  <c r="AC77" i="17"/>
  <c r="AC98" i="17" s="1"/>
  <c r="AB77" i="17"/>
  <c r="AB98" i="17" s="1"/>
  <c r="AF78" i="17"/>
  <c r="AF99" i="17" s="1"/>
  <c r="AE78" i="17"/>
  <c r="AE99" i="17" s="1"/>
  <c r="AD78" i="17"/>
  <c r="AD99" i="17" s="1"/>
  <c r="AC78" i="17"/>
  <c r="AC99" i="17" s="1"/>
  <c r="AB78" i="17"/>
  <c r="AB99" i="17" s="1"/>
  <c r="AF79" i="17"/>
  <c r="AF100" i="17" s="1"/>
  <c r="AE79" i="17"/>
  <c r="AE100" i="17" s="1"/>
  <c r="AD79" i="17"/>
  <c r="AD100" i="17" s="1"/>
  <c r="AC79" i="17"/>
  <c r="AC100" i="17" s="1"/>
  <c r="AB79" i="17"/>
  <c r="AB100" i="17" s="1"/>
  <c r="AF80" i="17"/>
  <c r="AF101" i="17" s="1"/>
  <c r="AE80" i="17"/>
  <c r="AE101" i="17" s="1"/>
  <c r="AD80" i="17"/>
  <c r="AD101" i="17" s="1"/>
  <c r="AC80" i="17"/>
  <c r="AC101" i="17" s="1"/>
  <c r="AB80" i="17"/>
  <c r="AB101" i="17" s="1"/>
  <c r="AF81" i="17"/>
  <c r="AF102" i="17" s="1"/>
  <c r="AE81" i="17"/>
  <c r="AE102" i="17" s="1"/>
  <c r="AD81" i="17"/>
  <c r="AD102" i="17" s="1"/>
  <c r="AC81" i="17"/>
  <c r="AC102" i="17" s="1"/>
  <c r="AB81" i="17"/>
  <c r="AB102" i="17" s="1"/>
  <c r="AF82" i="17"/>
  <c r="AF103" i="17" s="1"/>
  <c r="AE82" i="17"/>
  <c r="AE103" i="17" s="1"/>
  <c r="AD82" i="17"/>
  <c r="AD103" i="17" s="1"/>
  <c r="AC82" i="17"/>
  <c r="AC103" i="17" s="1"/>
  <c r="AB82" i="17"/>
  <c r="AB103" i="17" s="1"/>
  <c r="AF83" i="17"/>
  <c r="AF104" i="17" s="1"/>
  <c r="AE83" i="17"/>
  <c r="AE104" i="17" s="1"/>
  <c r="AD83" i="17"/>
  <c r="AD104" i="17" s="1"/>
  <c r="AC83" i="17"/>
  <c r="AC104" i="17" s="1"/>
  <c r="AB83" i="17"/>
  <c r="AB104" i="17" s="1"/>
  <c r="W100" i="17"/>
  <c r="W132" i="17" s="1"/>
  <c r="V100" i="17"/>
  <c r="V132" i="17" s="1"/>
  <c r="U100" i="17"/>
  <c r="U132" i="17" s="1"/>
  <c r="T100" i="17"/>
  <c r="T132" i="17" s="1"/>
  <c r="S100" i="17"/>
  <c r="S132" i="17" s="1"/>
  <c r="R100" i="17"/>
  <c r="R132" i="17" s="1"/>
  <c r="P100" i="17"/>
  <c r="P132" i="17" s="1"/>
  <c r="Q100" i="17"/>
  <c r="Q132" i="17" s="1"/>
  <c r="O100" i="17"/>
  <c r="O132" i="17" s="1"/>
  <c r="W101" i="17"/>
  <c r="W133" i="17" s="1"/>
  <c r="V101" i="17"/>
  <c r="V133" i="17" s="1"/>
  <c r="U101" i="17"/>
  <c r="U133" i="17" s="1"/>
  <c r="T101" i="17"/>
  <c r="T133" i="17" s="1"/>
  <c r="S101" i="17"/>
  <c r="S133" i="17" s="1"/>
  <c r="R101" i="17"/>
  <c r="R133" i="17" s="1"/>
  <c r="P101" i="17"/>
  <c r="P133" i="17" s="1"/>
  <c r="Q101" i="17"/>
  <c r="Q133" i="17" s="1"/>
  <c r="O101" i="17"/>
  <c r="O133" i="17" s="1"/>
  <c r="W102" i="17"/>
  <c r="W134" i="17" s="1"/>
  <c r="V102" i="17"/>
  <c r="V134" i="17" s="1"/>
  <c r="U102" i="17"/>
  <c r="U134" i="17" s="1"/>
  <c r="T102" i="17"/>
  <c r="T134" i="17" s="1"/>
  <c r="S102" i="17"/>
  <c r="S134" i="17" s="1"/>
  <c r="R102" i="17"/>
  <c r="R134" i="17" s="1"/>
  <c r="P102" i="17"/>
  <c r="P134" i="17" s="1"/>
  <c r="Q102" i="17"/>
  <c r="Q134" i="17" s="1"/>
  <c r="O102" i="17"/>
  <c r="O134" i="17" s="1"/>
  <c r="W103" i="17"/>
  <c r="W135" i="17" s="1"/>
  <c r="V103" i="17"/>
  <c r="V135" i="17" s="1"/>
  <c r="U103" i="17"/>
  <c r="U135" i="17" s="1"/>
  <c r="T103" i="17"/>
  <c r="T135" i="17" s="1"/>
  <c r="S103" i="17"/>
  <c r="S135" i="17" s="1"/>
  <c r="R103" i="17"/>
  <c r="R135" i="17" s="1"/>
  <c r="P103" i="17"/>
  <c r="P135" i="17" s="1"/>
  <c r="Q103" i="17"/>
  <c r="Q135" i="17" s="1"/>
  <c r="O103" i="17"/>
  <c r="O135" i="17" s="1"/>
  <c r="W104" i="17"/>
  <c r="W136" i="17" s="1"/>
  <c r="V104" i="17"/>
  <c r="V136" i="17" s="1"/>
  <c r="U104" i="17"/>
  <c r="U136" i="17" s="1"/>
  <c r="T104" i="17"/>
  <c r="T136" i="17" s="1"/>
  <c r="S104" i="17"/>
  <c r="S136" i="17" s="1"/>
  <c r="R104" i="17"/>
  <c r="R136" i="17" s="1"/>
  <c r="P104" i="17"/>
  <c r="P136" i="17" s="1"/>
  <c r="Q104" i="17"/>
  <c r="Q136" i="17" s="1"/>
  <c r="O104" i="17"/>
  <c r="O136" i="17" s="1"/>
  <c r="W105" i="17"/>
  <c r="W137" i="17" s="1"/>
  <c r="V105" i="17"/>
  <c r="V137" i="17" s="1"/>
  <c r="U105" i="17"/>
  <c r="T105" i="17"/>
  <c r="T137" i="17" s="1"/>
  <c r="S105" i="17"/>
  <c r="S137" i="17" s="1"/>
  <c r="R105" i="17"/>
  <c r="P105" i="17"/>
  <c r="P137" i="17" s="1"/>
  <c r="Q105" i="17"/>
  <c r="Q137" i="17" s="1"/>
  <c r="O105" i="17"/>
  <c r="W106" i="17"/>
  <c r="W138" i="17" s="1"/>
  <c r="V106" i="17"/>
  <c r="V138" i="17" s="1"/>
  <c r="U106" i="17"/>
  <c r="T106" i="17"/>
  <c r="T138" i="17" s="1"/>
  <c r="S106" i="17"/>
  <c r="S138" i="17" s="1"/>
  <c r="R106" i="17"/>
  <c r="P106" i="17"/>
  <c r="P138" i="17" s="1"/>
  <c r="Q106" i="17"/>
  <c r="Q138" i="17" s="1"/>
  <c r="O106" i="17"/>
  <c r="W107" i="17"/>
  <c r="W139" i="17" s="1"/>
  <c r="V107" i="17"/>
  <c r="V139" i="17" s="1"/>
  <c r="U107" i="17"/>
  <c r="T107" i="17"/>
  <c r="T139" i="17" s="1"/>
  <c r="S107" i="17"/>
  <c r="S139" i="17" s="1"/>
  <c r="R107" i="17"/>
  <c r="P107" i="17"/>
  <c r="P139" i="17" s="1"/>
  <c r="Q107" i="17"/>
  <c r="Q139" i="17" s="1"/>
  <c r="O107" i="17"/>
  <c r="W108" i="17"/>
  <c r="W140" i="17" s="1"/>
  <c r="V108" i="17"/>
  <c r="V140" i="17" s="1"/>
  <c r="U108" i="17"/>
  <c r="T108" i="17"/>
  <c r="T140" i="17" s="1"/>
  <c r="S108" i="17"/>
  <c r="S140" i="17" s="1"/>
  <c r="R108" i="17"/>
  <c r="P108" i="17"/>
  <c r="P140" i="17" s="1"/>
  <c r="Q108" i="17"/>
  <c r="Q140" i="17" s="1"/>
  <c r="O108" i="17"/>
  <c r="W109" i="17"/>
  <c r="W141" i="17" s="1"/>
  <c r="V109" i="17"/>
  <c r="V141" i="17" s="1"/>
  <c r="U109" i="17"/>
  <c r="T109" i="17"/>
  <c r="T141" i="17" s="1"/>
  <c r="S109" i="17"/>
  <c r="S141" i="17" s="1"/>
  <c r="R109" i="17"/>
  <c r="P109" i="17"/>
  <c r="P141" i="17" s="1"/>
  <c r="Q109" i="17"/>
  <c r="Q141" i="17" s="1"/>
  <c r="O109" i="17"/>
  <c r="W110" i="17"/>
  <c r="W142" i="17" s="1"/>
  <c r="V110" i="17"/>
  <c r="V142" i="17" s="1"/>
  <c r="U110" i="17"/>
  <c r="T110" i="17"/>
  <c r="T142" i="17" s="1"/>
  <c r="S110" i="17"/>
  <c r="S142" i="17" s="1"/>
  <c r="R110" i="17"/>
  <c r="P110" i="17"/>
  <c r="P142" i="17" s="1"/>
  <c r="Q110" i="17"/>
  <c r="Q142" i="17" s="1"/>
  <c r="O110" i="17"/>
  <c r="W111" i="17"/>
  <c r="W143" i="17" s="1"/>
  <c r="V111" i="17"/>
  <c r="V143" i="17" s="1"/>
  <c r="U111" i="17"/>
  <c r="T111" i="17"/>
  <c r="T143" i="17" s="1"/>
  <c r="S111" i="17"/>
  <c r="S143" i="17" s="1"/>
  <c r="R111" i="17"/>
  <c r="P111" i="17"/>
  <c r="P143" i="17" s="1"/>
  <c r="Q111" i="17"/>
  <c r="Q143" i="17" s="1"/>
  <c r="O111" i="17"/>
  <c r="W112" i="17"/>
  <c r="W144" i="17" s="1"/>
  <c r="V112" i="17"/>
  <c r="V144" i="17" s="1"/>
  <c r="U112" i="17"/>
  <c r="T112" i="17"/>
  <c r="T144" i="17" s="1"/>
  <c r="S112" i="17"/>
  <c r="S144" i="17" s="1"/>
  <c r="R112" i="17"/>
  <c r="P112" i="17"/>
  <c r="P144" i="17" s="1"/>
  <c r="Q112" i="17"/>
  <c r="Q144" i="17" s="1"/>
  <c r="O112" i="17"/>
  <c r="W113" i="17"/>
  <c r="W145" i="17" s="1"/>
  <c r="V113" i="17"/>
  <c r="V145" i="17" s="1"/>
  <c r="U113" i="17"/>
  <c r="T113" i="17"/>
  <c r="T145" i="17" s="1"/>
  <c r="S113" i="17"/>
  <c r="S145" i="17" s="1"/>
  <c r="R113" i="17"/>
  <c r="P113" i="17"/>
  <c r="P145" i="17" s="1"/>
  <c r="Q113" i="17"/>
  <c r="Q145" i="17" s="1"/>
  <c r="O113" i="17"/>
  <c r="W114" i="17"/>
  <c r="W146" i="17" s="1"/>
  <c r="V114" i="17"/>
  <c r="V146" i="17" s="1"/>
  <c r="U114" i="17"/>
  <c r="T114" i="17"/>
  <c r="T146" i="17" s="1"/>
  <c r="S114" i="17"/>
  <c r="S146" i="17" s="1"/>
  <c r="R114" i="17"/>
  <c r="P114" i="17"/>
  <c r="P146" i="17" s="1"/>
  <c r="Q114" i="17"/>
  <c r="Q146" i="17" s="1"/>
  <c r="O114" i="17"/>
  <c r="W115" i="17"/>
  <c r="W147" i="17" s="1"/>
  <c r="V115" i="17"/>
  <c r="V147" i="17" s="1"/>
  <c r="U115" i="17"/>
  <c r="T115" i="17"/>
  <c r="T147" i="17" s="1"/>
  <c r="S115" i="17"/>
  <c r="S147" i="17" s="1"/>
  <c r="R115" i="17"/>
  <c r="P115" i="17"/>
  <c r="P147" i="17" s="1"/>
  <c r="Q115" i="17"/>
  <c r="Q147" i="17" s="1"/>
  <c r="O115" i="17"/>
  <c r="W116" i="17"/>
  <c r="W148" i="17" s="1"/>
  <c r="V116" i="17"/>
  <c r="V148" i="17" s="1"/>
  <c r="U116" i="17"/>
  <c r="T116" i="17"/>
  <c r="T148" i="17" s="1"/>
  <c r="S116" i="17"/>
  <c r="S148" i="17" s="1"/>
  <c r="R116" i="17"/>
  <c r="P116" i="17"/>
  <c r="P148" i="17" s="1"/>
  <c r="Q116" i="17"/>
  <c r="Q148" i="17" s="1"/>
  <c r="O116" i="17"/>
  <c r="W117" i="17"/>
  <c r="W149" i="17" s="1"/>
  <c r="V117" i="17"/>
  <c r="V149" i="17" s="1"/>
  <c r="U117" i="17"/>
  <c r="T117" i="17"/>
  <c r="T149" i="17" s="1"/>
  <c r="S117" i="17"/>
  <c r="S149" i="17" s="1"/>
  <c r="R117" i="17"/>
  <c r="P117" i="17"/>
  <c r="P149" i="17" s="1"/>
  <c r="Q117" i="17"/>
  <c r="Q149" i="17" s="1"/>
  <c r="O117" i="17"/>
  <c r="W118" i="17"/>
  <c r="W150" i="17" s="1"/>
  <c r="V118" i="17"/>
  <c r="V150" i="17" s="1"/>
  <c r="U118" i="17"/>
  <c r="T118" i="17"/>
  <c r="T150" i="17" s="1"/>
  <c r="S118" i="17"/>
  <c r="S150" i="17" s="1"/>
  <c r="R118" i="17"/>
  <c r="P118" i="17"/>
  <c r="P150" i="17" s="1"/>
  <c r="Q118" i="17"/>
  <c r="Q150" i="17" s="1"/>
  <c r="O118" i="17"/>
  <c r="W119" i="17"/>
  <c r="W151" i="17" s="1"/>
  <c r="V119" i="17"/>
  <c r="V151" i="17" s="1"/>
  <c r="U119" i="17"/>
  <c r="T119" i="17"/>
  <c r="T151" i="17" s="1"/>
  <c r="S119" i="17"/>
  <c r="S151" i="17" s="1"/>
  <c r="R119" i="17"/>
  <c r="P119" i="17"/>
  <c r="P151" i="17" s="1"/>
  <c r="Q119" i="17"/>
  <c r="Q151" i="17" s="1"/>
  <c r="O119" i="17"/>
  <c r="J83" i="17"/>
  <c r="J109" i="17" s="1"/>
  <c r="I83" i="17"/>
  <c r="I109" i="17" s="1"/>
  <c r="H83" i="17"/>
  <c r="H109" i="17" s="1"/>
  <c r="H134" i="17" s="1"/>
  <c r="G83" i="17"/>
  <c r="G109" i="17" s="1"/>
  <c r="F83" i="17"/>
  <c r="F109" i="17" s="1"/>
  <c r="E83" i="17"/>
  <c r="E109" i="17" s="1"/>
  <c r="C83" i="17"/>
  <c r="C109" i="17" s="1"/>
  <c r="D83" i="17"/>
  <c r="D109" i="17" s="1"/>
  <c r="B83" i="17"/>
  <c r="B109" i="17" s="1"/>
  <c r="B134" i="17" s="1"/>
  <c r="C134" i="17" s="1"/>
  <c r="G134" i="17" s="1"/>
  <c r="J84" i="17"/>
  <c r="J110" i="17" s="1"/>
  <c r="I84" i="17"/>
  <c r="I110" i="17" s="1"/>
  <c r="H84" i="17"/>
  <c r="H110" i="17" s="1"/>
  <c r="H135" i="17" s="1"/>
  <c r="G84" i="17"/>
  <c r="G110" i="17" s="1"/>
  <c r="F84" i="17"/>
  <c r="F110" i="17" s="1"/>
  <c r="E84" i="17"/>
  <c r="E110" i="17" s="1"/>
  <c r="C84" i="17"/>
  <c r="C110" i="17" s="1"/>
  <c r="D84" i="17"/>
  <c r="D110" i="17" s="1"/>
  <c r="B84" i="17"/>
  <c r="B110" i="17" s="1"/>
  <c r="B135" i="17" s="1"/>
  <c r="C135" i="17" s="1"/>
  <c r="G135" i="17" s="1"/>
  <c r="J85" i="17"/>
  <c r="J111" i="17" s="1"/>
  <c r="I85" i="17"/>
  <c r="I111" i="17" s="1"/>
  <c r="H85" i="17"/>
  <c r="H111" i="17" s="1"/>
  <c r="H136" i="17" s="1"/>
  <c r="G85" i="17"/>
  <c r="G111" i="17" s="1"/>
  <c r="F85" i="17"/>
  <c r="F111" i="17" s="1"/>
  <c r="E85" i="17"/>
  <c r="E111" i="17" s="1"/>
  <c r="C85" i="17"/>
  <c r="C111" i="17" s="1"/>
  <c r="D85" i="17"/>
  <c r="D111" i="17" s="1"/>
  <c r="B85" i="17"/>
  <c r="B111" i="17" s="1"/>
  <c r="B136" i="17" s="1"/>
  <c r="C136" i="17" s="1"/>
  <c r="G136" i="17" s="1"/>
  <c r="J86" i="17"/>
  <c r="J112" i="17" s="1"/>
  <c r="I86" i="17"/>
  <c r="I112" i="17" s="1"/>
  <c r="H86" i="17"/>
  <c r="H112" i="17" s="1"/>
  <c r="H137" i="17" s="1"/>
  <c r="G86" i="17"/>
  <c r="G112" i="17" s="1"/>
  <c r="F86" i="17"/>
  <c r="F112" i="17" s="1"/>
  <c r="E86" i="17"/>
  <c r="E112" i="17" s="1"/>
  <c r="C86" i="17"/>
  <c r="C112" i="17" s="1"/>
  <c r="D86" i="17"/>
  <c r="D112" i="17" s="1"/>
  <c r="B86" i="17"/>
  <c r="B112" i="17" s="1"/>
  <c r="B137" i="17" s="1"/>
  <c r="C137" i="17" s="1"/>
  <c r="G137" i="17" s="1"/>
  <c r="J87" i="17"/>
  <c r="J113" i="17" s="1"/>
  <c r="I87" i="17"/>
  <c r="I113" i="17" s="1"/>
  <c r="H87" i="17"/>
  <c r="H113" i="17" s="1"/>
  <c r="H138" i="17" s="1"/>
  <c r="G87" i="17"/>
  <c r="G113" i="17" s="1"/>
  <c r="F87" i="17"/>
  <c r="F113" i="17" s="1"/>
  <c r="E87" i="17"/>
  <c r="E113" i="17" s="1"/>
  <c r="C87" i="17"/>
  <c r="C113" i="17" s="1"/>
  <c r="D87" i="17"/>
  <c r="D113" i="17" s="1"/>
  <c r="B87" i="17"/>
  <c r="B113" i="17" s="1"/>
  <c r="B138" i="17" s="1"/>
  <c r="C138" i="17" s="1"/>
  <c r="G138" i="17" s="1"/>
  <c r="J88" i="17"/>
  <c r="J114" i="17" s="1"/>
  <c r="I88" i="17"/>
  <c r="I114" i="17" s="1"/>
  <c r="H88" i="17"/>
  <c r="H114" i="17" s="1"/>
  <c r="H139" i="17" s="1"/>
  <c r="G88" i="17"/>
  <c r="G114" i="17" s="1"/>
  <c r="F88" i="17"/>
  <c r="F114" i="17" s="1"/>
  <c r="E88" i="17"/>
  <c r="E114" i="17" s="1"/>
  <c r="C88" i="17"/>
  <c r="C114" i="17" s="1"/>
  <c r="D88" i="17"/>
  <c r="D114" i="17" s="1"/>
  <c r="B88" i="17"/>
  <c r="B114" i="17" s="1"/>
  <c r="B139" i="17" s="1"/>
  <c r="C139" i="17" s="1"/>
  <c r="G139" i="17" s="1"/>
  <c r="J89" i="17"/>
  <c r="J115" i="17" s="1"/>
  <c r="I89" i="17"/>
  <c r="I115" i="17" s="1"/>
  <c r="H89" i="17"/>
  <c r="H115" i="17" s="1"/>
  <c r="H140" i="17" s="1"/>
  <c r="G89" i="17"/>
  <c r="G115" i="17" s="1"/>
  <c r="F89" i="17"/>
  <c r="F115" i="17" s="1"/>
  <c r="E89" i="17"/>
  <c r="E115" i="17" s="1"/>
  <c r="C89" i="17"/>
  <c r="C115" i="17" s="1"/>
  <c r="D89" i="17"/>
  <c r="D115" i="17" s="1"/>
  <c r="B89" i="17"/>
  <c r="B115" i="17" s="1"/>
  <c r="B140" i="17" s="1"/>
  <c r="C140" i="17" s="1"/>
  <c r="G140" i="17" s="1"/>
  <c r="J90" i="17"/>
  <c r="J116" i="17" s="1"/>
  <c r="I90" i="17"/>
  <c r="I116" i="17" s="1"/>
  <c r="H90" i="17"/>
  <c r="H116" i="17" s="1"/>
  <c r="H141" i="17" s="1"/>
  <c r="G90" i="17"/>
  <c r="G116" i="17" s="1"/>
  <c r="F90" i="17"/>
  <c r="F116" i="17" s="1"/>
  <c r="E90" i="17"/>
  <c r="E116" i="17" s="1"/>
  <c r="C90" i="17"/>
  <c r="C116" i="17" s="1"/>
  <c r="D90" i="17"/>
  <c r="D116" i="17" s="1"/>
  <c r="B90" i="17"/>
  <c r="B116" i="17" s="1"/>
  <c r="B141" i="17" s="1"/>
  <c r="C141" i="17" s="1"/>
  <c r="G141" i="17" s="1"/>
  <c r="J91" i="17"/>
  <c r="J117" i="17" s="1"/>
  <c r="I91" i="17"/>
  <c r="I117" i="17" s="1"/>
  <c r="H91" i="17"/>
  <c r="H117" i="17" s="1"/>
  <c r="H142" i="17" s="1"/>
  <c r="G91" i="17"/>
  <c r="G117" i="17" s="1"/>
  <c r="F91" i="17"/>
  <c r="F117" i="17" s="1"/>
  <c r="E91" i="17"/>
  <c r="E117" i="17" s="1"/>
  <c r="C91" i="17"/>
  <c r="C117" i="17" s="1"/>
  <c r="D91" i="17"/>
  <c r="D117" i="17" s="1"/>
  <c r="B91" i="17"/>
  <c r="B117" i="17" s="1"/>
  <c r="B142" i="17" s="1"/>
  <c r="C142" i="17" s="1"/>
  <c r="G142" i="17" s="1"/>
  <c r="J92" i="17"/>
  <c r="J118" i="17" s="1"/>
  <c r="I92" i="17"/>
  <c r="I118" i="17" s="1"/>
  <c r="H92" i="17"/>
  <c r="H118" i="17" s="1"/>
  <c r="H143" i="17" s="1"/>
  <c r="G92" i="17"/>
  <c r="G118" i="17" s="1"/>
  <c r="F92" i="17"/>
  <c r="F118" i="17" s="1"/>
  <c r="E92" i="17"/>
  <c r="E118" i="17" s="1"/>
  <c r="C92" i="17"/>
  <c r="C118" i="17" s="1"/>
  <c r="D92" i="17"/>
  <c r="D118" i="17" s="1"/>
  <c r="B92" i="17"/>
  <c r="B118" i="17" s="1"/>
  <c r="B143" i="17" s="1"/>
  <c r="C143" i="17" s="1"/>
  <c r="G143" i="17" s="1"/>
  <c r="J93" i="17"/>
  <c r="J119" i="17" s="1"/>
  <c r="I93" i="17"/>
  <c r="I119" i="17" s="1"/>
  <c r="H93" i="17"/>
  <c r="H119" i="17" s="1"/>
  <c r="H144" i="17" s="1"/>
  <c r="G93" i="17"/>
  <c r="G119" i="17" s="1"/>
  <c r="F93" i="17"/>
  <c r="F119" i="17" s="1"/>
  <c r="E93" i="17"/>
  <c r="E119" i="17" s="1"/>
  <c r="C93" i="17"/>
  <c r="C119" i="17" s="1"/>
  <c r="D93" i="17"/>
  <c r="D119" i="17" s="1"/>
  <c r="B93" i="17"/>
  <c r="B119" i="17" s="1"/>
  <c r="B144" i="17" s="1"/>
  <c r="C144" i="17" s="1"/>
  <c r="G144" i="17" s="1"/>
  <c r="J94" i="17"/>
  <c r="J120" i="17" s="1"/>
  <c r="I94" i="17"/>
  <c r="I120" i="17" s="1"/>
  <c r="H94" i="17"/>
  <c r="H120" i="17" s="1"/>
  <c r="H145" i="17" s="1"/>
  <c r="G94" i="17"/>
  <c r="G120" i="17" s="1"/>
  <c r="F94" i="17"/>
  <c r="F120" i="17" s="1"/>
  <c r="E94" i="17"/>
  <c r="E120" i="17" s="1"/>
  <c r="C94" i="17"/>
  <c r="C120" i="17" s="1"/>
  <c r="D94" i="17"/>
  <c r="D120" i="17" s="1"/>
  <c r="B94" i="17"/>
  <c r="B120" i="17" s="1"/>
  <c r="B145" i="17" s="1"/>
  <c r="C145" i="17" s="1"/>
  <c r="G145" i="17" s="1"/>
  <c r="J95" i="17"/>
  <c r="J121" i="17" s="1"/>
  <c r="I95" i="17"/>
  <c r="I121" i="17" s="1"/>
  <c r="H95" i="17"/>
  <c r="H121" i="17" s="1"/>
  <c r="H146" i="17" s="1"/>
  <c r="G95" i="17"/>
  <c r="G121" i="17" s="1"/>
  <c r="F95" i="17"/>
  <c r="F121" i="17" s="1"/>
  <c r="E95" i="17"/>
  <c r="E121" i="17" s="1"/>
  <c r="C95" i="17"/>
  <c r="C121" i="17" s="1"/>
  <c r="D95" i="17"/>
  <c r="D121" i="17" s="1"/>
  <c r="B95" i="17"/>
  <c r="B121" i="17" s="1"/>
  <c r="B146" i="17" s="1"/>
  <c r="C146" i="17" s="1"/>
  <c r="G146" i="17" s="1"/>
  <c r="J96" i="17"/>
  <c r="J122" i="17" s="1"/>
  <c r="I96" i="17"/>
  <c r="I122" i="17" s="1"/>
  <c r="H96" i="17"/>
  <c r="H122" i="17" s="1"/>
  <c r="H147" i="17" s="1"/>
  <c r="G96" i="17"/>
  <c r="G122" i="17" s="1"/>
  <c r="F96" i="17"/>
  <c r="F122" i="17" s="1"/>
  <c r="E96" i="17"/>
  <c r="E122" i="17" s="1"/>
  <c r="C96" i="17"/>
  <c r="C122" i="17" s="1"/>
  <c r="D96" i="17"/>
  <c r="D122" i="17" s="1"/>
  <c r="B96" i="17"/>
  <c r="B122" i="17" s="1"/>
  <c r="B147" i="17" s="1"/>
  <c r="C147" i="17" s="1"/>
  <c r="G147" i="17" s="1"/>
  <c r="J97" i="17"/>
  <c r="J123" i="17" s="1"/>
  <c r="I97" i="17"/>
  <c r="I123" i="17" s="1"/>
  <c r="H97" i="17"/>
  <c r="H123" i="17" s="1"/>
  <c r="H148" i="17" s="1"/>
  <c r="G97" i="17"/>
  <c r="G123" i="17" s="1"/>
  <c r="F97" i="17"/>
  <c r="F123" i="17" s="1"/>
  <c r="E97" i="17"/>
  <c r="E123" i="17" s="1"/>
  <c r="C97" i="17"/>
  <c r="C123" i="17" s="1"/>
  <c r="D97" i="17"/>
  <c r="D123" i="17" s="1"/>
  <c r="B97" i="17"/>
  <c r="B123" i="17" s="1"/>
  <c r="B148" i="17" s="1"/>
  <c r="C148" i="17" s="1"/>
  <c r="G148" i="17" s="1"/>
  <c r="J98" i="17"/>
  <c r="J124" i="17" s="1"/>
  <c r="I98" i="17"/>
  <c r="I124" i="17" s="1"/>
  <c r="H98" i="17"/>
  <c r="H124" i="17" s="1"/>
  <c r="H149" i="17" s="1"/>
  <c r="G98" i="17"/>
  <c r="G124" i="17" s="1"/>
  <c r="F98" i="17"/>
  <c r="F124" i="17" s="1"/>
  <c r="E98" i="17"/>
  <c r="E124" i="17" s="1"/>
  <c r="C98" i="17"/>
  <c r="C124" i="17" s="1"/>
  <c r="D98" i="17"/>
  <c r="D124" i="17" s="1"/>
  <c r="B98" i="17"/>
  <c r="B124" i="17" s="1"/>
  <c r="B149" i="17" s="1"/>
  <c r="C149" i="17" s="1"/>
  <c r="G149" i="17" s="1"/>
  <c r="J99" i="17"/>
  <c r="J125" i="17" s="1"/>
  <c r="I99" i="17"/>
  <c r="I125" i="17" s="1"/>
  <c r="H99" i="17"/>
  <c r="H125" i="17" s="1"/>
  <c r="H150" i="17" s="1"/>
  <c r="G99" i="17"/>
  <c r="G125" i="17" s="1"/>
  <c r="F99" i="17"/>
  <c r="F125" i="17" s="1"/>
  <c r="E99" i="17"/>
  <c r="E125" i="17" s="1"/>
  <c r="C99" i="17"/>
  <c r="C125" i="17" s="1"/>
  <c r="D99" i="17"/>
  <c r="D125" i="17" s="1"/>
  <c r="B99" i="17"/>
  <c r="B125" i="17" s="1"/>
  <c r="B150" i="17" s="1"/>
  <c r="C150" i="17" s="1"/>
  <c r="G150" i="17" s="1"/>
  <c r="J100" i="17"/>
  <c r="J126" i="17" s="1"/>
  <c r="I100" i="17"/>
  <c r="I126" i="17" s="1"/>
  <c r="H100" i="17"/>
  <c r="H126" i="17" s="1"/>
  <c r="H151" i="17" s="1"/>
  <c r="G100" i="17"/>
  <c r="G126" i="17" s="1"/>
  <c r="F100" i="17"/>
  <c r="F126" i="17" s="1"/>
  <c r="E100" i="17"/>
  <c r="E126" i="17" s="1"/>
  <c r="C100" i="17"/>
  <c r="C126" i="17" s="1"/>
  <c r="D100" i="17"/>
  <c r="D126" i="17" s="1"/>
  <c r="B100" i="17"/>
  <c r="B126" i="17" s="1"/>
  <c r="B151" i="17" s="1"/>
  <c r="C151" i="17" s="1"/>
  <c r="G151" i="17" s="1"/>
  <c r="J101" i="17"/>
  <c r="J127" i="17" s="1"/>
  <c r="I101" i="17"/>
  <c r="I127" i="17" s="1"/>
  <c r="H101" i="17"/>
  <c r="H127" i="17" s="1"/>
  <c r="H152" i="17" s="1"/>
  <c r="G101" i="17"/>
  <c r="G127" i="17" s="1"/>
  <c r="F101" i="17"/>
  <c r="F127" i="17" s="1"/>
  <c r="E101" i="17"/>
  <c r="E127" i="17" s="1"/>
  <c r="C101" i="17"/>
  <c r="C127" i="17" s="1"/>
  <c r="D101" i="17"/>
  <c r="D127" i="17" s="1"/>
  <c r="B101" i="17"/>
  <c r="B127" i="17" s="1"/>
  <c r="B152" i="17" s="1"/>
  <c r="C152" i="17" s="1"/>
  <c r="G152" i="17" s="1"/>
  <c r="J102" i="17"/>
  <c r="J128" i="17" s="1"/>
  <c r="I102" i="17"/>
  <c r="I128" i="17" s="1"/>
  <c r="H102" i="17"/>
  <c r="H128" i="17" s="1"/>
  <c r="H153" i="17" s="1"/>
  <c r="G102" i="17"/>
  <c r="G128" i="17" s="1"/>
  <c r="F102" i="17"/>
  <c r="F128" i="17" s="1"/>
  <c r="E102" i="17"/>
  <c r="E128" i="17" s="1"/>
  <c r="C102" i="17"/>
  <c r="C128" i="17" s="1"/>
  <c r="D102" i="17"/>
  <c r="D128" i="17" s="1"/>
  <c r="B102" i="17"/>
  <c r="B128" i="17" s="1"/>
  <c r="B153" i="17" s="1"/>
  <c r="C153" i="17" s="1"/>
  <c r="G153" i="17" s="1"/>
  <c r="J103" i="17"/>
  <c r="J129" i="17" s="1"/>
  <c r="I103" i="17"/>
  <c r="I129" i="17" s="1"/>
  <c r="H103" i="17"/>
  <c r="H129" i="17" s="1"/>
  <c r="H154" i="17" s="1"/>
  <c r="G103" i="17"/>
  <c r="G129" i="17" s="1"/>
  <c r="F103" i="17"/>
  <c r="F129" i="17" s="1"/>
  <c r="E103" i="17"/>
  <c r="E129" i="17" s="1"/>
  <c r="C103" i="17"/>
  <c r="C129" i="17" s="1"/>
  <c r="D103" i="17"/>
  <c r="D129" i="17" s="1"/>
  <c r="B103" i="17"/>
  <c r="B129" i="17" s="1"/>
  <c r="B154" i="17" s="1"/>
  <c r="C154" i="17" s="1"/>
  <c r="G154" i="17" s="1"/>
  <c r="J104" i="17"/>
  <c r="J130" i="17" s="1"/>
  <c r="I104" i="17"/>
  <c r="I130" i="17" s="1"/>
  <c r="H104" i="17"/>
  <c r="H130" i="17" s="1"/>
  <c r="H155" i="17" s="1"/>
  <c r="G104" i="17"/>
  <c r="G130" i="17" s="1"/>
  <c r="F104" i="17"/>
  <c r="F130" i="17" s="1"/>
  <c r="E104" i="17"/>
  <c r="E130" i="17" s="1"/>
  <c r="C104" i="17"/>
  <c r="C130" i="17" s="1"/>
  <c r="D104" i="17"/>
  <c r="D130" i="17" s="1"/>
  <c r="B104" i="17"/>
  <c r="B130" i="17" s="1"/>
  <c r="B155" i="17" s="1"/>
  <c r="C155" i="17" s="1"/>
  <c r="G155" i="17" s="1"/>
  <c r="J133" i="17"/>
  <c r="K133" i="17" s="1"/>
  <c r="B133" i="17"/>
  <c r="C133" i="17" s="1"/>
  <c r="BA61" i="20"/>
  <c r="BA80" i="20" s="1"/>
  <c r="AZ61" i="20"/>
  <c r="AZ80" i="20" s="1"/>
  <c r="AY61" i="20"/>
  <c r="AY80" i="20" s="1"/>
  <c r="AX61" i="20"/>
  <c r="AX80" i="20" s="1"/>
  <c r="AW61" i="20"/>
  <c r="AW80" i="20" s="1"/>
  <c r="AV61" i="20"/>
  <c r="AV80" i="20" s="1"/>
  <c r="AT61" i="20"/>
  <c r="AT80" i="20" s="1"/>
  <c r="AU61" i="20"/>
  <c r="AU80" i="20" s="1"/>
  <c r="AS61" i="20"/>
  <c r="AS80" i="20" s="1"/>
  <c r="BA62" i="20"/>
  <c r="BA81" i="20" s="1"/>
  <c r="AZ62" i="20"/>
  <c r="AZ81" i="20" s="1"/>
  <c r="AY62" i="20"/>
  <c r="AY81" i="20" s="1"/>
  <c r="AU99" i="20" s="1"/>
  <c r="AX62" i="20"/>
  <c r="AX81" i="20" s="1"/>
  <c r="AW62" i="20"/>
  <c r="AW81" i="20" s="1"/>
  <c r="AV62" i="20"/>
  <c r="AV81" i="20" s="1"/>
  <c r="AT62" i="20"/>
  <c r="AT81" i="20" s="1"/>
  <c r="AU62" i="20"/>
  <c r="AU81" i="20" s="1"/>
  <c r="AS62" i="20"/>
  <c r="AS81" i="20" s="1"/>
  <c r="BA63" i="20"/>
  <c r="BA82" i="20" s="1"/>
  <c r="AZ63" i="20"/>
  <c r="AZ82" i="20" s="1"/>
  <c r="AY63" i="20"/>
  <c r="AY82" i="20" s="1"/>
  <c r="AX63" i="20"/>
  <c r="AX82" i="20" s="1"/>
  <c r="AW63" i="20"/>
  <c r="AW82" i="20" s="1"/>
  <c r="AV63" i="20"/>
  <c r="AV82" i="20" s="1"/>
  <c r="AT63" i="20"/>
  <c r="AT82" i="20" s="1"/>
  <c r="AU63" i="20"/>
  <c r="AU82" i="20" s="1"/>
  <c r="AS63" i="20"/>
  <c r="AS82" i="20" s="1"/>
  <c r="BA64" i="20"/>
  <c r="BA83" i="20" s="1"/>
  <c r="AZ64" i="20"/>
  <c r="AZ83" i="20" s="1"/>
  <c r="AY64" i="20"/>
  <c r="AY83" i="20" s="1"/>
  <c r="AX64" i="20"/>
  <c r="AX83" i="20" s="1"/>
  <c r="AW64" i="20"/>
  <c r="AW83" i="20" s="1"/>
  <c r="AV64" i="20"/>
  <c r="AV83" i="20" s="1"/>
  <c r="AT64" i="20"/>
  <c r="AT83" i="20" s="1"/>
  <c r="AU64" i="20"/>
  <c r="AU83" i="20" s="1"/>
  <c r="AS64" i="20"/>
  <c r="AS83" i="20" s="1"/>
  <c r="BA65" i="20"/>
  <c r="BA84" i="20" s="1"/>
  <c r="AZ65" i="20"/>
  <c r="AZ84" i="20" s="1"/>
  <c r="AY65" i="20"/>
  <c r="AY84" i="20" s="1"/>
  <c r="AX65" i="20"/>
  <c r="AX84" i="20" s="1"/>
  <c r="AW65" i="20"/>
  <c r="AW84" i="20" s="1"/>
  <c r="AV65" i="20"/>
  <c r="AV84" i="20" s="1"/>
  <c r="AT65" i="20"/>
  <c r="AT84" i="20" s="1"/>
  <c r="AU65" i="20"/>
  <c r="AU84" i="20" s="1"/>
  <c r="AS65" i="20"/>
  <c r="AS84" i="20" s="1"/>
  <c r="BA66" i="20"/>
  <c r="BA85" i="20" s="1"/>
  <c r="AZ66" i="20"/>
  <c r="AZ85" i="20" s="1"/>
  <c r="AY66" i="20"/>
  <c r="AY85" i="20" s="1"/>
  <c r="AU103" i="20" s="1"/>
  <c r="AX66" i="20"/>
  <c r="AX85" i="20" s="1"/>
  <c r="AW66" i="20"/>
  <c r="AW85" i="20" s="1"/>
  <c r="AV66" i="20"/>
  <c r="AV85" i="20" s="1"/>
  <c r="AT66" i="20"/>
  <c r="AT85" i="20" s="1"/>
  <c r="AU66" i="20"/>
  <c r="AU85" i="20" s="1"/>
  <c r="AS66" i="20"/>
  <c r="AS85" i="20" s="1"/>
  <c r="BA67" i="20"/>
  <c r="BA86" i="20" s="1"/>
  <c r="AZ67" i="20"/>
  <c r="AZ86" i="20" s="1"/>
  <c r="AY67" i="20"/>
  <c r="AY86" i="20" s="1"/>
  <c r="AX67" i="20"/>
  <c r="AX86" i="20" s="1"/>
  <c r="AW67" i="20"/>
  <c r="AW86" i="20" s="1"/>
  <c r="AV67" i="20"/>
  <c r="AV86" i="20" s="1"/>
  <c r="AT67" i="20"/>
  <c r="AT86" i="20" s="1"/>
  <c r="AU67" i="20"/>
  <c r="AU86" i="20" s="1"/>
  <c r="AS67" i="20"/>
  <c r="AS86" i="20" s="1"/>
  <c r="BA68" i="20"/>
  <c r="BA87" i="20" s="1"/>
  <c r="AZ68" i="20"/>
  <c r="AZ87" i="20" s="1"/>
  <c r="AY68" i="20"/>
  <c r="AY87" i="20" s="1"/>
  <c r="AX68" i="20"/>
  <c r="AX87" i="20" s="1"/>
  <c r="AW68" i="20"/>
  <c r="AW87" i="20" s="1"/>
  <c r="AV68" i="20"/>
  <c r="AV87" i="20" s="1"/>
  <c r="AT68" i="20"/>
  <c r="AT87" i="20" s="1"/>
  <c r="AU68" i="20"/>
  <c r="AU87" i="20" s="1"/>
  <c r="AS68" i="20"/>
  <c r="AS87" i="20" s="1"/>
  <c r="BA69" i="20"/>
  <c r="BA88" i="20" s="1"/>
  <c r="AZ69" i="20"/>
  <c r="AZ88" i="20" s="1"/>
  <c r="AY69" i="20"/>
  <c r="AY88" i="20" s="1"/>
  <c r="AX69" i="20"/>
  <c r="AX88" i="20" s="1"/>
  <c r="AW69" i="20"/>
  <c r="AW88" i="20" s="1"/>
  <c r="AV69" i="20"/>
  <c r="AV88" i="20" s="1"/>
  <c r="AT69" i="20"/>
  <c r="AT88" i="20" s="1"/>
  <c r="AU69" i="20"/>
  <c r="AU88" i="20" s="1"/>
  <c r="AS69" i="20"/>
  <c r="AS88" i="20" s="1"/>
  <c r="BA70" i="20"/>
  <c r="BA89" i="20" s="1"/>
  <c r="AZ70" i="20"/>
  <c r="AZ89" i="20" s="1"/>
  <c r="AY70" i="20"/>
  <c r="AY89" i="20" s="1"/>
  <c r="AU107" i="20" s="1"/>
  <c r="AX70" i="20"/>
  <c r="AX89" i="20" s="1"/>
  <c r="AW70" i="20"/>
  <c r="AW89" i="20" s="1"/>
  <c r="AV70" i="20"/>
  <c r="AV89" i="20" s="1"/>
  <c r="AT70" i="20"/>
  <c r="AT89" i="20" s="1"/>
  <c r="AU70" i="20"/>
  <c r="AU89" i="20" s="1"/>
  <c r="AS70" i="20"/>
  <c r="AS89" i="20" s="1"/>
  <c r="BA71" i="20"/>
  <c r="BA90" i="20" s="1"/>
  <c r="AZ71" i="20"/>
  <c r="AZ90" i="20" s="1"/>
  <c r="AY71" i="20"/>
  <c r="AY90" i="20" s="1"/>
  <c r="AX71" i="20"/>
  <c r="AX90" i="20" s="1"/>
  <c r="AW71" i="20"/>
  <c r="AW90" i="20" s="1"/>
  <c r="AV71" i="20"/>
  <c r="AV90" i="20" s="1"/>
  <c r="AT71" i="20"/>
  <c r="AT90" i="20" s="1"/>
  <c r="AU71" i="20"/>
  <c r="AU90" i="20" s="1"/>
  <c r="AS71" i="20"/>
  <c r="AS90" i="20" s="1"/>
  <c r="BA72" i="20"/>
  <c r="BA91" i="20" s="1"/>
  <c r="AZ72" i="20"/>
  <c r="AZ91" i="20" s="1"/>
  <c r="AY72" i="20"/>
  <c r="AY91" i="20" s="1"/>
  <c r="AX72" i="20"/>
  <c r="AX91" i="20" s="1"/>
  <c r="AW72" i="20"/>
  <c r="AW91" i="20" s="1"/>
  <c r="AV72" i="20"/>
  <c r="AV91" i="20" s="1"/>
  <c r="AT72" i="20"/>
  <c r="AT91" i="20" s="1"/>
  <c r="AU72" i="20"/>
  <c r="AU91" i="20" s="1"/>
  <c r="AS72" i="20"/>
  <c r="AS91" i="20" s="1"/>
  <c r="BA73" i="20"/>
  <c r="BA92" i="20" s="1"/>
  <c r="AZ73" i="20"/>
  <c r="AZ92" i="20" s="1"/>
  <c r="AY73" i="20"/>
  <c r="AY92" i="20" s="1"/>
  <c r="AX73" i="20"/>
  <c r="AX92" i="20" s="1"/>
  <c r="AW73" i="20"/>
  <c r="AW92" i="20" s="1"/>
  <c r="AV73" i="20"/>
  <c r="AV92" i="20" s="1"/>
  <c r="AT73" i="20"/>
  <c r="AT92" i="20" s="1"/>
  <c r="AU73" i="20"/>
  <c r="AU92" i="20" s="1"/>
  <c r="AS73" i="20"/>
  <c r="AS92" i="20" s="1"/>
  <c r="BA74" i="20"/>
  <c r="BA93" i="20" s="1"/>
  <c r="AZ74" i="20"/>
  <c r="AZ93" i="20" s="1"/>
  <c r="AY74" i="20"/>
  <c r="AY93" i="20" s="1"/>
  <c r="AU111" i="20" s="1"/>
  <c r="AX74" i="20"/>
  <c r="AX93" i="20" s="1"/>
  <c r="AW74" i="20"/>
  <c r="AW93" i="20" s="1"/>
  <c r="AV74" i="20"/>
  <c r="AV93" i="20" s="1"/>
  <c r="AT74" i="20"/>
  <c r="AT93" i="20" s="1"/>
  <c r="AU74" i="20"/>
  <c r="AU93" i="20" s="1"/>
  <c r="AS74" i="20"/>
  <c r="AS93" i="20" s="1"/>
  <c r="BA75" i="20"/>
  <c r="BA94" i="20" s="1"/>
  <c r="AZ75" i="20"/>
  <c r="AZ94" i="20" s="1"/>
  <c r="AY75" i="20"/>
  <c r="AY94" i="20" s="1"/>
  <c r="AX75" i="20"/>
  <c r="AX94" i="20" s="1"/>
  <c r="AW75" i="20"/>
  <c r="AW94" i="20" s="1"/>
  <c r="AV75" i="20"/>
  <c r="AV94" i="20" s="1"/>
  <c r="AT75" i="20"/>
  <c r="AT94" i="20" s="1"/>
  <c r="AU75" i="20"/>
  <c r="AU94" i="20" s="1"/>
  <c r="AS75" i="20"/>
  <c r="AS94" i="20" s="1"/>
  <c r="AM58" i="20"/>
  <c r="AM76" i="20" s="1"/>
  <c r="AL58" i="20"/>
  <c r="AL76" i="20" s="1"/>
  <c r="AK58" i="20"/>
  <c r="AK76" i="20" s="1"/>
  <c r="AJ58" i="20"/>
  <c r="AJ76" i="20" s="1"/>
  <c r="AI58" i="20"/>
  <c r="AI76" i="20" s="1"/>
  <c r="AH58" i="20"/>
  <c r="AH76" i="20" s="1"/>
  <c r="AF58" i="20"/>
  <c r="AF76" i="20" s="1"/>
  <c r="AG58" i="20"/>
  <c r="AG76" i="20" s="1"/>
  <c r="AE58" i="20"/>
  <c r="AE76" i="20" s="1"/>
  <c r="AM59" i="20"/>
  <c r="AM77" i="20" s="1"/>
  <c r="AL59" i="20"/>
  <c r="AL77" i="20" s="1"/>
  <c r="AK59" i="20"/>
  <c r="AK77" i="20" s="1"/>
  <c r="AJ59" i="20"/>
  <c r="AJ77" i="20" s="1"/>
  <c r="AI59" i="20"/>
  <c r="AI77" i="20" s="1"/>
  <c r="AH59" i="20"/>
  <c r="AH77" i="20" s="1"/>
  <c r="AF59" i="20"/>
  <c r="AF77" i="20" s="1"/>
  <c r="AG59" i="20"/>
  <c r="AG77" i="20" s="1"/>
  <c r="AE59" i="20"/>
  <c r="AE77" i="20" s="1"/>
  <c r="AE94" i="20" s="1"/>
  <c r="AF94" i="20" s="1"/>
  <c r="AM60" i="20"/>
  <c r="AM78" i="20" s="1"/>
  <c r="AL60" i="20"/>
  <c r="AL78" i="20" s="1"/>
  <c r="AK60" i="20"/>
  <c r="AK78" i="20" s="1"/>
  <c r="AJ60" i="20"/>
  <c r="AJ78" i="20" s="1"/>
  <c r="AI60" i="20"/>
  <c r="AI78" i="20" s="1"/>
  <c r="AH60" i="20"/>
  <c r="AH78" i="20" s="1"/>
  <c r="AF60" i="20"/>
  <c r="AF78" i="20" s="1"/>
  <c r="AG60" i="20"/>
  <c r="AG78" i="20" s="1"/>
  <c r="AE60" i="20"/>
  <c r="AE78" i="20" s="1"/>
  <c r="AE95" i="20" s="1"/>
  <c r="AF95" i="20" s="1"/>
  <c r="AM61" i="20"/>
  <c r="AM79" i="20" s="1"/>
  <c r="AL61" i="20"/>
  <c r="AL79" i="20" s="1"/>
  <c r="AK61" i="20"/>
  <c r="AK79" i="20" s="1"/>
  <c r="AJ61" i="20"/>
  <c r="AJ79" i="20" s="1"/>
  <c r="AI61" i="20"/>
  <c r="AI79" i="20" s="1"/>
  <c r="AH61" i="20"/>
  <c r="AH79" i="20" s="1"/>
  <c r="AF61" i="20"/>
  <c r="AF79" i="20" s="1"/>
  <c r="AG61" i="20"/>
  <c r="AG79" i="20" s="1"/>
  <c r="AE61" i="20"/>
  <c r="AE79" i="20" s="1"/>
  <c r="AE96" i="20" s="1"/>
  <c r="AF96" i="20" s="1"/>
  <c r="AM62" i="20"/>
  <c r="AM80" i="20" s="1"/>
  <c r="AL62" i="20"/>
  <c r="AL80" i="20" s="1"/>
  <c r="AK62" i="20"/>
  <c r="AK80" i="20" s="1"/>
  <c r="AJ62" i="20"/>
  <c r="AJ80" i="20" s="1"/>
  <c r="AI62" i="20"/>
  <c r="AI80" i="20" s="1"/>
  <c r="AH62" i="20"/>
  <c r="AH80" i="20" s="1"/>
  <c r="AF62" i="20"/>
  <c r="AF80" i="20" s="1"/>
  <c r="AG62" i="20"/>
  <c r="AG80" i="20" s="1"/>
  <c r="AE62" i="20"/>
  <c r="AE80" i="20" s="1"/>
  <c r="AM63" i="20"/>
  <c r="AM81" i="20" s="1"/>
  <c r="AL63" i="20"/>
  <c r="AL81" i="20" s="1"/>
  <c r="AK63" i="20"/>
  <c r="AK81" i="20" s="1"/>
  <c r="AJ63" i="20"/>
  <c r="AJ81" i="20" s="1"/>
  <c r="AI63" i="20"/>
  <c r="AI81" i="20" s="1"/>
  <c r="AH63" i="20"/>
  <c r="AH81" i="20" s="1"/>
  <c r="AF63" i="20"/>
  <c r="AF81" i="20" s="1"/>
  <c r="AG63" i="20"/>
  <c r="AG81" i="20" s="1"/>
  <c r="AE63" i="20"/>
  <c r="AE81" i="20" s="1"/>
  <c r="AE98" i="20" s="1"/>
  <c r="AF98" i="20" s="1"/>
  <c r="AM64" i="20"/>
  <c r="AM82" i="20" s="1"/>
  <c r="AL64" i="20"/>
  <c r="AL82" i="20" s="1"/>
  <c r="AK64" i="20"/>
  <c r="AK82" i="20" s="1"/>
  <c r="AJ64" i="20"/>
  <c r="AJ82" i="20" s="1"/>
  <c r="AI64" i="20"/>
  <c r="AI82" i="20" s="1"/>
  <c r="AH64" i="20"/>
  <c r="AH82" i="20" s="1"/>
  <c r="AF64" i="20"/>
  <c r="AF82" i="20" s="1"/>
  <c r="AG64" i="20"/>
  <c r="AG82" i="20" s="1"/>
  <c r="AE64" i="20"/>
  <c r="AE82" i="20" s="1"/>
  <c r="AE99" i="20" s="1"/>
  <c r="AF99" i="20" s="1"/>
  <c r="AM65" i="20"/>
  <c r="AM83" i="20" s="1"/>
  <c r="AL65" i="20"/>
  <c r="AL83" i="20" s="1"/>
  <c r="AK65" i="20"/>
  <c r="AK83" i="20" s="1"/>
  <c r="AJ65" i="20"/>
  <c r="AJ83" i="20" s="1"/>
  <c r="AI65" i="20"/>
  <c r="AI83" i="20" s="1"/>
  <c r="AH65" i="20"/>
  <c r="AH83" i="20" s="1"/>
  <c r="AF65" i="20"/>
  <c r="AF83" i="20" s="1"/>
  <c r="AG65" i="20"/>
  <c r="AG83" i="20" s="1"/>
  <c r="AE65" i="20"/>
  <c r="AE83" i="20" s="1"/>
  <c r="AE100" i="20" s="1"/>
  <c r="AF100" i="20" s="1"/>
  <c r="AM66" i="20"/>
  <c r="AM84" i="20" s="1"/>
  <c r="AL66" i="20"/>
  <c r="AL84" i="20" s="1"/>
  <c r="AK66" i="20"/>
  <c r="AK84" i="20" s="1"/>
  <c r="AJ66" i="20"/>
  <c r="AJ84" i="20" s="1"/>
  <c r="AI66" i="20"/>
  <c r="AI84" i="20" s="1"/>
  <c r="AH66" i="20"/>
  <c r="AH84" i="20" s="1"/>
  <c r="AF66" i="20"/>
  <c r="AF84" i="20" s="1"/>
  <c r="AG66" i="20"/>
  <c r="AG84" i="20" s="1"/>
  <c r="AE66" i="20"/>
  <c r="AE84" i="20" s="1"/>
  <c r="AM67" i="20"/>
  <c r="AM85" i="20" s="1"/>
  <c r="AL67" i="20"/>
  <c r="AL85" i="20" s="1"/>
  <c r="AK67" i="20"/>
  <c r="AK85" i="20" s="1"/>
  <c r="AJ67" i="20"/>
  <c r="AJ85" i="20" s="1"/>
  <c r="AI67" i="20"/>
  <c r="AI85" i="20" s="1"/>
  <c r="AH67" i="20"/>
  <c r="AH85" i="20" s="1"/>
  <c r="AF67" i="20"/>
  <c r="AF85" i="20" s="1"/>
  <c r="AG67" i="20"/>
  <c r="AG85" i="20" s="1"/>
  <c r="AE67" i="20"/>
  <c r="AE85" i="20" s="1"/>
  <c r="AE102" i="20" s="1"/>
  <c r="AF102" i="20" s="1"/>
  <c r="AM68" i="20"/>
  <c r="AM86" i="20" s="1"/>
  <c r="AL68" i="20"/>
  <c r="AL86" i="20" s="1"/>
  <c r="AK68" i="20"/>
  <c r="AK86" i="20" s="1"/>
  <c r="AJ68" i="20"/>
  <c r="AJ86" i="20" s="1"/>
  <c r="AI68" i="20"/>
  <c r="AI86" i="20" s="1"/>
  <c r="AH68" i="20"/>
  <c r="AH86" i="20" s="1"/>
  <c r="AF68" i="20"/>
  <c r="AF86" i="20" s="1"/>
  <c r="AG68" i="20"/>
  <c r="AG86" i="20" s="1"/>
  <c r="AE68" i="20"/>
  <c r="AE86" i="20" s="1"/>
  <c r="AE103" i="20" s="1"/>
  <c r="AF103" i="20" s="1"/>
  <c r="AM69" i="20"/>
  <c r="AM87" i="20" s="1"/>
  <c r="AL69" i="20"/>
  <c r="AL87" i="20" s="1"/>
  <c r="AK69" i="20"/>
  <c r="AK87" i="20" s="1"/>
  <c r="AJ69" i="20"/>
  <c r="AJ87" i="20" s="1"/>
  <c r="AI69" i="20"/>
  <c r="AI87" i="20" s="1"/>
  <c r="AH69" i="20"/>
  <c r="AH87" i="20" s="1"/>
  <c r="AF69" i="20"/>
  <c r="AF87" i="20" s="1"/>
  <c r="AG69" i="20"/>
  <c r="AG87" i="20" s="1"/>
  <c r="AE69" i="20"/>
  <c r="AE87" i="20" s="1"/>
  <c r="AE104" i="20" s="1"/>
  <c r="AF104" i="20" s="1"/>
  <c r="AM70" i="20"/>
  <c r="AM88" i="20" s="1"/>
  <c r="AL70" i="20"/>
  <c r="AL88" i="20" s="1"/>
  <c r="AK70" i="20"/>
  <c r="AK88" i="20" s="1"/>
  <c r="AJ70" i="20"/>
  <c r="AJ88" i="20" s="1"/>
  <c r="AI70" i="20"/>
  <c r="AI88" i="20" s="1"/>
  <c r="AH70" i="20"/>
  <c r="AH88" i="20" s="1"/>
  <c r="AF70" i="20"/>
  <c r="AF88" i="20" s="1"/>
  <c r="AG70" i="20"/>
  <c r="AG88" i="20" s="1"/>
  <c r="AE70" i="20"/>
  <c r="AE88" i="20" s="1"/>
  <c r="AM71" i="20"/>
  <c r="AM89" i="20" s="1"/>
  <c r="AL71" i="20"/>
  <c r="AL89" i="20" s="1"/>
  <c r="AK71" i="20"/>
  <c r="AK89" i="20" s="1"/>
  <c r="AJ71" i="20"/>
  <c r="AJ89" i="20" s="1"/>
  <c r="AI71" i="20"/>
  <c r="AI89" i="20" s="1"/>
  <c r="AH71" i="20"/>
  <c r="AH89" i="20" s="1"/>
  <c r="AF71" i="20"/>
  <c r="AF89" i="20" s="1"/>
  <c r="AG71" i="20"/>
  <c r="AG89" i="20" s="1"/>
  <c r="AE71" i="20"/>
  <c r="AE89" i="20" s="1"/>
  <c r="AE106" i="20" s="1"/>
  <c r="AF106" i="20" s="1"/>
  <c r="AE92" i="20"/>
  <c r="AF92" i="20" s="1"/>
  <c r="AH92" i="20" s="1"/>
  <c r="AI92" i="20" s="1"/>
  <c r="Y76" i="20"/>
  <c r="Y100" i="20" s="1"/>
  <c r="X76" i="20"/>
  <c r="X100" i="20" s="1"/>
  <c r="W76" i="20"/>
  <c r="W100" i="20" s="1"/>
  <c r="V123" i="20" s="1"/>
  <c r="V76" i="20"/>
  <c r="V100" i="20" s="1"/>
  <c r="U76" i="20"/>
  <c r="U100" i="20" s="1"/>
  <c r="T76" i="20"/>
  <c r="T100" i="20" s="1"/>
  <c r="R76" i="20"/>
  <c r="R100" i="20" s="1"/>
  <c r="S76" i="20"/>
  <c r="S100" i="20" s="1"/>
  <c r="Q76" i="20"/>
  <c r="Q100" i="20" s="1"/>
  <c r="Q123" i="20" s="1"/>
  <c r="R123" i="20" s="1"/>
  <c r="Y77" i="20"/>
  <c r="Y101" i="20" s="1"/>
  <c r="X77" i="20"/>
  <c r="X101" i="20" s="1"/>
  <c r="W77" i="20"/>
  <c r="W101" i="20" s="1"/>
  <c r="V77" i="20"/>
  <c r="V101" i="20" s="1"/>
  <c r="U77" i="20"/>
  <c r="U101" i="20" s="1"/>
  <c r="T77" i="20"/>
  <c r="T101" i="20" s="1"/>
  <c r="U124" i="20" s="1"/>
  <c r="R77" i="20"/>
  <c r="R101" i="20" s="1"/>
  <c r="S77" i="20"/>
  <c r="S101" i="20" s="1"/>
  <c r="Q77" i="20"/>
  <c r="Q101" i="20" s="1"/>
  <c r="Y78" i="20"/>
  <c r="Y102" i="20" s="1"/>
  <c r="X78" i="20"/>
  <c r="X102" i="20" s="1"/>
  <c r="W78" i="20"/>
  <c r="W102" i="20" s="1"/>
  <c r="V125" i="20" s="1"/>
  <c r="V78" i="20"/>
  <c r="V102" i="20" s="1"/>
  <c r="U78" i="20"/>
  <c r="U102" i="20" s="1"/>
  <c r="T78" i="20"/>
  <c r="T102" i="20" s="1"/>
  <c r="R78" i="20"/>
  <c r="R102" i="20" s="1"/>
  <c r="S78" i="20"/>
  <c r="S102" i="20" s="1"/>
  <c r="Q78" i="20"/>
  <c r="Q102" i="20" s="1"/>
  <c r="Q125" i="20" s="1"/>
  <c r="R125" i="20" s="1"/>
  <c r="Y79" i="20"/>
  <c r="Y103" i="20" s="1"/>
  <c r="X79" i="20"/>
  <c r="X103" i="20" s="1"/>
  <c r="W79" i="20"/>
  <c r="W103" i="20" s="1"/>
  <c r="V79" i="20"/>
  <c r="V103" i="20" s="1"/>
  <c r="U79" i="20"/>
  <c r="U103" i="20" s="1"/>
  <c r="T79" i="20"/>
  <c r="T103" i="20" s="1"/>
  <c r="U126" i="20" s="1"/>
  <c r="R79" i="20"/>
  <c r="R103" i="20" s="1"/>
  <c r="S79" i="20"/>
  <c r="S103" i="20" s="1"/>
  <c r="Q79" i="20"/>
  <c r="Q103" i="20" s="1"/>
  <c r="Q126" i="20" s="1"/>
  <c r="R126" i="20" s="1"/>
  <c r="Y80" i="20"/>
  <c r="Y104" i="20" s="1"/>
  <c r="X80" i="20"/>
  <c r="X104" i="20" s="1"/>
  <c r="W80" i="20"/>
  <c r="W104" i="20" s="1"/>
  <c r="V127" i="20" s="1"/>
  <c r="V80" i="20"/>
  <c r="V104" i="20" s="1"/>
  <c r="U80" i="20"/>
  <c r="U104" i="20" s="1"/>
  <c r="T80" i="20"/>
  <c r="T104" i="20" s="1"/>
  <c r="R80" i="20"/>
  <c r="R104" i="20" s="1"/>
  <c r="S80" i="20"/>
  <c r="S104" i="20" s="1"/>
  <c r="Q80" i="20"/>
  <c r="Q104" i="20" s="1"/>
  <c r="Q127" i="20" s="1"/>
  <c r="R127" i="20" s="1"/>
  <c r="Y81" i="20"/>
  <c r="Y105" i="20" s="1"/>
  <c r="X81" i="20"/>
  <c r="X105" i="20" s="1"/>
  <c r="W81" i="20"/>
  <c r="W105" i="20" s="1"/>
  <c r="V81" i="20"/>
  <c r="V105" i="20" s="1"/>
  <c r="U81" i="20"/>
  <c r="U105" i="20" s="1"/>
  <c r="T81" i="20"/>
  <c r="T105" i="20" s="1"/>
  <c r="U128" i="20" s="1"/>
  <c r="R81" i="20"/>
  <c r="R105" i="20" s="1"/>
  <c r="S81" i="20"/>
  <c r="S105" i="20" s="1"/>
  <c r="Q81" i="20"/>
  <c r="Q105" i="20" s="1"/>
  <c r="Y82" i="20"/>
  <c r="Y106" i="20" s="1"/>
  <c r="X82" i="20"/>
  <c r="X106" i="20" s="1"/>
  <c r="W82" i="20"/>
  <c r="W106" i="20" s="1"/>
  <c r="V129" i="20" s="1"/>
  <c r="V82" i="20"/>
  <c r="V106" i="20" s="1"/>
  <c r="U82" i="20"/>
  <c r="U106" i="20" s="1"/>
  <c r="T82" i="20"/>
  <c r="T106" i="20" s="1"/>
  <c r="R82" i="20"/>
  <c r="R106" i="20" s="1"/>
  <c r="S82" i="20"/>
  <c r="S106" i="20" s="1"/>
  <c r="Q82" i="20"/>
  <c r="Q106" i="20" s="1"/>
  <c r="Q129" i="20" s="1"/>
  <c r="R129" i="20" s="1"/>
  <c r="Y83" i="20"/>
  <c r="Y107" i="20" s="1"/>
  <c r="X83" i="20"/>
  <c r="X107" i="20" s="1"/>
  <c r="W83" i="20"/>
  <c r="W107" i="20" s="1"/>
  <c r="V83" i="20"/>
  <c r="V107" i="20" s="1"/>
  <c r="U83" i="20"/>
  <c r="U107" i="20" s="1"/>
  <c r="T83" i="20"/>
  <c r="T107" i="20" s="1"/>
  <c r="U130" i="20" s="1"/>
  <c r="R83" i="20"/>
  <c r="R107" i="20" s="1"/>
  <c r="S83" i="20"/>
  <c r="S107" i="20" s="1"/>
  <c r="Q83" i="20"/>
  <c r="Q107" i="20" s="1"/>
  <c r="Q130" i="20" s="1"/>
  <c r="R130" i="20" s="1"/>
  <c r="Y84" i="20"/>
  <c r="Y108" i="20" s="1"/>
  <c r="X84" i="20"/>
  <c r="X108" i="20" s="1"/>
  <c r="W84" i="20"/>
  <c r="W108" i="20" s="1"/>
  <c r="V131" i="20" s="1"/>
  <c r="V84" i="20"/>
  <c r="V108" i="20" s="1"/>
  <c r="U84" i="20"/>
  <c r="U108" i="20" s="1"/>
  <c r="T84" i="20"/>
  <c r="T108" i="20" s="1"/>
  <c r="R84" i="20"/>
  <c r="R108" i="20" s="1"/>
  <c r="S84" i="20"/>
  <c r="S108" i="20" s="1"/>
  <c r="Q84" i="20"/>
  <c r="Q108" i="20" s="1"/>
  <c r="Q131" i="20" s="1"/>
  <c r="R131" i="20" s="1"/>
  <c r="Y85" i="20"/>
  <c r="Y109" i="20" s="1"/>
  <c r="X85" i="20"/>
  <c r="X109" i="20" s="1"/>
  <c r="W85" i="20"/>
  <c r="W109" i="20" s="1"/>
  <c r="V85" i="20"/>
  <c r="V109" i="20" s="1"/>
  <c r="U85" i="20"/>
  <c r="U109" i="20" s="1"/>
  <c r="T85" i="20"/>
  <c r="T109" i="20" s="1"/>
  <c r="U132" i="20" s="1"/>
  <c r="R85" i="20"/>
  <c r="R109" i="20" s="1"/>
  <c r="S85" i="20"/>
  <c r="S109" i="20" s="1"/>
  <c r="Q85" i="20"/>
  <c r="Q109" i="20" s="1"/>
  <c r="Q132" i="20" s="1"/>
  <c r="R132" i="20" s="1"/>
  <c r="Y86" i="20"/>
  <c r="Y110" i="20" s="1"/>
  <c r="X86" i="20"/>
  <c r="X110" i="20" s="1"/>
  <c r="W86" i="20"/>
  <c r="W110" i="20" s="1"/>
  <c r="V133" i="20" s="1"/>
  <c r="V86" i="20"/>
  <c r="V110" i="20" s="1"/>
  <c r="U86" i="20"/>
  <c r="U110" i="20" s="1"/>
  <c r="T86" i="20"/>
  <c r="T110" i="20" s="1"/>
  <c r="R86" i="20"/>
  <c r="R110" i="20" s="1"/>
  <c r="S86" i="20"/>
  <c r="S110" i="20" s="1"/>
  <c r="Q86" i="20"/>
  <c r="Q110" i="20" s="1"/>
  <c r="Q133" i="20" s="1"/>
  <c r="R133" i="20" s="1"/>
  <c r="Y87" i="20"/>
  <c r="Y111" i="20" s="1"/>
  <c r="X87" i="20"/>
  <c r="X111" i="20" s="1"/>
  <c r="W87" i="20"/>
  <c r="W111" i="20" s="1"/>
  <c r="V87" i="20"/>
  <c r="V111" i="20" s="1"/>
  <c r="U87" i="20"/>
  <c r="U111" i="20" s="1"/>
  <c r="T87" i="20"/>
  <c r="T111" i="20" s="1"/>
  <c r="U134" i="20" s="1"/>
  <c r="R87" i="20"/>
  <c r="R111" i="20" s="1"/>
  <c r="S87" i="20"/>
  <c r="S111" i="20" s="1"/>
  <c r="Q87" i="20"/>
  <c r="Q111" i="20" s="1"/>
  <c r="Q134" i="20" s="1"/>
  <c r="R134" i="20" s="1"/>
  <c r="Y88" i="20"/>
  <c r="Y112" i="20" s="1"/>
  <c r="X88" i="20"/>
  <c r="X112" i="20" s="1"/>
  <c r="W88" i="20"/>
  <c r="W112" i="20" s="1"/>
  <c r="V135" i="20" s="1"/>
  <c r="V88" i="20"/>
  <c r="V112" i="20" s="1"/>
  <c r="U88" i="20"/>
  <c r="U112" i="20" s="1"/>
  <c r="T88" i="20"/>
  <c r="T112" i="20" s="1"/>
  <c r="R88" i="20"/>
  <c r="R112" i="20" s="1"/>
  <c r="S88" i="20"/>
  <c r="S112" i="20" s="1"/>
  <c r="Q88" i="20"/>
  <c r="Q112" i="20" s="1"/>
  <c r="Q135" i="20" s="1"/>
  <c r="R135" i="20" s="1"/>
  <c r="Y89" i="20"/>
  <c r="Y113" i="20" s="1"/>
  <c r="X89" i="20"/>
  <c r="X113" i="20" s="1"/>
  <c r="W89" i="20"/>
  <c r="W113" i="20" s="1"/>
  <c r="V89" i="20"/>
  <c r="V113" i="20" s="1"/>
  <c r="U89" i="20"/>
  <c r="U113" i="20" s="1"/>
  <c r="T89" i="20"/>
  <c r="T113" i="20" s="1"/>
  <c r="U136" i="20" s="1"/>
  <c r="R89" i="20"/>
  <c r="R113" i="20" s="1"/>
  <c r="S89" i="20"/>
  <c r="S113" i="20" s="1"/>
  <c r="Q89" i="20"/>
  <c r="Q113" i="20" s="1"/>
  <c r="Q136" i="20" s="1"/>
  <c r="R136" i="20" s="1"/>
  <c r="Y90" i="20"/>
  <c r="Y114" i="20" s="1"/>
  <c r="X90" i="20"/>
  <c r="X114" i="20" s="1"/>
  <c r="W90" i="20"/>
  <c r="W114" i="20" s="1"/>
  <c r="V137" i="20" s="1"/>
  <c r="V90" i="20"/>
  <c r="V114" i="20" s="1"/>
  <c r="U90" i="20"/>
  <c r="U114" i="20" s="1"/>
  <c r="T90" i="20"/>
  <c r="T114" i="20" s="1"/>
  <c r="R90" i="20"/>
  <c r="R114" i="20" s="1"/>
  <c r="S90" i="20"/>
  <c r="S114" i="20" s="1"/>
  <c r="Q90" i="20"/>
  <c r="Q114" i="20" s="1"/>
  <c r="Q137" i="20" s="1"/>
  <c r="R137" i="20" s="1"/>
  <c r="Y91" i="20"/>
  <c r="Y115" i="20" s="1"/>
  <c r="X91" i="20"/>
  <c r="X115" i="20" s="1"/>
  <c r="W91" i="20"/>
  <c r="W115" i="20" s="1"/>
  <c r="V91" i="20"/>
  <c r="V115" i="20" s="1"/>
  <c r="U91" i="20"/>
  <c r="U115" i="20" s="1"/>
  <c r="T91" i="20"/>
  <c r="T115" i="20" s="1"/>
  <c r="U138" i="20" s="1"/>
  <c r="R91" i="20"/>
  <c r="R115" i="20" s="1"/>
  <c r="S91" i="20"/>
  <c r="S115" i="20" s="1"/>
  <c r="Q91" i="20"/>
  <c r="Q115" i="20" s="1"/>
  <c r="Q138" i="20" s="1"/>
  <c r="R138" i="20" s="1"/>
  <c r="Y92" i="20"/>
  <c r="Y116" i="20" s="1"/>
  <c r="X92" i="20"/>
  <c r="X116" i="20" s="1"/>
  <c r="W92" i="20"/>
  <c r="W116" i="20" s="1"/>
  <c r="V139" i="20" s="1"/>
  <c r="V92" i="20"/>
  <c r="V116" i="20" s="1"/>
  <c r="U92" i="20"/>
  <c r="U116" i="20" s="1"/>
  <c r="T92" i="20"/>
  <c r="T116" i="20" s="1"/>
  <c r="R92" i="20"/>
  <c r="R116" i="20" s="1"/>
  <c r="S92" i="20"/>
  <c r="S116" i="20" s="1"/>
  <c r="Q92" i="20"/>
  <c r="Q116" i="20" s="1"/>
  <c r="Q139" i="20" s="1"/>
  <c r="R139" i="20" s="1"/>
  <c r="Y93" i="20"/>
  <c r="Y117" i="20" s="1"/>
  <c r="X93" i="20"/>
  <c r="X117" i="20" s="1"/>
  <c r="W93" i="20"/>
  <c r="W117" i="20" s="1"/>
  <c r="V93" i="20"/>
  <c r="V117" i="20" s="1"/>
  <c r="U93" i="20"/>
  <c r="U117" i="20" s="1"/>
  <c r="T93" i="20"/>
  <c r="T117" i="20" s="1"/>
  <c r="U140" i="20" s="1"/>
  <c r="R93" i="20"/>
  <c r="R117" i="20" s="1"/>
  <c r="S93" i="20"/>
  <c r="S117" i="20" s="1"/>
  <c r="Q93" i="20"/>
  <c r="Q117" i="20" s="1"/>
  <c r="Q140" i="20" s="1"/>
  <c r="R140" i="20" s="1"/>
  <c r="Y94" i="20"/>
  <c r="Y118" i="20" s="1"/>
  <c r="X94" i="20"/>
  <c r="X118" i="20" s="1"/>
  <c r="W94" i="20"/>
  <c r="W118" i="20" s="1"/>
  <c r="V141" i="20" s="1"/>
  <c r="V94" i="20"/>
  <c r="V118" i="20" s="1"/>
  <c r="U94" i="20"/>
  <c r="U118" i="20" s="1"/>
  <c r="T94" i="20"/>
  <c r="T118" i="20" s="1"/>
  <c r="R94" i="20"/>
  <c r="R118" i="20" s="1"/>
  <c r="S94" i="20"/>
  <c r="S118" i="20" s="1"/>
  <c r="Q94" i="20"/>
  <c r="Q118" i="20" s="1"/>
  <c r="Q141" i="20" s="1"/>
  <c r="R141" i="20" s="1"/>
  <c r="Y95" i="20"/>
  <c r="Y119" i="20" s="1"/>
  <c r="X95" i="20"/>
  <c r="X119" i="20" s="1"/>
  <c r="W95" i="20"/>
  <c r="W119" i="20" s="1"/>
  <c r="V95" i="20"/>
  <c r="V119" i="20" s="1"/>
  <c r="U95" i="20"/>
  <c r="U119" i="20" s="1"/>
  <c r="T95" i="20"/>
  <c r="T119" i="20" s="1"/>
  <c r="U142" i="20" s="1"/>
  <c r="R95" i="20"/>
  <c r="R119" i="20" s="1"/>
  <c r="S95" i="20"/>
  <c r="S119" i="20" s="1"/>
  <c r="Q95" i="20"/>
  <c r="Q119" i="20" s="1"/>
  <c r="Q142" i="20" s="1"/>
  <c r="R142" i="20" s="1"/>
  <c r="Q122" i="20"/>
  <c r="R122" i="20" s="1"/>
  <c r="T122" i="20" s="1"/>
  <c r="K106" i="20"/>
  <c r="K140" i="20" s="1"/>
  <c r="J106" i="20"/>
  <c r="J140" i="20" s="1"/>
  <c r="I106" i="20"/>
  <c r="I140" i="20" s="1"/>
  <c r="H106" i="20"/>
  <c r="H140" i="20" s="1"/>
  <c r="G106" i="20"/>
  <c r="G140" i="20" s="1"/>
  <c r="F106" i="20"/>
  <c r="F140" i="20" s="1"/>
  <c r="D106" i="20"/>
  <c r="D140" i="20" s="1"/>
  <c r="E106" i="20"/>
  <c r="E140" i="20" s="1"/>
  <c r="C106" i="20"/>
  <c r="C140" i="20" s="1"/>
  <c r="K107" i="20"/>
  <c r="K141" i="20" s="1"/>
  <c r="J107" i="20"/>
  <c r="J141" i="20" s="1"/>
  <c r="I107" i="20"/>
  <c r="I141" i="20" s="1"/>
  <c r="H107" i="20"/>
  <c r="H141" i="20" s="1"/>
  <c r="G107" i="20"/>
  <c r="G141" i="20" s="1"/>
  <c r="F107" i="20"/>
  <c r="F141" i="20" s="1"/>
  <c r="D107" i="20"/>
  <c r="D141" i="20" s="1"/>
  <c r="E107" i="20"/>
  <c r="E141" i="20" s="1"/>
  <c r="C107" i="20"/>
  <c r="C141" i="20" s="1"/>
  <c r="C174" i="20" s="1"/>
  <c r="D174" i="20" s="1"/>
  <c r="H174" i="20" s="1"/>
  <c r="K108" i="20"/>
  <c r="K142" i="20" s="1"/>
  <c r="J108" i="20"/>
  <c r="J142" i="20" s="1"/>
  <c r="I108" i="20"/>
  <c r="I142" i="20" s="1"/>
  <c r="H108" i="20"/>
  <c r="H142" i="20" s="1"/>
  <c r="G108" i="20"/>
  <c r="G142" i="20" s="1"/>
  <c r="F108" i="20"/>
  <c r="F142" i="20" s="1"/>
  <c r="D108" i="20"/>
  <c r="D142" i="20" s="1"/>
  <c r="E108" i="20"/>
  <c r="E142" i="20" s="1"/>
  <c r="C108" i="20"/>
  <c r="C142" i="20" s="1"/>
  <c r="K109" i="20"/>
  <c r="K143" i="20" s="1"/>
  <c r="J109" i="20"/>
  <c r="J143" i="20" s="1"/>
  <c r="I109" i="20"/>
  <c r="I143" i="20" s="1"/>
  <c r="I176" i="20" s="1"/>
  <c r="H109" i="20"/>
  <c r="H143" i="20" s="1"/>
  <c r="G109" i="20"/>
  <c r="G143" i="20" s="1"/>
  <c r="F109" i="20"/>
  <c r="F143" i="20" s="1"/>
  <c r="D109" i="20"/>
  <c r="D143" i="20" s="1"/>
  <c r="E109" i="20"/>
  <c r="E143" i="20" s="1"/>
  <c r="C109" i="20"/>
  <c r="C143" i="20" s="1"/>
  <c r="K110" i="20"/>
  <c r="K144" i="20" s="1"/>
  <c r="J110" i="20"/>
  <c r="J144" i="20" s="1"/>
  <c r="I110" i="20"/>
  <c r="I144" i="20" s="1"/>
  <c r="H110" i="20"/>
  <c r="H144" i="20" s="1"/>
  <c r="G110" i="20"/>
  <c r="G144" i="20" s="1"/>
  <c r="F110" i="20"/>
  <c r="F144" i="20" s="1"/>
  <c r="D110" i="20"/>
  <c r="D144" i="20" s="1"/>
  <c r="E110" i="20"/>
  <c r="E144" i="20" s="1"/>
  <c r="C110" i="20"/>
  <c r="C144" i="20" s="1"/>
  <c r="K111" i="20"/>
  <c r="K145" i="20" s="1"/>
  <c r="J111" i="20"/>
  <c r="J145" i="20" s="1"/>
  <c r="I111" i="20"/>
  <c r="I145" i="20" s="1"/>
  <c r="H111" i="20"/>
  <c r="H145" i="20" s="1"/>
  <c r="G111" i="20"/>
  <c r="G145" i="20" s="1"/>
  <c r="F111" i="20"/>
  <c r="F145" i="20" s="1"/>
  <c r="D111" i="20"/>
  <c r="D145" i="20" s="1"/>
  <c r="E111" i="20"/>
  <c r="E145" i="20" s="1"/>
  <c r="C111" i="20"/>
  <c r="C145" i="20" s="1"/>
  <c r="C178" i="20" s="1"/>
  <c r="D178" i="20" s="1"/>
  <c r="H178" i="20" s="1"/>
  <c r="K112" i="20"/>
  <c r="K146" i="20" s="1"/>
  <c r="J112" i="20"/>
  <c r="J146" i="20" s="1"/>
  <c r="I112" i="20"/>
  <c r="I146" i="20" s="1"/>
  <c r="H112" i="20"/>
  <c r="H146" i="20" s="1"/>
  <c r="G112" i="20"/>
  <c r="G146" i="20" s="1"/>
  <c r="F112" i="20"/>
  <c r="F146" i="20" s="1"/>
  <c r="D112" i="20"/>
  <c r="D146" i="20" s="1"/>
  <c r="E112" i="20"/>
  <c r="E146" i="20" s="1"/>
  <c r="C112" i="20"/>
  <c r="C146" i="20" s="1"/>
  <c r="K113" i="20"/>
  <c r="K147" i="20" s="1"/>
  <c r="J113" i="20"/>
  <c r="J147" i="20" s="1"/>
  <c r="I113" i="20"/>
  <c r="I147" i="20" s="1"/>
  <c r="I180" i="20" s="1"/>
  <c r="H113" i="20"/>
  <c r="H147" i="20" s="1"/>
  <c r="G113" i="20"/>
  <c r="G147" i="20" s="1"/>
  <c r="F113" i="20"/>
  <c r="F147" i="20" s="1"/>
  <c r="D113" i="20"/>
  <c r="D147" i="20" s="1"/>
  <c r="E113" i="20"/>
  <c r="E147" i="20" s="1"/>
  <c r="C113" i="20"/>
  <c r="C147" i="20" s="1"/>
  <c r="K114" i="20"/>
  <c r="K148" i="20" s="1"/>
  <c r="J114" i="20"/>
  <c r="J148" i="20" s="1"/>
  <c r="I114" i="20"/>
  <c r="I148" i="20" s="1"/>
  <c r="H114" i="20"/>
  <c r="H148" i="20" s="1"/>
  <c r="G114" i="20"/>
  <c r="G148" i="20" s="1"/>
  <c r="F114" i="20"/>
  <c r="F148" i="20" s="1"/>
  <c r="D114" i="20"/>
  <c r="D148" i="20" s="1"/>
  <c r="E114" i="20"/>
  <c r="E148" i="20" s="1"/>
  <c r="C114" i="20"/>
  <c r="C148" i="20" s="1"/>
  <c r="K115" i="20"/>
  <c r="K149" i="20" s="1"/>
  <c r="J115" i="20"/>
  <c r="J149" i="20" s="1"/>
  <c r="I115" i="20"/>
  <c r="I149" i="20" s="1"/>
  <c r="H115" i="20"/>
  <c r="H149" i="20" s="1"/>
  <c r="G115" i="20"/>
  <c r="G149" i="20" s="1"/>
  <c r="F115" i="20"/>
  <c r="F149" i="20" s="1"/>
  <c r="D115" i="20"/>
  <c r="D149" i="20" s="1"/>
  <c r="E115" i="20"/>
  <c r="E149" i="20" s="1"/>
  <c r="C115" i="20"/>
  <c r="C149" i="20" s="1"/>
  <c r="C182" i="20" s="1"/>
  <c r="D182" i="20" s="1"/>
  <c r="H182" i="20" s="1"/>
  <c r="K116" i="20"/>
  <c r="K150" i="20" s="1"/>
  <c r="J116" i="20"/>
  <c r="J150" i="20" s="1"/>
  <c r="I116" i="20"/>
  <c r="I150" i="20" s="1"/>
  <c r="H116" i="20"/>
  <c r="H150" i="20" s="1"/>
  <c r="G116" i="20"/>
  <c r="G150" i="20" s="1"/>
  <c r="F116" i="20"/>
  <c r="F150" i="20" s="1"/>
  <c r="D116" i="20"/>
  <c r="D150" i="20" s="1"/>
  <c r="E116" i="20"/>
  <c r="E150" i="20" s="1"/>
  <c r="C116" i="20"/>
  <c r="C150" i="20" s="1"/>
  <c r="K117" i="20"/>
  <c r="K151" i="20" s="1"/>
  <c r="J117" i="20"/>
  <c r="J151" i="20" s="1"/>
  <c r="I117" i="20"/>
  <c r="I151" i="20" s="1"/>
  <c r="I184" i="20" s="1"/>
  <c r="H117" i="20"/>
  <c r="H151" i="20" s="1"/>
  <c r="G117" i="20"/>
  <c r="G151" i="20" s="1"/>
  <c r="F117" i="20"/>
  <c r="F151" i="20" s="1"/>
  <c r="D117" i="20"/>
  <c r="D151" i="20" s="1"/>
  <c r="E117" i="20"/>
  <c r="E151" i="20" s="1"/>
  <c r="C117" i="20"/>
  <c r="C151" i="20" s="1"/>
  <c r="K118" i="20"/>
  <c r="K152" i="20" s="1"/>
  <c r="J118" i="20"/>
  <c r="J152" i="20" s="1"/>
  <c r="I118" i="20"/>
  <c r="I152" i="20" s="1"/>
  <c r="H118" i="20"/>
  <c r="H152" i="20" s="1"/>
  <c r="G118" i="20"/>
  <c r="G152" i="20" s="1"/>
  <c r="F118" i="20"/>
  <c r="F152" i="20" s="1"/>
  <c r="D118" i="20"/>
  <c r="D152" i="20" s="1"/>
  <c r="E118" i="20"/>
  <c r="E152" i="20" s="1"/>
  <c r="C118" i="20"/>
  <c r="C152" i="20" s="1"/>
  <c r="K119" i="20"/>
  <c r="K153" i="20" s="1"/>
  <c r="J119" i="20"/>
  <c r="J153" i="20" s="1"/>
  <c r="I119" i="20"/>
  <c r="I153" i="20" s="1"/>
  <c r="H119" i="20"/>
  <c r="H153" i="20" s="1"/>
  <c r="G119" i="20"/>
  <c r="G153" i="20" s="1"/>
  <c r="F119" i="20"/>
  <c r="F153" i="20" s="1"/>
  <c r="D119" i="20"/>
  <c r="D153" i="20" s="1"/>
  <c r="E119" i="20"/>
  <c r="E153" i="20" s="1"/>
  <c r="C119" i="20"/>
  <c r="C153" i="20" s="1"/>
  <c r="C186" i="20" s="1"/>
  <c r="D186" i="20" s="1"/>
  <c r="H186" i="20" s="1"/>
  <c r="K120" i="20"/>
  <c r="K154" i="20" s="1"/>
  <c r="J120" i="20"/>
  <c r="J154" i="20" s="1"/>
  <c r="I120" i="20"/>
  <c r="I154" i="20" s="1"/>
  <c r="H120" i="20"/>
  <c r="H154" i="20" s="1"/>
  <c r="G120" i="20"/>
  <c r="G154" i="20" s="1"/>
  <c r="F120" i="20"/>
  <c r="F154" i="20" s="1"/>
  <c r="D120" i="20"/>
  <c r="D154" i="20" s="1"/>
  <c r="E120" i="20"/>
  <c r="E154" i="20" s="1"/>
  <c r="C120" i="20"/>
  <c r="C154" i="20" s="1"/>
  <c r="K121" i="20"/>
  <c r="K155" i="20" s="1"/>
  <c r="J121" i="20"/>
  <c r="J155" i="20" s="1"/>
  <c r="I121" i="20"/>
  <c r="I155" i="20" s="1"/>
  <c r="I188" i="20" s="1"/>
  <c r="H121" i="20"/>
  <c r="H155" i="20" s="1"/>
  <c r="G121" i="20"/>
  <c r="G155" i="20" s="1"/>
  <c r="F121" i="20"/>
  <c r="F155" i="20" s="1"/>
  <c r="D121" i="20"/>
  <c r="D155" i="20" s="1"/>
  <c r="E121" i="20"/>
  <c r="E155" i="20" s="1"/>
  <c r="C121" i="20"/>
  <c r="C155" i="20" s="1"/>
  <c r="K122" i="20"/>
  <c r="K156" i="20" s="1"/>
  <c r="J122" i="20"/>
  <c r="J156" i="20" s="1"/>
  <c r="I122" i="20"/>
  <c r="I156" i="20" s="1"/>
  <c r="H122" i="20"/>
  <c r="H156" i="20" s="1"/>
  <c r="G122" i="20"/>
  <c r="G156" i="20" s="1"/>
  <c r="F122" i="20"/>
  <c r="F156" i="20" s="1"/>
  <c r="D122" i="20"/>
  <c r="D156" i="20" s="1"/>
  <c r="E122" i="20"/>
  <c r="E156" i="20" s="1"/>
  <c r="C122" i="20"/>
  <c r="C156" i="20" s="1"/>
  <c r="K123" i="20"/>
  <c r="K157" i="20" s="1"/>
  <c r="J123" i="20"/>
  <c r="J157" i="20" s="1"/>
  <c r="I123" i="20"/>
  <c r="I157" i="20" s="1"/>
  <c r="H123" i="20"/>
  <c r="H157" i="20" s="1"/>
  <c r="G123" i="20"/>
  <c r="G157" i="20" s="1"/>
  <c r="F123" i="20"/>
  <c r="F157" i="20" s="1"/>
  <c r="D123" i="20"/>
  <c r="D157" i="20" s="1"/>
  <c r="E123" i="20"/>
  <c r="E157" i="20" s="1"/>
  <c r="C123" i="20"/>
  <c r="C157" i="20" s="1"/>
  <c r="C190" i="20" s="1"/>
  <c r="D190" i="20" s="1"/>
  <c r="H190" i="20" s="1"/>
  <c r="K124" i="20"/>
  <c r="K158" i="20" s="1"/>
  <c r="J124" i="20"/>
  <c r="J158" i="20" s="1"/>
  <c r="I124" i="20"/>
  <c r="I158" i="20" s="1"/>
  <c r="H124" i="20"/>
  <c r="H158" i="20" s="1"/>
  <c r="G124" i="20"/>
  <c r="G158" i="20" s="1"/>
  <c r="F124" i="20"/>
  <c r="F158" i="20" s="1"/>
  <c r="D124" i="20"/>
  <c r="D158" i="20" s="1"/>
  <c r="E124" i="20"/>
  <c r="E158" i="20" s="1"/>
  <c r="C124" i="20"/>
  <c r="C158" i="20" s="1"/>
  <c r="K125" i="20"/>
  <c r="K159" i="20" s="1"/>
  <c r="J125" i="20"/>
  <c r="J159" i="20" s="1"/>
  <c r="I125" i="20"/>
  <c r="I159" i="20" s="1"/>
  <c r="I192" i="20" s="1"/>
  <c r="H125" i="20"/>
  <c r="H159" i="20" s="1"/>
  <c r="G125" i="20"/>
  <c r="G159" i="20" s="1"/>
  <c r="F125" i="20"/>
  <c r="F159" i="20" s="1"/>
  <c r="D125" i="20"/>
  <c r="D159" i="20" s="1"/>
  <c r="E125" i="20"/>
  <c r="E159" i="20" s="1"/>
  <c r="C125" i="20"/>
  <c r="C159" i="20" s="1"/>
  <c r="C192" i="20" s="1"/>
  <c r="D192" i="20" s="1"/>
  <c r="K126" i="20"/>
  <c r="K160" i="20" s="1"/>
  <c r="J126" i="20"/>
  <c r="J160" i="20" s="1"/>
  <c r="I126" i="20"/>
  <c r="I160" i="20" s="1"/>
  <c r="H126" i="20"/>
  <c r="H160" i="20" s="1"/>
  <c r="G126" i="20"/>
  <c r="G160" i="20" s="1"/>
  <c r="F126" i="20"/>
  <c r="F160" i="20" s="1"/>
  <c r="D126" i="20"/>
  <c r="D160" i="20" s="1"/>
  <c r="E126" i="20"/>
  <c r="E160" i="20" s="1"/>
  <c r="C126" i="20"/>
  <c r="C160" i="20" s="1"/>
  <c r="K127" i="20"/>
  <c r="K161" i="20" s="1"/>
  <c r="J127" i="20"/>
  <c r="J161" i="20" s="1"/>
  <c r="I127" i="20"/>
  <c r="I161" i="20" s="1"/>
  <c r="I194" i="20" s="1"/>
  <c r="H127" i="20"/>
  <c r="H161" i="20" s="1"/>
  <c r="G127" i="20"/>
  <c r="G161" i="20" s="1"/>
  <c r="F127" i="20"/>
  <c r="F161" i="20" s="1"/>
  <c r="D127" i="20"/>
  <c r="D161" i="20" s="1"/>
  <c r="E127" i="20"/>
  <c r="E161" i="20" s="1"/>
  <c r="C127" i="20"/>
  <c r="C161" i="20" s="1"/>
  <c r="C194" i="20" s="1"/>
  <c r="D194" i="20" s="1"/>
  <c r="H194" i="20" s="1"/>
  <c r="K128" i="20"/>
  <c r="K162" i="20" s="1"/>
  <c r="J128" i="20"/>
  <c r="J162" i="20" s="1"/>
  <c r="I128" i="20"/>
  <c r="I162" i="20" s="1"/>
  <c r="H128" i="20"/>
  <c r="H162" i="20" s="1"/>
  <c r="G128" i="20"/>
  <c r="G162" i="20" s="1"/>
  <c r="F128" i="20"/>
  <c r="F162" i="20" s="1"/>
  <c r="D128" i="20"/>
  <c r="D162" i="20" s="1"/>
  <c r="E128" i="20"/>
  <c r="E162" i="20" s="1"/>
  <c r="C128" i="20"/>
  <c r="C162" i="20" s="1"/>
  <c r="K129" i="20"/>
  <c r="K163" i="20" s="1"/>
  <c r="J129" i="20"/>
  <c r="J163" i="20" s="1"/>
  <c r="I129" i="20"/>
  <c r="I163" i="20" s="1"/>
  <c r="I196" i="20" s="1"/>
  <c r="H129" i="20"/>
  <c r="H163" i="20" s="1"/>
  <c r="G129" i="20"/>
  <c r="G163" i="20" s="1"/>
  <c r="F129" i="20"/>
  <c r="F163" i="20" s="1"/>
  <c r="D129" i="20"/>
  <c r="D163" i="20" s="1"/>
  <c r="E129" i="20"/>
  <c r="E163" i="20" s="1"/>
  <c r="C129" i="20"/>
  <c r="C163" i="20" s="1"/>
  <c r="C196" i="20" s="1"/>
  <c r="D196" i="20" s="1"/>
  <c r="K130" i="20"/>
  <c r="K164" i="20" s="1"/>
  <c r="J130" i="20"/>
  <c r="J164" i="20" s="1"/>
  <c r="I130" i="20"/>
  <c r="I164" i="20" s="1"/>
  <c r="H130" i="20"/>
  <c r="H164" i="20" s="1"/>
  <c r="G130" i="20"/>
  <c r="G164" i="20" s="1"/>
  <c r="F130" i="20"/>
  <c r="F164" i="20" s="1"/>
  <c r="D130" i="20"/>
  <c r="D164" i="20" s="1"/>
  <c r="E130" i="20"/>
  <c r="E164" i="20" s="1"/>
  <c r="C130" i="20"/>
  <c r="C164" i="20" s="1"/>
  <c r="K131" i="20"/>
  <c r="K165" i="20" s="1"/>
  <c r="J131" i="20"/>
  <c r="J165" i="20" s="1"/>
  <c r="I131" i="20"/>
  <c r="I165" i="20" s="1"/>
  <c r="I198" i="20" s="1"/>
  <c r="H131" i="20"/>
  <c r="H165" i="20" s="1"/>
  <c r="G131" i="20"/>
  <c r="G165" i="20" s="1"/>
  <c r="F131" i="20"/>
  <c r="F165" i="20" s="1"/>
  <c r="D131" i="20"/>
  <c r="D165" i="20" s="1"/>
  <c r="E131" i="20"/>
  <c r="E165" i="20" s="1"/>
  <c r="C131" i="20"/>
  <c r="C165" i="20" s="1"/>
  <c r="C198" i="20" s="1"/>
  <c r="D198" i="20" s="1"/>
  <c r="H198" i="20" s="1"/>
  <c r="K132" i="20"/>
  <c r="K166" i="20" s="1"/>
  <c r="J132" i="20"/>
  <c r="J166" i="20" s="1"/>
  <c r="I132" i="20"/>
  <c r="I166" i="20" s="1"/>
  <c r="H132" i="20"/>
  <c r="H166" i="20" s="1"/>
  <c r="G132" i="20"/>
  <c r="G166" i="20" s="1"/>
  <c r="F132" i="20"/>
  <c r="F166" i="20" s="1"/>
  <c r="D132" i="20"/>
  <c r="D166" i="20" s="1"/>
  <c r="E132" i="20"/>
  <c r="E166" i="20" s="1"/>
  <c r="C132" i="20"/>
  <c r="C166" i="20" s="1"/>
  <c r="K133" i="20"/>
  <c r="K167" i="20" s="1"/>
  <c r="J133" i="20"/>
  <c r="J167" i="20" s="1"/>
  <c r="I133" i="20"/>
  <c r="I167" i="20" s="1"/>
  <c r="I200" i="20" s="1"/>
  <c r="H133" i="20"/>
  <c r="H167" i="20" s="1"/>
  <c r="G133" i="20"/>
  <c r="G167" i="20" s="1"/>
  <c r="F133" i="20"/>
  <c r="F167" i="20" s="1"/>
  <c r="D133" i="20"/>
  <c r="D167" i="20" s="1"/>
  <c r="E133" i="20"/>
  <c r="E167" i="20" s="1"/>
  <c r="C133" i="20"/>
  <c r="C167" i="20" s="1"/>
  <c r="C200" i="20" s="1"/>
  <c r="D200" i="20" s="1"/>
  <c r="K134" i="20"/>
  <c r="K168" i="20" s="1"/>
  <c r="J134" i="20"/>
  <c r="J168" i="20" s="1"/>
  <c r="I134" i="20"/>
  <c r="I168" i="20" s="1"/>
  <c r="H134" i="20"/>
  <c r="H168" i="20" s="1"/>
  <c r="G134" i="20"/>
  <c r="G168" i="20" s="1"/>
  <c r="F134" i="20"/>
  <c r="F168" i="20" s="1"/>
  <c r="D134" i="20"/>
  <c r="D168" i="20" s="1"/>
  <c r="E134" i="20"/>
  <c r="E168" i="20" s="1"/>
  <c r="C134" i="20"/>
  <c r="C168" i="20" s="1"/>
  <c r="K135" i="20"/>
  <c r="K169" i="20" s="1"/>
  <c r="J135" i="20"/>
  <c r="J169" i="20" s="1"/>
  <c r="I135" i="20"/>
  <c r="I169" i="20" s="1"/>
  <c r="I202" i="20" s="1"/>
  <c r="H135" i="20"/>
  <c r="H169" i="20" s="1"/>
  <c r="G135" i="20"/>
  <c r="G169" i="20" s="1"/>
  <c r="F135" i="20"/>
  <c r="F169" i="20" s="1"/>
  <c r="D135" i="20"/>
  <c r="D169" i="20" s="1"/>
  <c r="E135" i="20"/>
  <c r="E169" i="20" s="1"/>
  <c r="C135" i="20"/>
  <c r="C169" i="20" s="1"/>
  <c r="C202" i="20" s="1"/>
  <c r="D202" i="20" s="1"/>
  <c r="H202" i="20" s="1"/>
  <c r="K172" i="20"/>
  <c r="L172" i="20" s="1"/>
  <c r="C172" i="20"/>
  <c r="D172" i="20" s="1"/>
  <c r="AB67" i="18"/>
  <c r="AB88" i="18" s="1"/>
  <c r="AA67" i="18"/>
  <c r="AA88" i="18" s="1"/>
  <c r="Z67" i="18"/>
  <c r="Z88" i="18" s="1"/>
  <c r="Y67" i="18"/>
  <c r="Y88" i="18" s="1"/>
  <c r="X67" i="18"/>
  <c r="X88" i="18" s="1"/>
  <c r="W67" i="18"/>
  <c r="W88" i="18" s="1"/>
  <c r="U67" i="18"/>
  <c r="U88" i="18" s="1"/>
  <c r="V67" i="18"/>
  <c r="V88" i="18" s="1"/>
  <c r="T67" i="18"/>
  <c r="T88" i="18" s="1"/>
  <c r="AB68" i="18"/>
  <c r="AB89" i="18" s="1"/>
  <c r="AA68" i="18"/>
  <c r="AA89" i="18" s="1"/>
  <c r="Z68" i="18"/>
  <c r="Z89" i="18" s="1"/>
  <c r="Y68" i="18"/>
  <c r="Y89" i="18" s="1"/>
  <c r="X68" i="18"/>
  <c r="X89" i="18" s="1"/>
  <c r="W68" i="18"/>
  <c r="W89" i="18" s="1"/>
  <c r="U68" i="18"/>
  <c r="U89" i="18" s="1"/>
  <c r="V68" i="18"/>
  <c r="V89" i="18" s="1"/>
  <c r="T68" i="18"/>
  <c r="T89" i="18" s="1"/>
  <c r="AB69" i="18"/>
  <c r="AB90" i="18" s="1"/>
  <c r="AA69" i="18"/>
  <c r="AA90" i="18" s="1"/>
  <c r="Z69" i="18"/>
  <c r="Z90" i="18" s="1"/>
  <c r="Y69" i="18"/>
  <c r="Y90" i="18" s="1"/>
  <c r="X69" i="18"/>
  <c r="X90" i="18" s="1"/>
  <c r="W69" i="18"/>
  <c r="W90" i="18" s="1"/>
  <c r="U69" i="18"/>
  <c r="U90" i="18" s="1"/>
  <c r="V69" i="18"/>
  <c r="V90" i="18" s="1"/>
  <c r="T69" i="18"/>
  <c r="T90" i="18" s="1"/>
  <c r="AB70" i="18"/>
  <c r="AB91" i="18" s="1"/>
  <c r="AA70" i="18"/>
  <c r="AA91" i="18" s="1"/>
  <c r="Z70" i="18"/>
  <c r="Z91" i="18" s="1"/>
  <c r="Y70" i="18"/>
  <c r="Y91" i="18" s="1"/>
  <c r="X70" i="18"/>
  <c r="X91" i="18" s="1"/>
  <c r="W70" i="18"/>
  <c r="W91" i="18" s="1"/>
  <c r="U70" i="18"/>
  <c r="U91" i="18" s="1"/>
  <c r="V70" i="18"/>
  <c r="V91" i="18" s="1"/>
  <c r="T70" i="18"/>
  <c r="T91" i="18" s="1"/>
  <c r="AB71" i="18"/>
  <c r="AB92" i="18" s="1"/>
  <c r="AA71" i="18"/>
  <c r="AA92" i="18" s="1"/>
  <c r="Z71" i="18"/>
  <c r="Z92" i="18" s="1"/>
  <c r="Y71" i="18"/>
  <c r="Y92" i="18" s="1"/>
  <c r="X71" i="18"/>
  <c r="X92" i="18" s="1"/>
  <c r="W71" i="18"/>
  <c r="W92" i="18" s="1"/>
  <c r="U71" i="18"/>
  <c r="U92" i="18" s="1"/>
  <c r="V71" i="18"/>
  <c r="V92" i="18" s="1"/>
  <c r="T71" i="18"/>
  <c r="T92" i="18" s="1"/>
  <c r="AB72" i="18"/>
  <c r="AB93" i="18" s="1"/>
  <c r="AA72" i="18"/>
  <c r="AA93" i="18" s="1"/>
  <c r="Z72" i="18"/>
  <c r="Z93" i="18" s="1"/>
  <c r="Y72" i="18"/>
  <c r="Y93" i="18" s="1"/>
  <c r="X72" i="18"/>
  <c r="X93" i="18" s="1"/>
  <c r="W72" i="18"/>
  <c r="W93" i="18" s="1"/>
  <c r="U72" i="18"/>
  <c r="U93" i="18" s="1"/>
  <c r="V72" i="18"/>
  <c r="V93" i="18" s="1"/>
  <c r="T72" i="18"/>
  <c r="T93" i="18" s="1"/>
  <c r="AB73" i="18"/>
  <c r="AB94" i="18" s="1"/>
  <c r="AA73" i="18"/>
  <c r="AA94" i="18" s="1"/>
  <c r="Z73" i="18"/>
  <c r="Z94" i="18" s="1"/>
  <c r="Y73" i="18"/>
  <c r="Y94" i="18" s="1"/>
  <c r="X73" i="18"/>
  <c r="X94" i="18" s="1"/>
  <c r="W73" i="18"/>
  <c r="W94" i="18" s="1"/>
  <c r="U73" i="18"/>
  <c r="U94" i="18" s="1"/>
  <c r="V73" i="18"/>
  <c r="V94" i="18" s="1"/>
  <c r="T73" i="18"/>
  <c r="T94" i="18" s="1"/>
  <c r="AB74" i="18"/>
  <c r="AB95" i="18" s="1"/>
  <c r="AA74" i="18"/>
  <c r="AA95" i="18" s="1"/>
  <c r="Z74" i="18"/>
  <c r="Z95" i="18" s="1"/>
  <c r="Y74" i="18"/>
  <c r="Y95" i="18" s="1"/>
  <c r="X74" i="18"/>
  <c r="X95" i="18" s="1"/>
  <c r="W74" i="18"/>
  <c r="W95" i="18" s="1"/>
  <c r="U74" i="18"/>
  <c r="U95" i="18" s="1"/>
  <c r="V74" i="18"/>
  <c r="V95" i="18" s="1"/>
  <c r="T74" i="18"/>
  <c r="T95" i="18" s="1"/>
  <c r="AB75" i="18"/>
  <c r="AB96" i="18" s="1"/>
  <c r="AA75" i="18"/>
  <c r="AA96" i="18" s="1"/>
  <c r="Z75" i="18"/>
  <c r="Z96" i="18" s="1"/>
  <c r="Y75" i="18"/>
  <c r="Y96" i="18" s="1"/>
  <c r="X75" i="18"/>
  <c r="X96" i="18" s="1"/>
  <c r="W75" i="18"/>
  <c r="W96" i="18" s="1"/>
  <c r="U75" i="18"/>
  <c r="U96" i="18" s="1"/>
  <c r="V75" i="18"/>
  <c r="V96" i="18" s="1"/>
  <c r="T75" i="18"/>
  <c r="T96" i="18" s="1"/>
  <c r="AB76" i="18"/>
  <c r="AB97" i="18" s="1"/>
  <c r="AA76" i="18"/>
  <c r="AA97" i="18" s="1"/>
  <c r="Z76" i="18"/>
  <c r="Z97" i="18" s="1"/>
  <c r="Y76" i="18"/>
  <c r="Y97" i="18" s="1"/>
  <c r="X76" i="18"/>
  <c r="X97" i="18" s="1"/>
  <c r="W76" i="18"/>
  <c r="W97" i="18" s="1"/>
  <c r="U76" i="18"/>
  <c r="U97" i="18" s="1"/>
  <c r="V76" i="18"/>
  <c r="V97" i="18" s="1"/>
  <c r="T76" i="18"/>
  <c r="T97" i="18" s="1"/>
  <c r="AB77" i="18"/>
  <c r="AB98" i="18" s="1"/>
  <c r="AA77" i="18"/>
  <c r="AA98" i="18" s="1"/>
  <c r="Z77" i="18"/>
  <c r="Z98" i="18" s="1"/>
  <c r="Y77" i="18"/>
  <c r="Y98" i="18" s="1"/>
  <c r="X77" i="18"/>
  <c r="X98" i="18" s="1"/>
  <c r="W77" i="18"/>
  <c r="W98" i="18" s="1"/>
  <c r="U77" i="18"/>
  <c r="U98" i="18" s="1"/>
  <c r="V77" i="18"/>
  <c r="V98" i="18" s="1"/>
  <c r="T77" i="18"/>
  <c r="T98" i="18" s="1"/>
  <c r="AB78" i="18"/>
  <c r="AB99" i="18" s="1"/>
  <c r="AA78" i="18"/>
  <c r="AA99" i="18" s="1"/>
  <c r="Z78" i="18"/>
  <c r="Z99" i="18" s="1"/>
  <c r="Y78" i="18"/>
  <c r="Y99" i="18" s="1"/>
  <c r="X78" i="18"/>
  <c r="X99" i="18" s="1"/>
  <c r="W78" i="18"/>
  <c r="W99" i="18" s="1"/>
  <c r="U78" i="18"/>
  <c r="U99" i="18" s="1"/>
  <c r="V78" i="18"/>
  <c r="V99" i="18" s="1"/>
  <c r="T78" i="18"/>
  <c r="T99" i="18" s="1"/>
  <c r="AB79" i="18"/>
  <c r="AB100" i="18" s="1"/>
  <c r="AA79" i="18"/>
  <c r="AA100" i="18" s="1"/>
  <c r="Z79" i="18"/>
  <c r="Z100" i="18" s="1"/>
  <c r="Y79" i="18"/>
  <c r="Y100" i="18" s="1"/>
  <c r="X79" i="18"/>
  <c r="X100" i="18" s="1"/>
  <c r="W79" i="18"/>
  <c r="W100" i="18" s="1"/>
  <c r="U79" i="18"/>
  <c r="U100" i="18" s="1"/>
  <c r="V79" i="18"/>
  <c r="V100" i="18" s="1"/>
  <c r="T79" i="18"/>
  <c r="T100" i="18" s="1"/>
  <c r="AB80" i="18"/>
  <c r="AB101" i="18" s="1"/>
  <c r="AA80" i="18"/>
  <c r="AA101" i="18" s="1"/>
  <c r="Z80" i="18"/>
  <c r="Z101" i="18" s="1"/>
  <c r="Y80" i="18"/>
  <c r="Y101" i="18" s="1"/>
  <c r="X80" i="18"/>
  <c r="X101" i="18" s="1"/>
  <c r="W80" i="18"/>
  <c r="W101" i="18" s="1"/>
  <c r="U80" i="18"/>
  <c r="U101" i="18" s="1"/>
  <c r="V80" i="18"/>
  <c r="V101" i="18" s="1"/>
  <c r="T80" i="18"/>
  <c r="T101" i="18" s="1"/>
  <c r="AB81" i="18"/>
  <c r="AB102" i="18" s="1"/>
  <c r="AA81" i="18"/>
  <c r="AA102" i="18" s="1"/>
  <c r="Z81" i="18"/>
  <c r="Z102" i="18" s="1"/>
  <c r="Y81" i="18"/>
  <c r="Y102" i="18" s="1"/>
  <c r="X81" i="18"/>
  <c r="X102" i="18" s="1"/>
  <c r="W81" i="18"/>
  <c r="W102" i="18" s="1"/>
  <c r="U81" i="18"/>
  <c r="U102" i="18" s="1"/>
  <c r="V81" i="18"/>
  <c r="V102" i="18" s="1"/>
  <c r="T81" i="18"/>
  <c r="T102" i="18" s="1"/>
  <c r="AB82" i="18"/>
  <c r="AB103" i="18" s="1"/>
  <c r="AA82" i="18"/>
  <c r="AA103" i="18" s="1"/>
  <c r="Z82" i="18"/>
  <c r="Z103" i="18" s="1"/>
  <c r="Y82" i="18"/>
  <c r="Y103" i="18" s="1"/>
  <c r="X82" i="18"/>
  <c r="X103" i="18" s="1"/>
  <c r="W82" i="18"/>
  <c r="W103" i="18" s="1"/>
  <c r="U82" i="18"/>
  <c r="U103" i="18" s="1"/>
  <c r="V82" i="18"/>
  <c r="V103" i="18" s="1"/>
  <c r="T82" i="18"/>
  <c r="T103" i="18" s="1"/>
  <c r="AB83" i="18"/>
  <c r="AB104" i="18" s="1"/>
  <c r="AA83" i="18"/>
  <c r="AA104" i="18" s="1"/>
  <c r="Z83" i="18"/>
  <c r="Z104" i="18" s="1"/>
  <c r="Y83" i="18"/>
  <c r="Y104" i="18" s="1"/>
  <c r="X83" i="18"/>
  <c r="X104" i="18" s="1"/>
  <c r="W83" i="18"/>
  <c r="W104" i="18" s="1"/>
  <c r="U83" i="18"/>
  <c r="U104" i="18" s="1"/>
  <c r="V83" i="18"/>
  <c r="V104" i="18" s="1"/>
  <c r="AG87" i="18"/>
  <c r="AF87" i="18"/>
  <c r="AH87" i="18"/>
  <c r="N99" i="18"/>
  <c r="N131" i="18" s="1"/>
  <c r="M99" i="18"/>
  <c r="M131" i="18" s="1"/>
  <c r="F99" i="18"/>
  <c r="F131" i="18" s="1"/>
  <c r="L99" i="18"/>
  <c r="L131" i="18" s="1"/>
  <c r="K99" i="18"/>
  <c r="K131" i="18" s="1"/>
  <c r="J99" i="18"/>
  <c r="J131" i="18" s="1"/>
  <c r="J162" i="18" s="1"/>
  <c r="I99" i="18"/>
  <c r="I131" i="18" s="1"/>
  <c r="H99" i="18"/>
  <c r="H131" i="18" s="1"/>
  <c r="G99" i="18"/>
  <c r="G131" i="18" s="1"/>
  <c r="D99" i="18"/>
  <c r="D131" i="18" s="1"/>
  <c r="E99" i="18"/>
  <c r="E131" i="18" s="1"/>
  <c r="C99" i="18"/>
  <c r="C131" i="18" s="1"/>
  <c r="N100" i="18"/>
  <c r="N132" i="18" s="1"/>
  <c r="M100" i="18"/>
  <c r="M132" i="18" s="1"/>
  <c r="F100" i="18"/>
  <c r="F132" i="18" s="1"/>
  <c r="L100" i="18"/>
  <c r="L132" i="18" s="1"/>
  <c r="K100" i="18"/>
  <c r="K132" i="18" s="1"/>
  <c r="J100" i="18"/>
  <c r="J132" i="18" s="1"/>
  <c r="J163" i="18" s="1"/>
  <c r="I100" i="18"/>
  <c r="I132" i="18" s="1"/>
  <c r="H100" i="18"/>
  <c r="H132" i="18" s="1"/>
  <c r="G100" i="18"/>
  <c r="G132" i="18" s="1"/>
  <c r="D100" i="18"/>
  <c r="D132" i="18" s="1"/>
  <c r="E100" i="18"/>
  <c r="E132" i="18" s="1"/>
  <c r="C100" i="18"/>
  <c r="C132" i="18" s="1"/>
  <c r="N101" i="18"/>
  <c r="N133" i="18" s="1"/>
  <c r="M101" i="18"/>
  <c r="M133" i="18" s="1"/>
  <c r="F101" i="18"/>
  <c r="F133" i="18" s="1"/>
  <c r="L101" i="18"/>
  <c r="L133" i="18" s="1"/>
  <c r="K101" i="18"/>
  <c r="K133" i="18" s="1"/>
  <c r="J101" i="18"/>
  <c r="J133" i="18" s="1"/>
  <c r="J164" i="18" s="1"/>
  <c r="I101" i="18"/>
  <c r="I133" i="18" s="1"/>
  <c r="H101" i="18"/>
  <c r="H133" i="18" s="1"/>
  <c r="G101" i="18"/>
  <c r="G133" i="18" s="1"/>
  <c r="D101" i="18"/>
  <c r="D133" i="18" s="1"/>
  <c r="E101" i="18"/>
  <c r="E133" i="18" s="1"/>
  <c r="C101" i="18"/>
  <c r="C133" i="18" s="1"/>
  <c r="N102" i="18"/>
  <c r="N134" i="18" s="1"/>
  <c r="M102" i="18"/>
  <c r="M134" i="18" s="1"/>
  <c r="F102" i="18"/>
  <c r="F134" i="18" s="1"/>
  <c r="L102" i="18"/>
  <c r="L134" i="18" s="1"/>
  <c r="K102" i="18"/>
  <c r="K134" i="18" s="1"/>
  <c r="J102" i="18"/>
  <c r="J134" i="18" s="1"/>
  <c r="J165" i="18" s="1"/>
  <c r="I102" i="18"/>
  <c r="I134" i="18" s="1"/>
  <c r="H102" i="18"/>
  <c r="H134" i="18" s="1"/>
  <c r="G102" i="18"/>
  <c r="G134" i="18" s="1"/>
  <c r="D102" i="18"/>
  <c r="D134" i="18" s="1"/>
  <c r="E102" i="18"/>
  <c r="E134" i="18" s="1"/>
  <c r="C102" i="18"/>
  <c r="C134" i="18" s="1"/>
  <c r="N103" i="18"/>
  <c r="N135" i="18" s="1"/>
  <c r="M103" i="18"/>
  <c r="M135" i="18" s="1"/>
  <c r="F103" i="18"/>
  <c r="F135" i="18" s="1"/>
  <c r="L103" i="18"/>
  <c r="L135" i="18" s="1"/>
  <c r="K103" i="18"/>
  <c r="K135" i="18" s="1"/>
  <c r="J103" i="18"/>
  <c r="J135" i="18" s="1"/>
  <c r="J166" i="18" s="1"/>
  <c r="I103" i="18"/>
  <c r="I135" i="18" s="1"/>
  <c r="H103" i="18"/>
  <c r="H135" i="18" s="1"/>
  <c r="G103" i="18"/>
  <c r="G135" i="18" s="1"/>
  <c r="D103" i="18"/>
  <c r="D135" i="18" s="1"/>
  <c r="E103" i="18"/>
  <c r="E135" i="18" s="1"/>
  <c r="C103" i="18"/>
  <c r="C135" i="18" s="1"/>
  <c r="N104" i="18"/>
  <c r="N136" i="18" s="1"/>
  <c r="M104" i="18"/>
  <c r="M136" i="18" s="1"/>
  <c r="F104" i="18"/>
  <c r="F136" i="18" s="1"/>
  <c r="L104" i="18"/>
  <c r="L136" i="18" s="1"/>
  <c r="K104" i="18"/>
  <c r="K136" i="18" s="1"/>
  <c r="J104" i="18"/>
  <c r="J136" i="18" s="1"/>
  <c r="J167" i="18" s="1"/>
  <c r="I104" i="18"/>
  <c r="I136" i="18" s="1"/>
  <c r="H104" i="18"/>
  <c r="H136" i="18" s="1"/>
  <c r="G104" i="18"/>
  <c r="G136" i="18" s="1"/>
  <c r="D104" i="18"/>
  <c r="D136" i="18" s="1"/>
  <c r="E104" i="18"/>
  <c r="E136" i="18" s="1"/>
  <c r="C104" i="18"/>
  <c r="C136" i="18" s="1"/>
  <c r="N105" i="18"/>
  <c r="N137" i="18" s="1"/>
  <c r="M105" i="18"/>
  <c r="M137" i="18" s="1"/>
  <c r="F105" i="18"/>
  <c r="F137" i="18" s="1"/>
  <c r="L105" i="18"/>
  <c r="L137" i="18" s="1"/>
  <c r="K105" i="18"/>
  <c r="K137" i="18" s="1"/>
  <c r="J105" i="18"/>
  <c r="J137" i="18" s="1"/>
  <c r="J168" i="18" s="1"/>
  <c r="I105" i="18"/>
  <c r="I137" i="18" s="1"/>
  <c r="H105" i="18"/>
  <c r="H137" i="18" s="1"/>
  <c r="G105" i="18"/>
  <c r="G137" i="18" s="1"/>
  <c r="D105" i="18"/>
  <c r="D137" i="18" s="1"/>
  <c r="E105" i="18"/>
  <c r="E137" i="18" s="1"/>
  <c r="C105" i="18"/>
  <c r="C137" i="18" s="1"/>
  <c r="N106" i="18"/>
  <c r="N138" i="18" s="1"/>
  <c r="M106" i="18"/>
  <c r="M138" i="18" s="1"/>
  <c r="F106" i="18"/>
  <c r="F138" i="18" s="1"/>
  <c r="L106" i="18"/>
  <c r="L138" i="18" s="1"/>
  <c r="K106" i="18"/>
  <c r="K138" i="18" s="1"/>
  <c r="J106" i="18"/>
  <c r="J138" i="18" s="1"/>
  <c r="J169" i="18" s="1"/>
  <c r="I106" i="18"/>
  <c r="I138" i="18" s="1"/>
  <c r="H106" i="18"/>
  <c r="H138" i="18" s="1"/>
  <c r="G106" i="18"/>
  <c r="G138" i="18" s="1"/>
  <c r="D106" i="18"/>
  <c r="D138" i="18" s="1"/>
  <c r="E106" i="18"/>
  <c r="E138" i="18" s="1"/>
  <c r="C106" i="18"/>
  <c r="C138" i="18" s="1"/>
  <c r="N107" i="18"/>
  <c r="N139" i="18" s="1"/>
  <c r="M107" i="18"/>
  <c r="M139" i="18" s="1"/>
  <c r="F107" i="18"/>
  <c r="F139" i="18" s="1"/>
  <c r="L107" i="18"/>
  <c r="L139" i="18" s="1"/>
  <c r="K107" i="18"/>
  <c r="K139" i="18" s="1"/>
  <c r="J107" i="18"/>
  <c r="J139" i="18" s="1"/>
  <c r="J170" i="18" s="1"/>
  <c r="I107" i="18"/>
  <c r="I139" i="18" s="1"/>
  <c r="H107" i="18"/>
  <c r="H139" i="18" s="1"/>
  <c r="G107" i="18"/>
  <c r="G139" i="18" s="1"/>
  <c r="D107" i="18"/>
  <c r="D139" i="18" s="1"/>
  <c r="E107" i="18"/>
  <c r="E139" i="18" s="1"/>
  <c r="C107" i="18"/>
  <c r="C139" i="18" s="1"/>
  <c r="N108" i="18"/>
  <c r="N140" i="18" s="1"/>
  <c r="M108" i="18"/>
  <c r="M140" i="18" s="1"/>
  <c r="F108" i="18"/>
  <c r="F140" i="18" s="1"/>
  <c r="L108" i="18"/>
  <c r="L140" i="18" s="1"/>
  <c r="K108" i="18"/>
  <c r="K140" i="18" s="1"/>
  <c r="J108" i="18"/>
  <c r="J140" i="18" s="1"/>
  <c r="J171" i="18" s="1"/>
  <c r="I108" i="18"/>
  <c r="I140" i="18" s="1"/>
  <c r="H108" i="18"/>
  <c r="H140" i="18" s="1"/>
  <c r="G108" i="18"/>
  <c r="G140" i="18" s="1"/>
  <c r="D108" i="18"/>
  <c r="D140" i="18" s="1"/>
  <c r="E108" i="18"/>
  <c r="E140" i="18" s="1"/>
  <c r="C108" i="18"/>
  <c r="C140" i="18" s="1"/>
  <c r="N109" i="18"/>
  <c r="N141" i="18" s="1"/>
  <c r="M109" i="18"/>
  <c r="M141" i="18" s="1"/>
  <c r="F109" i="18"/>
  <c r="F141" i="18" s="1"/>
  <c r="L109" i="18"/>
  <c r="L141" i="18" s="1"/>
  <c r="K109" i="18"/>
  <c r="K141" i="18" s="1"/>
  <c r="J109" i="18"/>
  <c r="J141" i="18" s="1"/>
  <c r="J172" i="18" s="1"/>
  <c r="I109" i="18"/>
  <c r="I141" i="18" s="1"/>
  <c r="H109" i="18"/>
  <c r="H141" i="18" s="1"/>
  <c r="G109" i="18"/>
  <c r="G141" i="18" s="1"/>
  <c r="D109" i="18"/>
  <c r="D141" i="18" s="1"/>
  <c r="E109" i="18"/>
  <c r="E141" i="18" s="1"/>
  <c r="C109" i="18"/>
  <c r="C141" i="18" s="1"/>
  <c r="N110" i="18"/>
  <c r="N142" i="18" s="1"/>
  <c r="M110" i="18"/>
  <c r="M142" i="18" s="1"/>
  <c r="F110" i="18"/>
  <c r="F142" i="18" s="1"/>
  <c r="L110" i="18"/>
  <c r="L142" i="18" s="1"/>
  <c r="K110" i="18"/>
  <c r="K142" i="18" s="1"/>
  <c r="J110" i="18"/>
  <c r="J142" i="18" s="1"/>
  <c r="J173" i="18" s="1"/>
  <c r="I110" i="18"/>
  <c r="I142" i="18" s="1"/>
  <c r="H110" i="18"/>
  <c r="H142" i="18" s="1"/>
  <c r="G110" i="18"/>
  <c r="G142" i="18" s="1"/>
  <c r="D110" i="18"/>
  <c r="D142" i="18" s="1"/>
  <c r="E110" i="18"/>
  <c r="E142" i="18" s="1"/>
  <c r="C110" i="18"/>
  <c r="C142" i="18" s="1"/>
  <c r="N111" i="18"/>
  <c r="N143" i="18" s="1"/>
  <c r="M111" i="18"/>
  <c r="M143" i="18" s="1"/>
  <c r="F111" i="18"/>
  <c r="F143" i="18" s="1"/>
  <c r="L111" i="18"/>
  <c r="L143" i="18" s="1"/>
  <c r="K111" i="18"/>
  <c r="K143" i="18" s="1"/>
  <c r="J111" i="18"/>
  <c r="J143" i="18" s="1"/>
  <c r="J174" i="18" s="1"/>
  <c r="I111" i="18"/>
  <c r="I143" i="18" s="1"/>
  <c r="H111" i="18"/>
  <c r="H143" i="18" s="1"/>
  <c r="G111" i="18"/>
  <c r="G143" i="18" s="1"/>
  <c r="D111" i="18"/>
  <c r="D143" i="18" s="1"/>
  <c r="E111" i="18"/>
  <c r="E143" i="18" s="1"/>
  <c r="C111" i="18"/>
  <c r="C143" i="18" s="1"/>
  <c r="N112" i="18"/>
  <c r="N144" i="18" s="1"/>
  <c r="M112" i="18"/>
  <c r="M144" i="18" s="1"/>
  <c r="F112" i="18"/>
  <c r="F144" i="18" s="1"/>
  <c r="L112" i="18"/>
  <c r="L144" i="18" s="1"/>
  <c r="K112" i="18"/>
  <c r="K144" i="18" s="1"/>
  <c r="J112" i="18"/>
  <c r="J144" i="18" s="1"/>
  <c r="J175" i="18" s="1"/>
  <c r="I112" i="18"/>
  <c r="I144" i="18" s="1"/>
  <c r="H112" i="18"/>
  <c r="H144" i="18" s="1"/>
  <c r="G112" i="18"/>
  <c r="G144" i="18" s="1"/>
  <c r="D112" i="18"/>
  <c r="D144" i="18" s="1"/>
  <c r="E112" i="18"/>
  <c r="E144" i="18" s="1"/>
  <c r="C112" i="18"/>
  <c r="C144" i="18" s="1"/>
  <c r="N113" i="18"/>
  <c r="N145" i="18" s="1"/>
  <c r="M113" i="18"/>
  <c r="M145" i="18" s="1"/>
  <c r="F113" i="18"/>
  <c r="F145" i="18" s="1"/>
  <c r="L113" i="18"/>
  <c r="L145" i="18" s="1"/>
  <c r="K113" i="18"/>
  <c r="K145" i="18" s="1"/>
  <c r="J113" i="18"/>
  <c r="J145" i="18" s="1"/>
  <c r="J176" i="18" s="1"/>
  <c r="I113" i="18"/>
  <c r="I145" i="18" s="1"/>
  <c r="H113" i="18"/>
  <c r="H145" i="18" s="1"/>
  <c r="G113" i="18"/>
  <c r="G145" i="18" s="1"/>
  <c r="D113" i="18"/>
  <c r="D145" i="18" s="1"/>
  <c r="E113" i="18"/>
  <c r="E145" i="18" s="1"/>
  <c r="C113" i="18"/>
  <c r="C145" i="18" s="1"/>
  <c r="N114" i="18"/>
  <c r="N146" i="18" s="1"/>
  <c r="M114" i="18"/>
  <c r="M146" i="18" s="1"/>
  <c r="F114" i="18"/>
  <c r="F146" i="18" s="1"/>
  <c r="L114" i="18"/>
  <c r="L146" i="18" s="1"/>
  <c r="K114" i="18"/>
  <c r="K146" i="18" s="1"/>
  <c r="J114" i="18"/>
  <c r="J146" i="18" s="1"/>
  <c r="J177" i="18" s="1"/>
  <c r="I114" i="18"/>
  <c r="I146" i="18" s="1"/>
  <c r="H114" i="18"/>
  <c r="H146" i="18" s="1"/>
  <c r="G114" i="18"/>
  <c r="G146" i="18" s="1"/>
  <c r="D114" i="18"/>
  <c r="D146" i="18" s="1"/>
  <c r="E114" i="18"/>
  <c r="E146" i="18" s="1"/>
  <c r="C114" i="18"/>
  <c r="C146" i="18" s="1"/>
  <c r="N115" i="18"/>
  <c r="N147" i="18" s="1"/>
  <c r="M115" i="18"/>
  <c r="M147" i="18" s="1"/>
  <c r="F115" i="18"/>
  <c r="F147" i="18" s="1"/>
  <c r="L115" i="18"/>
  <c r="L147" i="18" s="1"/>
  <c r="K115" i="18"/>
  <c r="K147" i="18" s="1"/>
  <c r="J115" i="18"/>
  <c r="J147" i="18" s="1"/>
  <c r="J178" i="18" s="1"/>
  <c r="I115" i="18"/>
  <c r="I147" i="18" s="1"/>
  <c r="H115" i="18"/>
  <c r="H147" i="18" s="1"/>
  <c r="G115" i="18"/>
  <c r="G147" i="18" s="1"/>
  <c r="D115" i="18"/>
  <c r="D147" i="18" s="1"/>
  <c r="E115" i="18"/>
  <c r="E147" i="18" s="1"/>
  <c r="C115" i="18"/>
  <c r="C147" i="18" s="1"/>
  <c r="N116" i="18"/>
  <c r="N148" i="18" s="1"/>
  <c r="M116" i="18"/>
  <c r="M148" i="18" s="1"/>
  <c r="F116" i="18"/>
  <c r="F148" i="18" s="1"/>
  <c r="L116" i="18"/>
  <c r="L148" i="18" s="1"/>
  <c r="K116" i="18"/>
  <c r="K148" i="18" s="1"/>
  <c r="J116" i="18"/>
  <c r="J148" i="18" s="1"/>
  <c r="J179" i="18" s="1"/>
  <c r="I116" i="18"/>
  <c r="I148" i="18" s="1"/>
  <c r="H116" i="18"/>
  <c r="H148" i="18" s="1"/>
  <c r="G116" i="18"/>
  <c r="G148" i="18" s="1"/>
  <c r="D116" i="18"/>
  <c r="D148" i="18" s="1"/>
  <c r="E116" i="18"/>
  <c r="E148" i="18" s="1"/>
  <c r="C116" i="18"/>
  <c r="C148" i="18" s="1"/>
  <c r="N117" i="18"/>
  <c r="N149" i="18" s="1"/>
  <c r="M117" i="18"/>
  <c r="M149" i="18" s="1"/>
  <c r="F117" i="18"/>
  <c r="F149" i="18" s="1"/>
  <c r="L117" i="18"/>
  <c r="L149" i="18" s="1"/>
  <c r="K117" i="18"/>
  <c r="K149" i="18" s="1"/>
  <c r="J117" i="18"/>
  <c r="J149" i="18" s="1"/>
  <c r="J180" i="18" s="1"/>
  <c r="I117" i="18"/>
  <c r="I149" i="18" s="1"/>
  <c r="H117" i="18"/>
  <c r="H149" i="18" s="1"/>
  <c r="G117" i="18"/>
  <c r="G149" i="18" s="1"/>
  <c r="D117" i="18"/>
  <c r="D149" i="18" s="1"/>
  <c r="E117" i="18"/>
  <c r="E149" i="18" s="1"/>
  <c r="C117" i="18"/>
  <c r="C149" i="18" s="1"/>
  <c r="N118" i="18"/>
  <c r="N150" i="18" s="1"/>
  <c r="M118" i="18"/>
  <c r="M150" i="18" s="1"/>
  <c r="F118" i="18"/>
  <c r="F150" i="18" s="1"/>
  <c r="L118" i="18"/>
  <c r="L150" i="18" s="1"/>
  <c r="K118" i="18"/>
  <c r="K150" i="18" s="1"/>
  <c r="J118" i="18"/>
  <c r="J150" i="18" s="1"/>
  <c r="J181" i="18" s="1"/>
  <c r="I118" i="18"/>
  <c r="I150" i="18" s="1"/>
  <c r="H118" i="18"/>
  <c r="H150" i="18" s="1"/>
  <c r="G118" i="18"/>
  <c r="G150" i="18" s="1"/>
  <c r="D118" i="18"/>
  <c r="D150" i="18" s="1"/>
  <c r="E118" i="18"/>
  <c r="E150" i="18" s="1"/>
  <c r="C118" i="18"/>
  <c r="C150" i="18" s="1"/>
  <c r="N119" i="18"/>
  <c r="N151" i="18" s="1"/>
  <c r="M119" i="18"/>
  <c r="M151" i="18" s="1"/>
  <c r="F119" i="18"/>
  <c r="F151" i="18" s="1"/>
  <c r="L119" i="18"/>
  <c r="L151" i="18" s="1"/>
  <c r="K119" i="18"/>
  <c r="K151" i="18" s="1"/>
  <c r="J119" i="18"/>
  <c r="J151" i="18" s="1"/>
  <c r="J182" i="18" s="1"/>
  <c r="I119" i="18"/>
  <c r="I151" i="18" s="1"/>
  <c r="H119" i="18"/>
  <c r="H151" i="18" s="1"/>
  <c r="G119" i="18"/>
  <c r="G151" i="18" s="1"/>
  <c r="D119" i="18"/>
  <c r="D151" i="18" s="1"/>
  <c r="E119" i="18"/>
  <c r="E151" i="18" s="1"/>
  <c r="C119" i="18"/>
  <c r="C151" i="18" s="1"/>
  <c r="N120" i="18"/>
  <c r="N152" i="18" s="1"/>
  <c r="M120" i="18"/>
  <c r="M152" i="18" s="1"/>
  <c r="F120" i="18"/>
  <c r="F152" i="18" s="1"/>
  <c r="L120" i="18"/>
  <c r="L152" i="18" s="1"/>
  <c r="K120" i="18"/>
  <c r="K152" i="18" s="1"/>
  <c r="J120" i="18"/>
  <c r="J152" i="18" s="1"/>
  <c r="J183" i="18" s="1"/>
  <c r="I120" i="18"/>
  <c r="I152" i="18" s="1"/>
  <c r="H120" i="18"/>
  <c r="H152" i="18" s="1"/>
  <c r="G120" i="18"/>
  <c r="G152" i="18" s="1"/>
  <c r="D120" i="18"/>
  <c r="D152" i="18" s="1"/>
  <c r="E120" i="18"/>
  <c r="E152" i="18" s="1"/>
  <c r="C120" i="18"/>
  <c r="C152" i="18" s="1"/>
  <c r="N121" i="18"/>
  <c r="N153" i="18" s="1"/>
  <c r="M121" i="18"/>
  <c r="M153" i="18" s="1"/>
  <c r="F121" i="18"/>
  <c r="F153" i="18" s="1"/>
  <c r="L121" i="18"/>
  <c r="L153" i="18" s="1"/>
  <c r="K121" i="18"/>
  <c r="K153" i="18" s="1"/>
  <c r="J121" i="18"/>
  <c r="J153" i="18" s="1"/>
  <c r="J184" i="18" s="1"/>
  <c r="I121" i="18"/>
  <c r="I153" i="18" s="1"/>
  <c r="H121" i="18"/>
  <c r="H153" i="18" s="1"/>
  <c r="G121" i="18"/>
  <c r="G153" i="18" s="1"/>
  <c r="D121" i="18"/>
  <c r="D153" i="18" s="1"/>
  <c r="E121" i="18"/>
  <c r="E153" i="18" s="1"/>
  <c r="C121" i="18"/>
  <c r="C153" i="18" s="1"/>
  <c r="N122" i="18"/>
  <c r="N154" i="18" s="1"/>
  <c r="M122" i="18"/>
  <c r="M154" i="18" s="1"/>
  <c r="F122" i="18"/>
  <c r="F154" i="18" s="1"/>
  <c r="L122" i="18"/>
  <c r="L154" i="18" s="1"/>
  <c r="K122" i="18"/>
  <c r="K154" i="18" s="1"/>
  <c r="J122" i="18"/>
  <c r="J154" i="18" s="1"/>
  <c r="J185" i="18" s="1"/>
  <c r="I122" i="18"/>
  <c r="I154" i="18" s="1"/>
  <c r="H122" i="18"/>
  <c r="H154" i="18" s="1"/>
  <c r="G122" i="18"/>
  <c r="G154" i="18" s="1"/>
  <c r="D122" i="18"/>
  <c r="D154" i="18" s="1"/>
  <c r="E122" i="18"/>
  <c r="E154" i="18" s="1"/>
  <c r="C122" i="18"/>
  <c r="C154" i="18" s="1"/>
  <c r="N123" i="18"/>
  <c r="N155" i="18" s="1"/>
  <c r="M123" i="18"/>
  <c r="M155" i="18" s="1"/>
  <c r="F123" i="18"/>
  <c r="F155" i="18" s="1"/>
  <c r="L123" i="18"/>
  <c r="L155" i="18" s="1"/>
  <c r="K123" i="18"/>
  <c r="K155" i="18" s="1"/>
  <c r="J123" i="18"/>
  <c r="J155" i="18" s="1"/>
  <c r="J186" i="18" s="1"/>
  <c r="I123" i="18"/>
  <c r="I155" i="18" s="1"/>
  <c r="H123" i="18"/>
  <c r="H155" i="18" s="1"/>
  <c r="G123" i="18"/>
  <c r="G155" i="18" s="1"/>
  <c r="D123" i="18"/>
  <c r="D155" i="18" s="1"/>
  <c r="E123" i="18"/>
  <c r="E155" i="18" s="1"/>
  <c r="C123" i="18"/>
  <c r="C155" i="18" s="1"/>
  <c r="N124" i="18"/>
  <c r="N156" i="18" s="1"/>
  <c r="M124" i="18"/>
  <c r="M156" i="18" s="1"/>
  <c r="F124" i="18"/>
  <c r="F156" i="18" s="1"/>
  <c r="L124" i="18"/>
  <c r="L156" i="18" s="1"/>
  <c r="K124" i="18"/>
  <c r="K156" i="18" s="1"/>
  <c r="J124" i="18"/>
  <c r="J156" i="18" s="1"/>
  <c r="J187" i="18" s="1"/>
  <c r="I124" i="18"/>
  <c r="I156" i="18" s="1"/>
  <c r="H124" i="18"/>
  <c r="H156" i="18" s="1"/>
  <c r="G124" i="18"/>
  <c r="G156" i="18" s="1"/>
  <c r="D124" i="18"/>
  <c r="D156" i="18" s="1"/>
  <c r="E124" i="18"/>
  <c r="E156" i="18" s="1"/>
  <c r="C124" i="18"/>
  <c r="C156" i="18" s="1"/>
  <c r="N125" i="18"/>
  <c r="N157" i="18" s="1"/>
  <c r="M125" i="18"/>
  <c r="M157" i="18" s="1"/>
  <c r="F125" i="18"/>
  <c r="F157" i="18" s="1"/>
  <c r="L125" i="18"/>
  <c r="L157" i="18" s="1"/>
  <c r="K125" i="18"/>
  <c r="K157" i="18" s="1"/>
  <c r="J125" i="18"/>
  <c r="J157" i="18" s="1"/>
  <c r="J188" i="18" s="1"/>
  <c r="I125" i="18"/>
  <c r="I157" i="18" s="1"/>
  <c r="H125" i="18"/>
  <c r="H157" i="18" s="1"/>
  <c r="G125" i="18"/>
  <c r="G157" i="18" s="1"/>
  <c r="D125" i="18"/>
  <c r="D157" i="18" s="1"/>
  <c r="E125" i="18"/>
  <c r="E157" i="18" s="1"/>
  <c r="C125" i="18"/>
  <c r="C157" i="18" s="1"/>
  <c r="N126" i="18"/>
  <c r="N158" i="18" s="1"/>
  <c r="M126" i="18"/>
  <c r="M158" i="18" s="1"/>
  <c r="F126" i="18"/>
  <c r="F158" i="18" s="1"/>
  <c r="L126" i="18"/>
  <c r="L158" i="18" s="1"/>
  <c r="K126" i="18"/>
  <c r="K158" i="18" s="1"/>
  <c r="J126" i="18"/>
  <c r="J158" i="18" s="1"/>
  <c r="J189" i="18" s="1"/>
  <c r="I126" i="18"/>
  <c r="I158" i="18" s="1"/>
  <c r="H126" i="18"/>
  <c r="H158" i="18" s="1"/>
  <c r="G126" i="18"/>
  <c r="G158" i="18" s="1"/>
  <c r="D126" i="18"/>
  <c r="D158" i="18" s="1"/>
  <c r="E126" i="18"/>
  <c r="E158" i="18" s="1"/>
  <c r="C126" i="18"/>
  <c r="C158" i="18" s="1"/>
  <c r="N127" i="18"/>
  <c r="N159" i="18" s="1"/>
  <c r="M127" i="18"/>
  <c r="M159" i="18" s="1"/>
  <c r="F127" i="18"/>
  <c r="F159" i="18" s="1"/>
  <c r="L127" i="18"/>
  <c r="L159" i="18" s="1"/>
  <c r="K127" i="18"/>
  <c r="K159" i="18" s="1"/>
  <c r="J127" i="18"/>
  <c r="J159" i="18" s="1"/>
  <c r="J190" i="18" s="1"/>
  <c r="I127" i="18"/>
  <c r="I159" i="18" s="1"/>
  <c r="H127" i="18"/>
  <c r="H159" i="18" s="1"/>
  <c r="G127" i="18"/>
  <c r="G159" i="18" s="1"/>
  <c r="D127" i="18"/>
  <c r="D159" i="18" s="1"/>
  <c r="E127" i="18"/>
  <c r="E159" i="18" s="1"/>
  <c r="C127" i="18"/>
  <c r="C159" i="18" s="1"/>
  <c r="K124" i="15"/>
  <c r="K164" i="15" s="1"/>
  <c r="J124" i="15"/>
  <c r="J164" i="15" s="1"/>
  <c r="I124" i="15"/>
  <c r="I164" i="15" s="1"/>
  <c r="I203" i="15" s="1"/>
  <c r="H124" i="15"/>
  <c r="H164" i="15" s="1"/>
  <c r="G124" i="15"/>
  <c r="G164" i="15" s="1"/>
  <c r="F124" i="15"/>
  <c r="F164" i="15" s="1"/>
  <c r="D124" i="15"/>
  <c r="D164" i="15" s="1"/>
  <c r="E124" i="15"/>
  <c r="E164" i="15" s="1"/>
  <c r="C124" i="15"/>
  <c r="C164" i="15" s="1"/>
  <c r="C203" i="15" s="1"/>
  <c r="D203" i="15" s="1"/>
  <c r="H203" i="15" s="1"/>
  <c r="K125" i="15"/>
  <c r="K165" i="15" s="1"/>
  <c r="J125" i="15"/>
  <c r="J165" i="15" s="1"/>
  <c r="I125" i="15"/>
  <c r="I165" i="15" s="1"/>
  <c r="I204" i="15" s="1"/>
  <c r="H125" i="15"/>
  <c r="H165" i="15" s="1"/>
  <c r="G125" i="15"/>
  <c r="G165" i="15" s="1"/>
  <c r="F125" i="15"/>
  <c r="F165" i="15" s="1"/>
  <c r="D125" i="15"/>
  <c r="D165" i="15" s="1"/>
  <c r="E125" i="15"/>
  <c r="E165" i="15" s="1"/>
  <c r="C125" i="15"/>
  <c r="C165" i="15" s="1"/>
  <c r="C204" i="15" s="1"/>
  <c r="D204" i="15" s="1"/>
  <c r="H204" i="15" s="1"/>
  <c r="K126" i="15"/>
  <c r="K166" i="15" s="1"/>
  <c r="J126" i="15"/>
  <c r="J166" i="15" s="1"/>
  <c r="I126" i="15"/>
  <c r="I166" i="15" s="1"/>
  <c r="I205" i="15" s="1"/>
  <c r="H126" i="15"/>
  <c r="H166" i="15" s="1"/>
  <c r="G126" i="15"/>
  <c r="G166" i="15" s="1"/>
  <c r="F126" i="15"/>
  <c r="F166" i="15" s="1"/>
  <c r="D126" i="15"/>
  <c r="D166" i="15" s="1"/>
  <c r="E126" i="15"/>
  <c r="E166" i="15" s="1"/>
  <c r="C126" i="15"/>
  <c r="C166" i="15" s="1"/>
  <c r="C205" i="15" s="1"/>
  <c r="D205" i="15" s="1"/>
  <c r="H205" i="15" s="1"/>
  <c r="K127" i="15"/>
  <c r="K167" i="15" s="1"/>
  <c r="J127" i="15"/>
  <c r="J167" i="15" s="1"/>
  <c r="I127" i="15"/>
  <c r="I167" i="15" s="1"/>
  <c r="I206" i="15" s="1"/>
  <c r="H127" i="15"/>
  <c r="H167" i="15" s="1"/>
  <c r="G127" i="15"/>
  <c r="G167" i="15" s="1"/>
  <c r="F127" i="15"/>
  <c r="F167" i="15" s="1"/>
  <c r="D127" i="15"/>
  <c r="D167" i="15" s="1"/>
  <c r="E127" i="15"/>
  <c r="E167" i="15" s="1"/>
  <c r="C127" i="15"/>
  <c r="C167" i="15" s="1"/>
  <c r="C206" i="15" s="1"/>
  <c r="D206" i="15" s="1"/>
  <c r="H206" i="15" s="1"/>
  <c r="K128" i="15"/>
  <c r="K168" i="15" s="1"/>
  <c r="J128" i="15"/>
  <c r="J168" i="15" s="1"/>
  <c r="I128" i="15"/>
  <c r="I168" i="15" s="1"/>
  <c r="I207" i="15" s="1"/>
  <c r="H128" i="15"/>
  <c r="H168" i="15" s="1"/>
  <c r="G128" i="15"/>
  <c r="G168" i="15" s="1"/>
  <c r="F128" i="15"/>
  <c r="F168" i="15" s="1"/>
  <c r="D128" i="15"/>
  <c r="D168" i="15" s="1"/>
  <c r="E128" i="15"/>
  <c r="E168" i="15" s="1"/>
  <c r="C128" i="15"/>
  <c r="C168" i="15" s="1"/>
  <c r="C207" i="15" s="1"/>
  <c r="D207" i="15" s="1"/>
  <c r="H207" i="15" s="1"/>
  <c r="K129" i="15"/>
  <c r="K169" i="15" s="1"/>
  <c r="J129" i="15"/>
  <c r="J169" i="15" s="1"/>
  <c r="I129" i="15"/>
  <c r="I169" i="15" s="1"/>
  <c r="I208" i="15" s="1"/>
  <c r="H129" i="15"/>
  <c r="H169" i="15" s="1"/>
  <c r="G129" i="15"/>
  <c r="G169" i="15" s="1"/>
  <c r="F129" i="15"/>
  <c r="F169" i="15" s="1"/>
  <c r="D129" i="15"/>
  <c r="D169" i="15" s="1"/>
  <c r="E129" i="15"/>
  <c r="E169" i="15" s="1"/>
  <c r="C129" i="15"/>
  <c r="C169" i="15" s="1"/>
  <c r="C208" i="15" s="1"/>
  <c r="D208" i="15" s="1"/>
  <c r="H208" i="15" s="1"/>
  <c r="K130" i="15"/>
  <c r="K170" i="15" s="1"/>
  <c r="J130" i="15"/>
  <c r="J170" i="15" s="1"/>
  <c r="I130" i="15"/>
  <c r="I170" i="15" s="1"/>
  <c r="I209" i="15" s="1"/>
  <c r="H130" i="15"/>
  <c r="H170" i="15" s="1"/>
  <c r="G130" i="15"/>
  <c r="G170" i="15" s="1"/>
  <c r="F130" i="15"/>
  <c r="F170" i="15" s="1"/>
  <c r="D130" i="15"/>
  <c r="D170" i="15" s="1"/>
  <c r="E130" i="15"/>
  <c r="E170" i="15" s="1"/>
  <c r="C130" i="15"/>
  <c r="C170" i="15" s="1"/>
  <c r="C209" i="15" s="1"/>
  <c r="D209" i="15" s="1"/>
  <c r="H209" i="15" s="1"/>
  <c r="K131" i="15"/>
  <c r="K171" i="15" s="1"/>
  <c r="J131" i="15"/>
  <c r="J171" i="15" s="1"/>
  <c r="I131" i="15"/>
  <c r="I171" i="15" s="1"/>
  <c r="I210" i="15" s="1"/>
  <c r="H131" i="15"/>
  <c r="H171" i="15" s="1"/>
  <c r="G131" i="15"/>
  <c r="G171" i="15" s="1"/>
  <c r="F131" i="15"/>
  <c r="F171" i="15" s="1"/>
  <c r="D131" i="15"/>
  <c r="D171" i="15" s="1"/>
  <c r="E131" i="15"/>
  <c r="E171" i="15" s="1"/>
  <c r="C131" i="15"/>
  <c r="C171" i="15" s="1"/>
  <c r="C210" i="15" s="1"/>
  <c r="D210" i="15" s="1"/>
  <c r="H210" i="15" s="1"/>
  <c r="K132" i="15"/>
  <c r="K172" i="15" s="1"/>
  <c r="J132" i="15"/>
  <c r="J172" i="15" s="1"/>
  <c r="I132" i="15"/>
  <c r="I172" i="15" s="1"/>
  <c r="I211" i="15" s="1"/>
  <c r="H132" i="15"/>
  <c r="H172" i="15" s="1"/>
  <c r="G132" i="15"/>
  <c r="G172" i="15" s="1"/>
  <c r="F132" i="15"/>
  <c r="F172" i="15" s="1"/>
  <c r="D132" i="15"/>
  <c r="D172" i="15" s="1"/>
  <c r="E132" i="15"/>
  <c r="E172" i="15" s="1"/>
  <c r="C132" i="15"/>
  <c r="C172" i="15" s="1"/>
  <c r="C211" i="15" s="1"/>
  <c r="D211" i="15" s="1"/>
  <c r="H211" i="15" s="1"/>
  <c r="K133" i="15"/>
  <c r="K173" i="15" s="1"/>
  <c r="J133" i="15"/>
  <c r="J173" i="15" s="1"/>
  <c r="I133" i="15"/>
  <c r="I173" i="15" s="1"/>
  <c r="I212" i="15" s="1"/>
  <c r="H133" i="15"/>
  <c r="H173" i="15" s="1"/>
  <c r="G133" i="15"/>
  <c r="G173" i="15" s="1"/>
  <c r="F133" i="15"/>
  <c r="F173" i="15" s="1"/>
  <c r="D133" i="15"/>
  <c r="D173" i="15" s="1"/>
  <c r="E133" i="15"/>
  <c r="E173" i="15" s="1"/>
  <c r="C133" i="15"/>
  <c r="C173" i="15" s="1"/>
  <c r="C212" i="15" s="1"/>
  <c r="D212" i="15" s="1"/>
  <c r="H212" i="15" s="1"/>
  <c r="K134" i="15"/>
  <c r="K174" i="15" s="1"/>
  <c r="J134" i="15"/>
  <c r="J174" i="15" s="1"/>
  <c r="I134" i="15"/>
  <c r="I174" i="15" s="1"/>
  <c r="I213" i="15" s="1"/>
  <c r="H134" i="15"/>
  <c r="H174" i="15" s="1"/>
  <c r="G134" i="15"/>
  <c r="G174" i="15" s="1"/>
  <c r="F134" i="15"/>
  <c r="F174" i="15" s="1"/>
  <c r="D134" i="15"/>
  <c r="D174" i="15" s="1"/>
  <c r="E134" i="15"/>
  <c r="E174" i="15" s="1"/>
  <c r="C134" i="15"/>
  <c r="C174" i="15" s="1"/>
  <c r="C213" i="15" s="1"/>
  <c r="D213" i="15" s="1"/>
  <c r="H213" i="15" s="1"/>
  <c r="K135" i="15"/>
  <c r="K175" i="15" s="1"/>
  <c r="J135" i="15"/>
  <c r="J175" i="15" s="1"/>
  <c r="I135" i="15"/>
  <c r="I175" i="15" s="1"/>
  <c r="I214" i="15" s="1"/>
  <c r="H135" i="15"/>
  <c r="H175" i="15" s="1"/>
  <c r="G135" i="15"/>
  <c r="G175" i="15" s="1"/>
  <c r="F135" i="15"/>
  <c r="F175" i="15" s="1"/>
  <c r="D135" i="15"/>
  <c r="D175" i="15" s="1"/>
  <c r="E135" i="15"/>
  <c r="E175" i="15" s="1"/>
  <c r="C135" i="15"/>
  <c r="C175" i="15" s="1"/>
  <c r="C214" i="15" s="1"/>
  <c r="D214" i="15" s="1"/>
  <c r="H214" i="15" s="1"/>
  <c r="K136" i="15"/>
  <c r="K176" i="15" s="1"/>
  <c r="J136" i="15"/>
  <c r="J176" i="15" s="1"/>
  <c r="I136" i="15"/>
  <c r="I176" i="15" s="1"/>
  <c r="I215" i="15" s="1"/>
  <c r="H136" i="15"/>
  <c r="H176" i="15" s="1"/>
  <c r="G136" i="15"/>
  <c r="G176" i="15" s="1"/>
  <c r="F136" i="15"/>
  <c r="F176" i="15" s="1"/>
  <c r="D136" i="15"/>
  <c r="D176" i="15" s="1"/>
  <c r="E136" i="15"/>
  <c r="E176" i="15" s="1"/>
  <c r="C136" i="15"/>
  <c r="C176" i="15" s="1"/>
  <c r="C215" i="15" s="1"/>
  <c r="D215" i="15" s="1"/>
  <c r="H215" i="15" s="1"/>
  <c r="K137" i="15"/>
  <c r="K177" i="15" s="1"/>
  <c r="J137" i="15"/>
  <c r="J177" i="15" s="1"/>
  <c r="I137" i="15"/>
  <c r="I177" i="15" s="1"/>
  <c r="I216" i="15" s="1"/>
  <c r="H137" i="15"/>
  <c r="H177" i="15" s="1"/>
  <c r="G137" i="15"/>
  <c r="G177" i="15" s="1"/>
  <c r="F137" i="15"/>
  <c r="F177" i="15" s="1"/>
  <c r="D137" i="15"/>
  <c r="D177" i="15" s="1"/>
  <c r="E137" i="15"/>
  <c r="E177" i="15" s="1"/>
  <c r="C137" i="15"/>
  <c r="C177" i="15" s="1"/>
  <c r="C216" i="15" s="1"/>
  <c r="D216" i="15" s="1"/>
  <c r="H216" i="15" s="1"/>
  <c r="K138" i="15"/>
  <c r="K178" i="15" s="1"/>
  <c r="J138" i="15"/>
  <c r="J178" i="15" s="1"/>
  <c r="I138" i="15"/>
  <c r="I178" i="15" s="1"/>
  <c r="I217" i="15" s="1"/>
  <c r="H138" i="15"/>
  <c r="H178" i="15" s="1"/>
  <c r="G138" i="15"/>
  <c r="G178" i="15" s="1"/>
  <c r="F138" i="15"/>
  <c r="F178" i="15" s="1"/>
  <c r="D138" i="15"/>
  <c r="D178" i="15" s="1"/>
  <c r="E138" i="15"/>
  <c r="E178" i="15" s="1"/>
  <c r="C138" i="15"/>
  <c r="C178" i="15" s="1"/>
  <c r="C217" i="15" s="1"/>
  <c r="D217" i="15" s="1"/>
  <c r="H217" i="15" s="1"/>
  <c r="K139" i="15"/>
  <c r="K179" i="15" s="1"/>
  <c r="J139" i="15"/>
  <c r="J179" i="15" s="1"/>
  <c r="I139" i="15"/>
  <c r="I179" i="15" s="1"/>
  <c r="I218" i="15" s="1"/>
  <c r="H139" i="15"/>
  <c r="H179" i="15" s="1"/>
  <c r="G139" i="15"/>
  <c r="G179" i="15" s="1"/>
  <c r="F139" i="15"/>
  <c r="F179" i="15" s="1"/>
  <c r="D139" i="15"/>
  <c r="D179" i="15" s="1"/>
  <c r="E139" i="15"/>
  <c r="E179" i="15" s="1"/>
  <c r="C139" i="15"/>
  <c r="C179" i="15" s="1"/>
  <c r="C218" i="15" s="1"/>
  <c r="D218" i="15" s="1"/>
  <c r="H218" i="15" s="1"/>
  <c r="K140" i="15"/>
  <c r="K180" i="15" s="1"/>
  <c r="J140" i="15"/>
  <c r="J180" i="15" s="1"/>
  <c r="I140" i="15"/>
  <c r="I180" i="15" s="1"/>
  <c r="I219" i="15" s="1"/>
  <c r="H140" i="15"/>
  <c r="H180" i="15" s="1"/>
  <c r="G140" i="15"/>
  <c r="G180" i="15" s="1"/>
  <c r="F140" i="15"/>
  <c r="F180" i="15" s="1"/>
  <c r="D140" i="15"/>
  <c r="D180" i="15" s="1"/>
  <c r="E140" i="15"/>
  <c r="E180" i="15" s="1"/>
  <c r="C140" i="15"/>
  <c r="C180" i="15" s="1"/>
  <c r="C219" i="15" s="1"/>
  <c r="D219" i="15" s="1"/>
  <c r="H219" i="15" s="1"/>
  <c r="K141" i="15"/>
  <c r="K181" i="15" s="1"/>
  <c r="J141" i="15"/>
  <c r="J181" i="15" s="1"/>
  <c r="I141" i="15"/>
  <c r="I181" i="15" s="1"/>
  <c r="I220" i="15" s="1"/>
  <c r="H141" i="15"/>
  <c r="H181" i="15" s="1"/>
  <c r="G141" i="15"/>
  <c r="G181" i="15" s="1"/>
  <c r="F141" i="15"/>
  <c r="F181" i="15" s="1"/>
  <c r="D141" i="15"/>
  <c r="D181" i="15" s="1"/>
  <c r="E141" i="15"/>
  <c r="E181" i="15" s="1"/>
  <c r="C141" i="15"/>
  <c r="C181" i="15" s="1"/>
  <c r="C220" i="15" s="1"/>
  <c r="D220" i="15" s="1"/>
  <c r="H220" i="15" s="1"/>
  <c r="K142" i="15"/>
  <c r="K182" i="15" s="1"/>
  <c r="J142" i="15"/>
  <c r="J182" i="15" s="1"/>
  <c r="I142" i="15"/>
  <c r="I182" i="15" s="1"/>
  <c r="I221" i="15" s="1"/>
  <c r="H142" i="15"/>
  <c r="H182" i="15" s="1"/>
  <c r="G142" i="15"/>
  <c r="G182" i="15" s="1"/>
  <c r="F142" i="15"/>
  <c r="F182" i="15" s="1"/>
  <c r="D142" i="15"/>
  <c r="D182" i="15" s="1"/>
  <c r="E142" i="15"/>
  <c r="E182" i="15" s="1"/>
  <c r="C142" i="15"/>
  <c r="C182" i="15" s="1"/>
  <c r="C221" i="15" s="1"/>
  <c r="D221" i="15" s="1"/>
  <c r="H221" i="15" s="1"/>
  <c r="K143" i="15"/>
  <c r="K183" i="15" s="1"/>
  <c r="J143" i="15"/>
  <c r="J183" i="15" s="1"/>
  <c r="I143" i="15"/>
  <c r="I183" i="15" s="1"/>
  <c r="I222" i="15" s="1"/>
  <c r="H143" i="15"/>
  <c r="H183" i="15" s="1"/>
  <c r="G143" i="15"/>
  <c r="G183" i="15" s="1"/>
  <c r="F143" i="15"/>
  <c r="F183" i="15" s="1"/>
  <c r="D143" i="15"/>
  <c r="D183" i="15" s="1"/>
  <c r="E143" i="15"/>
  <c r="E183" i="15" s="1"/>
  <c r="C143" i="15"/>
  <c r="C183" i="15" s="1"/>
  <c r="C222" i="15" s="1"/>
  <c r="D222" i="15" s="1"/>
  <c r="H222" i="15" s="1"/>
  <c r="K144" i="15"/>
  <c r="K184" i="15" s="1"/>
  <c r="J144" i="15"/>
  <c r="J184" i="15" s="1"/>
  <c r="I144" i="15"/>
  <c r="I184" i="15" s="1"/>
  <c r="I223" i="15" s="1"/>
  <c r="H144" i="15"/>
  <c r="H184" i="15" s="1"/>
  <c r="G144" i="15"/>
  <c r="G184" i="15" s="1"/>
  <c r="F144" i="15"/>
  <c r="F184" i="15" s="1"/>
  <c r="D144" i="15"/>
  <c r="D184" i="15" s="1"/>
  <c r="E144" i="15"/>
  <c r="E184" i="15" s="1"/>
  <c r="C144" i="15"/>
  <c r="C184" i="15" s="1"/>
  <c r="C223" i="15" s="1"/>
  <c r="D223" i="15" s="1"/>
  <c r="H223" i="15" s="1"/>
  <c r="K145" i="15"/>
  <c r="K185" i="15" s="1"/>
  <c r="J145" i="15"/>
  <c r="J185" i="15" s="1"/>
  <c r="I145" i="15"/>
  <c r="I185" i="15" s="1"/>
  <c r="I224" i="15" s="1"/>
  <c r="H145" i="15"/>
  <c r="H185" i="15" s="1"/>
  <c r="G145" i="15"/>
  <c r="G185" i="15" s="1"/>
  <c r="F145" i="15"/>
  <c r="F185" i="15" s="1"/>
  <c r="D145" i="15"/>
  <c r="D185" i="15" s="1"/>
  <c r="E145" i="15"/>
  <c r="E185" i="15" s="1"/>
  <c r="C145" i="15"/>
  <c r="C185" i="15" s="1"/>
  <c r="C224" i="15" s="1"/>
  <c r="D224" i="15" s="1"/>
  <c r="H224" i="15" s="1"/>
  <c r="K146" i="15"/>
  <c r="K186" i="15" s="1"/>
  <c r="J146" i="15"/>
  <c r="J186" i="15" s="1"/>
  <c r="I146" i="15"/>
  <c r="I186" i="15" s="1"/>
  <c r="I225" i="15" s="1"/>
  <c r="H146" i="15"/>
  <c r="H186" i="15" s="1"/>
  <c r="G146" i="15"/>
  <c r="G186" i="15" s="1"/>
  <c r="F146" i="15"/>
  <c r="F186" i="15" s="1"/>
  <c r="D146" i="15"/>
  <c r="D186" i="15" s="1"/>
  <c r="E146" i="15"/>
  <c r="E186" i="15" s="1"/>
  <c r="C146" i="15"/>
  <c r="C186" i="15" s="1"/>
  <c r="C225" i="15" s="1"/>
  <c r="D225" i="15" s="1"/>
  <c r="H225" i="15" s="1"/>
  <c r="K147" i="15"/>
  <c r="K187" i="15" s="1"/>
  <c r="J147" i="15"/>
  <c r="J187" i="15" s="1"/>
  <c r="I147" i="15"/>
  <c r="I187" i="15" s="1"/>
  <c r="I226" i="15" s="1"/>
  <c r="H147" i="15"/>
  <c r="H187" i="15" s="1"/>
  <c r="G147" i="15"/>
  <c r="G187" i="15" s="1"/>
  <c r="F147" i="15"/>
  <c r="F187" i="15" s="1"/>
  <c r="D147" i="15"/>
  <c r="D187" i="15" s="1"/>
  <c r="E147" i="15"/>
  <c r="E187" i="15" s="1"/>
  <c r="C147" i="15"/>
  <c r="C187" i="15" s="1"/>
  <c r="C226" i="15" s="1"/>
  <c r="D226" i="15" s="1"/>
  <c r="H226" i="15" s="1"/>
  <c r="K148" i="15"/>
  <c r="K188" i="15" s="1"/>
  <c r="J148" i="15"/>
  <c r="J188" i="15" s="1"/>
  <c r="I148" i="15"/>
  <c r="I188" i="15" s="1"/>
  <c r="I227" i="15" s="1"/>
  <c r="H148" i="15"/>
  <c r="H188" i="15" s="1"/>
  <c r="G148" i="15"/>
  <c r="G188" i="15" s="1"/>
  <c r="F148" i="15"/>
  <c r="F188" i="15" s="1"/>
  <c r="D148" i="15"/>
  <c r="D188" i="15" s="1"/>
  <c r="E148" i="15"/>
  <c r="E188" i="15" s="1"/>
  <c r="C148" i="15"/>
  <c r="C188" i="15" s="1"/>
  <c r="C227" i="15" s="1"/>
  <c r="D227" i="15" s="1"/>
  <c r="H227" i="15" s="1"/>
  <c r="K149" i="15"/>
  <c r="K189" i="15" s="1"/>
  <c r="J149" i="15"/>
  <c r="J189" i="15" s="1"/>
  <c r="I149" i="15"/>
  <c r="I189" i="15" s="1"/>
  <c r="I228" i="15" s="1"/>
  <c r="H149" i="15"/>
  <c r="H189" i="15" s="1"/>
  <c r="G149" i="15"/>
  <c r="G189" i="15" s="1"/>
  <c r="F149" i="15"/>
  <c r="F189" i="15" s="1"/>
  <c r="D149" i="15"/>
  <c r="D189" i="15" s="1"/>
  <c r="E149" i="15"/>
  <c r="E189" i="15" s="1"/>
  <c r="C149" i="15"/>
  <c r="C189" i="15" s="1"/>
  <c r="C228" i="15" s="1"/>
  <c r="D228" i="15" s="1"/>
  <c r="H228" i="15" s="1"/>
  <c r="K150" i="15"/>
  <c r="K190" i="15" s="1"/>
  <c r="J150" i="15"/>
  <c r="J190" i="15" s="1"/>
  <c r="I150" i="15"/>
  <c r="I190" i="15" s="1"/>
  <c r="I229" i="15" s="1"/>
  <c r="H150" i="15"/>
  <c r="H190" i="15" s="1"/>
  <c r="G150" i="15"/>
  <c r="G190" i="15" s="1"/>
  <c r="F150" i="15"/>
  <c r="F190" i="15" s="1"/>
  <c r="D150" i="15"/>
  <c r="D190" i="15" s="1"/>
  <c r="E150" i="15"/>
  <c r="E190" i="15" s="1"/>
  <c r="C150" i="15"/>
  <c r="C190" i="15" s="1"/>
  <c r="C229" i="15" s="1"/>
  <c r="D229" i="15" s="1"/>
  <c r="H229" i="15" s="1"/>
  <c r="K151" i="15"/>
  <c r="K191" i="15" s="1"/>
  <c r="J151" i="15"/>
  <c r="J191" i="15" s="1"/>
  <c r="I151" i="15"/>
  <c r="I191" i="15" s="1"/>
  <c r="I230" i="15" s="1"/>
  <c r="H151" i="15"/>
  <c r="H191" i="15" s="1"/>
  <c r="G151" i="15"/>
  <c r="G191" i="15" s="1"/>
  <c r="F151" i="15"/>
  <c r="F191" i="15" s="1"/>
  <c r="D151" i="15"/>
  <c r="D191" i="15" s="1"/>
  <c r="E151" i="15"/>
  <c r="E191" i="15" s="1"/>
  <c r="C151" i="15"/>
  <c r="C191" i="15" s="1"/>
  <c r="C230" i="15" s="1"/>
  <c r="D230" i="15" s="1"/>
  <c r="H230" i="15" s="1"/>
  <c r="K152" i="15"/>
  <c r="K192" i="15" s="1"/>
  <c r="J152" i="15"/>
  <c r="J192" i="15" s="1"/>
  <c r="I152" i="15"/>
  <c r="I192" i="15" s="1"/>
  <c r="I231" i="15" s="1"/>
  <c r="H152" i="15"/>
  <c r="H192" i="15" s="1"/>
  <c r="G152" i="15"/>
  <c r="G192" i="15" s="1"/>
  <c r="F152" i="15"/>
  <c r="F192" i="15" s="1"/>
  <c r="D152" i="15"/>
  <c r="D192" i="15" s="1"/>
  <c r="E152" i="15"/>
  <c r="E192" i="15" s="1"/>
  <c r="C152" i="15"/>
  <c r="C192" i="15" s="1"/>
  <c r="C231" i="15" s="1"/>
  <c r="D231" i="15" s="1"/>
  <c r="H231" i="15" s="1"/>
  <c r="K153" i="15"/>
  <c r="K193" i="15" s="1"/>
  <c r="J153" i="15"/>
  <c r="J193" i="15" s="1"/>
  <c r="I153" i="15"/>
  <c r="I193" i="15" s="1"/>
  <c r="I232" i="15" s="1"/>
  <c r="H153" i="15"/>
  <c r="H193" i="15" s="1"/>
  <c r="G153" i="15"/>
  <c r="G193" i="15" s="1"/>
  <c r="F153" i="15"/>
  <c r="F193" i="15" s="1"/>
  <c r="D153" i="15"/>
  <c r="D193" i="15" s="1"/>
  <c r="E153" i="15"/>
  <c r="E193" i="15" s="1"/>
  <c r="C153" i="15"/>
  <c r="C193" i="15" s="1"/>
  <c r="C232" i="15" s="1"/>
  <c r="D232" i="15" s="1"/>
  <c r="H232" i="15" s="1"/>
  <c r="K154" i="15"/>
  <c r="K194" i="15" s="1"/>
  <c r="J154" i="15"/>
  <c r="J194" i="15" s="1"/>
  <c r="I154" i="15"/>
  <c r="I194" i="15" s="1"/>
  <c r="I233" i="15" s="1"/>
  <c r="H154" i="15"/>
  <c r="H194" i="15" s="1"/>
  <c r="G154" i="15"/>
  <c r="G194" i="15" s="1"/>
  <c r="F154" i="15"/>
  <c r="F194" i="15" s="1"/>
  <c r="D154" i="15"/>
  <c r="D194" i="15" s="1"/>
  <c r="E154" i="15"/>
  <c r="E194" i="15" s="1"/>
  <c r="C154" i="15"/>
  <c r="C194" i="15" s="1"/>
  <c r="C233" i="15" s="1"/>
  <c r="D233" i="15" s="1"/>
  <c r="H233" i="15" s="1"/>
  <c r="K155" i="15"/>
  <c r="K195" i="15" s="1"/>
  <c r="J155" i="15"/>
  <c r="J195" i="15" s="1"/>
  <c r="I155" i="15"/>
  <c r="I195" i="15" s="1"/>
  <c r="I234" i="15" s="1"/>
  <c r="H155" i="15"/>
  <c r="H195" i="15" s="1"/>
  <c r="G155" i="15"/>
  <c r="G195" i="15" s="1"/>
  <c r="F155" i="15"/>
  <c r="F195" i="15" s="1"/>
  <c r="D155" i="15"/>
  <c r="D195" i="15" s="1"/>
  <c r="E155" i="15"/>
  <c r="E195" i="15" s="1"/>
  <c r="C155" i="15"/>
  <c r="C195" i="15" s="1"/>
  <c r="C234" i="15" s="1"/>
  <c r="D234" i="15" s="1"/>
  <c r="H234" i="15" s="1"/>
  <c r="K156" i="15"/>
  <c r="K196" i="15" s="1"/>
  <c r="J156" i="15"/>
  <c r="J196" i="15" s="1"/>
  <c r="I156" i="15"/>
  <c r="I196" i="15" s="1"/>
  <c r="I235" i="15" s="1"/>
  <c r="H156" i="15"/>
  <c r="H196" i="15" s="1"/>
  <c r="G156" i="15"/>
  <c r="G196" i="15" s="1"/>
  <c r="F156" i="15"/>
  <c r="F196" i="15" s="1"/>
  <c r="D156" i="15"/>
  <c r="D196" i="15" s="1"/>
  <c r="E156" i="15"/>
  <c r="E196" i="15" s="1"/>
  <c r="C156" i="15"/>
  <c r="C196" i="15" s="1"/>
  <c r="C235" i="15" s="1"/>
  <c r="D235" i="15" s="1"/>
  <c r="H235" i="15" s="1"/>
  <c r="K157" i="15"/>
  <c r="K197" i="15" s="1"/>
  <c r="J157" i="15"/>
  <c r="J197" i="15" s="1"/>
  <c r="I157" i="15"/>
  <c r="I197" i="15" s="1"/>
  <c r="I236" i="15" s="1"/>
  <c r="H157" i="15"/>
  <c r="H197" i="15" s="1"/>
  <c r="G157" i="15"/>
  <c r="G197" i="15" s="1"/>
  <c r="F157" i="15"/>
  <c r="F197" i="15" s="1"/>
  <c r="D157" i="15"/>
  <c r="D197" i="15" s="1"/>
  <c r="E157" i="15"/>
  <c r="E197" i="15" s="1"/>
  <c r="C157" i="15"/>
  <c r="C197" i="15" s="1"/>
  <c r="C236" i="15" s="1"/>
  <c r="D236" i="15" s="1"/>
  <c r="H236" i="15" s="1"/>
  <c r="K158" i="15"/>
  <c r="K198" i="15" s="1"/>
  <c r="J158" i="15"/>
  <c r="J198" i="15" s="1"/>
  <c r="I158" i="15"/>
  <c r="I198" i="15" s="1"/>
  <c r="I237" i="15" s="1"/>
  <c r="H158" i="15"/>
  <c r="H198" i="15" s="1"/>
  <c r="G158" i="15"/>
  <c r="G198" i="15" s="1"/>
  <c r="F158" i="15"/>
  <c r="F198" i="15" s="1"/>
  <c r="D158" i="15"/>
  <c r="D198" i="15" s="1"/>
  <c r="E158" i="15"/>
  <c r="E198" i="15" s="1"/>
  <c r="C158" i="15"/>
  <c r="C198" i="15" s="1"/>
  <c r="C237" i="15" s="1"/>
  <c r="D237" i="15" s="1"/>
  <c r="H237" i="15" s="1"/>
  <c r="K159" i="15"/>
  <c r="K199" i="15" s="1"/>
  <c r="J159" i="15"/>
  <c r="J199" i="15" s="1"/>
  <c r="I159" i="15"/>
  <c r="I199" i="15" s="1"/>
  <c r="I238" i="15" s="1"/>
  <c r="H159" i="15"/>
  <c r="H199" i="15" s="1"/>
  <c r="G159" i="15"/>
  <c r="G199" i="15" s="1"/>
  <c r="F159" i="15"/>
  <c r="F199" i="15" s="1"/>
  <c r="D159" i="15"/>
  <c r="D199" i="15" s="1"/>
  <c r="E159" i="15"/>
  <c r="E199" i="15" s="1"/>
  <c r="C159" i="15"/>
  <c r="C199" i="15" s="1"/>
  <c r="C238" i="15" s="1"/>
  <c r="D238" i="15" s="1"/>
  <c r="H238" i="15" s="1"/>
  <c r="Y55" i="15"/>
  <c r="Y72" i="15" s="1"/>
  <c r="X55" i="15"/>
  <c r="X72" i="15" s="1"/>
  <c r="W55" i="15"/>
  <c r="W72" i="15" s="1"/>
  <c r="R88" i="15" s="1"/>
  <c r="V55" i="15"/>
  <c r="V72" i="15" s="1"/>
  <c r="U55" i="15"/>
  <c r="U72" i="15" s="1"/>
  <c r="T55" i="15"/>
  <c r="T72" i="15" s="1"/>
  <c r="R55" i="15"/>
  <c r="R72" i="15" s="1"/>
  <c r="S55" i="15"/>
  <c r="S72" i="15" s="1"/>
  <c r="Q55" i="15"/>
  <c r="Q72" i="15" s="1"/>
  <c r="Y56" i="15"/>
  <c r="Y73" i="15" s="1"/>
  <c r="X56" i="15"/>
  <c r="X73" i="15" s="1"/>
  <c r="W56" i="15"/>
  <c r="W73" i="15" s="1"/>
  <c r="R89" i="15" s="1"/>
  <c r="V56" i="15"/>
  <c r="V73" i="15" s="1"/>
  <c r="U56" i="15"/>
  <c r="U73" i="15" s="1"/>
  <c r="T56" i="15"/>
  <c r="T73" i="15" s="1"/>
  <c r="R56" i="15"/>
  <c r="R73" i="15" s="1"/>
  <c r="S56" i="15"/>
  <c r="S73" i="15" s="1"/>
  <c r="Q56" i="15"/>
  <c r="Q73" i="15" s="1"/>
  <c r="Y57" i="15"/>
  <c r="Y74" i="15" s="1"/>
  <c r="X57" i="15"/>
  <c r="X74" i="15" s="1"/>
  <c r="W57" i="15"/>
  <c r="W74" i="15" s="1"/>
  <c r="R90" i="15" s="1"/>
  <c r="V57" i="15"/>
  <c r="V74" i="15" s="1"/>
  <c r="U57" i="15"/>
  <c r="U74" i="15" s="1"/>
  <c r="T57" i="15"/>
  <c r="T74" i="15" s="1"/>
  <c r="R57" i="15"/>
  <c r="R74" i="15" s="1"/>
  <c r="S57" i="15"/>
  <c r="S74" i="15" s="1"/>
  <c r="Q57" i="15"/>
  <c r="Q74" i="15" s="1"/>
  <c r="Y58" i="15"/>
  <c r="Y75" i="15" s="1"/>
  <c r="X58" i="15"/>
  <c r="X75" i="15" s="1"/>
  <c r="W58" i="15"/>
  <c r="W75" i="15" s="1"/>
  <c r="R91" i="15" s="1"/>
  <c r="V58" i="15"/>
  <c r="V75" i="15" s="1"/>
  <c r="U58" i="15"/>
  <c r="U75" i="15" s="1"/>
  <c r="T58" i="15"/>
  <c r="T75" i="15" s="1"/>
  <c r="R58" i="15"/>
  <c r="R75" i="15" s="1"/>
  <c r="S58" i="15"/>
  <c r="S75" i="15" s="1"/>
  <c r="Q58" i="15"/>
  <c r="Q75" i="15" s="1"/>
  <c r="Y59" i="15"/>
  <c r="Y76" i="15" s="1"/>
  <c r="X59" i="15"/>
  <c r="X76" i="15" s="1"/>
  <c r="W59" i="15"/>
  <c r="W76" i="15" s="1"/>
  <c r="R92" i="15" s="1"/>
  <c r="V59" i="15"/>
  <c r="V76" i="15" s="1"/>
  <c r="U59" i="15"/>
  <c r="U76" i="15" s="1"/>
  <c r="T59" i="15"/>
  <c r="T76" i="15" s="1"/>
  <c r="R59" i="15"/>
  <c r="R76" i="15" s="1"/>
  <c r="S59" i="15"/>
  <c r="S76" i="15" s="1"/>
  <c r="Q59" i="15"/>
  <c r="Q76" i="15" s="1"/>
  <c r="Y60" i="15"/>
  <c r="Y77" i="15" s="1"/>
  <c r="X60" i="15"/>
  <c r="X77" i="15" s="1"/>
  <c r="W60" i="15"/>
  <c r="W77" i="15" s="1"/>
  <c r="R93" i="15" s="1"/>
  <c r="V60" i="15"/>
  <c r="V77" i="15" s="1"/>
  <c r="U60" i="15"/>
  <c r="U77" i="15" s="1"/>
  <c r="T60" i="15"/>
  <c r="T77" i="15" s="1"/>
  <c r="R60" i="15"/>
  <c r="R77" i="15" s="1"/>
  <c r="S60" i="15"/>
  <c r="S77" i="15" s="1"/>
  <c r="Q60" i="15"/>
  <c r="Q77" i="15" s="1"/>
  <c r="Y61" i="15"/>
  <c r="Y78" i="15" s="1"/>
  <c r="X61" i="15"/>
  <c r="X78" i="15" s="1"/>
  <c r="W61" i="15"/>
  <c r="W78" i="15" s="1"/>
  <c r="R94" i="15" s="1"/>
  <c r="V61" i="15"/>
  <c r="V78" i="15" s="1"/>
  <c r="U61" i="15"/>
  <c r="U78" i="15" s="1"/>
  <c r="T61" i="15"/>
  <c r="T78" i="15" s="1"/>
  <c r="R61" i="15"/>
  <c r="R78" i="15" s="1"/>
  <c r="S61" i="15"/>
  <c r="S78" i="15" s="1"/>
  <c r="Q61" i="15"/>
  <c r="Q78" i="15" s="1"/>
  <c r="Y62" i="15"/>
  <c r="Y79" i="15" s="1"/>
  <c r="X62" i="15"/>
  <c r="X79" i="15" s="1"/>
  <c r="W62" i="15"/>
  <c r="W79" i="15" s="1"/>
  <c r="R95" i="15" s="1"/>
  <c r="V62" i="15"/>
  <c r="V79" i="15" s="1"/>
  <c r="U62" i="15"/>
  <c r="U79" i="15" s="1"/>
  <c r="T62" i="15"/>
  <c r="T79" i="15" s="1"/>
  <c r="R62" i="15"/>
  <c r="R79" i="15" s="1"/>
  <c r="S62" i="15"/>
  <c r="S79" i="15" s="1"/>
  <c r="Q62" i="15"/>
  <c r="Q79" i="15" s="1"/>
  <c r="Y63" i="15"/>
  <c r="Y80" i="15" s="1"/>
  <c r="X63" i="15"/>
  <c r="X80" i="15" s="1"/>
  <c r="W63" i="15"/>
  <c r="W80" i="15" s="1"/>
  <c r="R96" i="15" s="1"/>
  <c r="V63" i="15"/>
  <c r="V80" i="15" s="1"/>
  <c r="U63" i="15"/>
  <c r="U80" i="15" s="1"/>
  <c r="T63" i="15"/>
  <c r="T80" i="15" s="1"/>
  <c r="R63" i="15"/>
  <c r="R80" i="15" s="1"/>
  <c r="S63" i="15"/>
  <c r="S80" i="15" s="1"/>
  <c r="Q63" i="15"/>
  <c r="Q80" i="15" s="1"/>
  <c r="Y64" i="15"/>
  <c r="Y81" i="15" s="1"/>
  <c r="X64" i="15"/>
  <c r="X81" i="15" s="1"/>
  <c r="W64" i="15"/>
  <c r="W81" i="15" s="1"/>
  <c r="R97" i="15" s="1"/>
  <c r="V64" i="15"/>
  <c r="V81" i="15" s="1"/>
  <c r="U64" i="15"/>
  <c r="U81" i="15" s="1"/>
  <c r="T64" i="15"/>
  <c r="T81" i="15" s="1"/>
  <c r="R64" i="15"/>
  <c r="R81" i="15" s="1"/>
  <c r="S64" i="15"/>
  <c r="S81" i="15" s="1"/>
  <c r="Q64" i="15"/>
  <c r="Q81" i="15" s="1"/>
  <c r="Y65" i="15"/>
  <c r="Y82" i="15" s="1"/>
  <c r="X65" i="15"/>
  <c r="X82" i="15" s="1"/>
  <c r="W65" i="15"/>
  <c r="W82" i="15" s="1"/>
  <c r="R98" i="15" s="1"/>
  <c r="V65" i="15"/>
  <c r="V82" i="15" s="1"/>
  <c r="U65" i="15"/>
  <c r="U82" i="15" s="1"/>
  <c r="T65" i="15"/>
  <c r="T82" i="15" s="1"/>
  <c r="R65" i="15"/>
  <c r="R82" i="15" s="1"/>
  <c r="S65" i="15"/>
  <c r="S82" i="15" s="1"/>
  <c r="Q65" i="15"/>
  <c r="Q82" i="15" s="1"/>
  <c r="Y66" i="15"/>
  <c r="Y83" i="15" s="1"/>
  <c r="X66" i="15"/>
  <c r="X83" i="15" s="1"/>
  <c r="W66" i="15"/>
  <c r="W83" i="15" s="1"/>
  <c r="R99" i="15" s="1"/>
  <c r="V66" i="15"/>
  <c r="V83" i="15" s="1"/>
  <c r="U66" i="15"/>
  <c r="U83" i="15" s="1"/>
  <c r="T66" i="15"/>
  <c r="T83" i="15" s="1"/>
  <c r="R66" i="15"/>
  <c r="R83" i="15" s="1"/>
  <c r="S66" i="15"/>
  <c r="S83" i="15" s="1"/>
  <c r="Q66" i="15"/>
  <c r="Q83" i="15" s="1"/>
  <c r="Y67" i="15"/>
  <c r="Y84" i="15" s="1"/>
  <c r="X67" i="15"/>
  <c r="X84" i="15" s="1"/>
  <c r="W67" i="15"/>
  <c r="W84" i="15" s="1"/>
  <c r="R100" i="15" s="1"/>
  <c r="V67" i="15"/>
  <c r="V84" i="15" s="1"/>
  <c r="U67" i="15"/>
  <c r="U84" i="15" s="1"/>
  <c r="T67" i="15"/>
  <c r="T84" i="15" s="1"/>
  <c r="R67" i="15"/>
  <c r="R84" i="15" s="1"/>
  <c r="S67" i="15"/>
  <c r="S84" i="15" s="1"/>
  <c r="Q67" i="15"/>
  <c r="Q84" i="15" s="1"/>
  <c r="S87" i="15"/>
  <c r="B79" i="13"/>
  <c r="B99" i="13" s="1"/>
  <c r="D79" i="13"/>
  <c r="D99" i="13" s="1"/>
  <c r="C79" i="13"/>
  <c r="C99" i="13" s="1"/>
  <c r="F79" i="13"/>
  <c r="F99" i="13" s="1"/>
  <c r="G79" i="13"/>
  <c r="G99" i="13" s="1"/>
  <c r="H79" i="13"/>
  <c r="H99" i="13" s="1"/>
  <c r="K118" i="13" s="1"/>
  <c r="E118" i="13" s="1"/>
  <c r="I79" i="13"/>
  <c r="I99" i="13" s="1"/>
  <c r="J79" i="13"/>
  <c r="J99" i="13" s="1"/>
  <c r="K79" i="13"/>
  <c r="K99" i="13" s="1"/>
  <c r="E79" i="13"/>
  <c r="E99" i="13" s="1"/>
  <c r="L79" i="13"/>
  <c r="L99" i="13" s="1"/>
  <c r="M79" i="13"/>
  <c r="M99" i="13" s="1"/>
  <c r="B78" i="13"/>
  <c r="B98" i="13" s="1"/>
  <c r="D78" i="13"/>
  <c r="D98" i="13" s="1"/>
  <c r="C78" i="13"/>
  <c r="C98" i="13" s="1"/>
  <c r="F78" i="13"/>
  <c r="F98" i="13" s="1"/>
  <c r="G78" i="13"/>
  <c r="G98" i="13" s="1"/>
  <c r="H78" i="13"/>
  <c r="H98" i="13" s="1"/>
  <c r="K117" i="13" s="1"/>
  <c r="E117" i="13" s="1"/>
  <c r="I78" i="13"/>
  <c r="I98" i="13" s="1"/>
  <c r="J78" i="13"/>
  <c r="J98" i="13" s="1"/>
  <c r="K78" i="13"/>
  <c r="K98" i="13" s="1"/>
  <c r="E78" i="13"/>
  <c r="E98" i="13" s="1"/>
  <c r="L78" i="13"/>
  <c r="L98" i="13" s="1"/>
  <c r="M78" i="13"/>
  <c r="M98" i="13" s="1"/>
  <c r="B77" i="13"/>
  <c r="B97" i="13" s="1"/>
  <c r="D77" i="13"/>
  <c r="D97" i="13" s="1"/>
  <c r="C77" i="13"/>
  <c r="C97" i="13" s="1"/>
  <c r="F77" i="13"/>
  <c r="F97" i="13" s="1"/>
  <c r="G77" i="13"/>
  <c r="G97" i="13" s="1"/>
  <c r="H77" i="13"/>
  <c r="H97" i="13" s="1"/>
  <c r="K116" i="13" s="1"/>
  <c r="E116" i="13" s="1"/>
  <c r="I77" i="13"/>
  <c r="I97" i="13" s="1"/>
  <c r="J77" i="13"/>
  <c r="J97" i="13" s="1"/>
  <c r="K77" i="13"/>
  <c r="K97" i="13" s="1"/>
  <c r="E77" i="13"/>
  <c r="E97" i="13" s="1"/>
  <c r="L77" i="13"/>
  <c r="L97" i="13" s="1"/>
  <c r="M77" i="13"/>
  <c r="M97" i="13" s="1"/>
  <c r="B76" i="13"/>
  <c r="B96" i="13" s="1"/>
  <c r="D76" i="13"/>
  <c r="D96" i="13" s="1"/>
  <c r="C76" i="13"/>
  <c r="C96" i="13" s="1"/>
  <c r="F76" i="13"/>
  <c r="F96" i="13" s="1"/>
  <c r="G76" i="13"/>
  <c r="G96" i="13" s="1"/>
  <c r="H76" i="13"/>
  <c r="H96" i="13" s="1"/>
  <c r="K115" i="13" s="1"/>
  <c r="E115" i="13" s="1"/>
  <c r="I76" i="13"/>
  <c r="I96" i="13" s="1"/>
  <c r="J76" i="13"/>
  <c r="J96" i="13" s="1"/>
  <c r="K76" i="13"/>
  <c r="K96" i="13" s="1"/>
  <c r="E76" i="13"/>
  <c r="E96" i="13" s="1"/>
  <c r="L76" i="13"/>
  <c r="L96" i="13" s="1"/>
  <c r="M76" i="13"/>
  <c r="M96" i="13" s="1"/>
  <c r="B75" i="13"/>
  <c r="B95" i="13" s="1"/>
  <c r="D75" i="13"/>
  <c r="D95" i="13" s="1"/>
  <c r="C75" i="13"/>
  <c r="C95" i="13" s="1"/>
  <c r="F75" i="13"/>
  <c r="F95" i="13" s="1"/>
  <c r="G75" i="13"/>
  <c r="G95" i="13" s="1"/>
  <c r="H75" i="13"/>
  <c r="H95" i="13" s="1"/>
  <c r="K114" i="13" s="1"/>
  <c r="E114" i="13" s="1"/>
  <c r="I75" i="13"/>
  <c r="I95" i="13" s="1"/>
  <c r="J75" i="13"/>
  <c r="J95" i="13" s="1"/>
  <c r="K75" i="13"/>
  <c r="K95" i="13" s="1"/>
  <c r="E75" i="13"/>
  <c r="E95" i="13" s="1"/>
  <c r="L75" i="13"/>
  <c r="L95" i="13" s="1"/>
  <c r="M75" i="13"/>
  <c r="M95" i="13" s="1"/>
  <c r="B74" i="13"/>
  <c r="B94" i="13" s="1"/>
  <c r="D74" i="13"/>
  <c r="D94" i="13" s="1"/>
  <c r="C74" i="13"/>
  <c r="C94" i="13" s="1"/>
  <c r="F74" i="13"/>
  <c r="F94" i="13" s="1"/>
  <c r="G74" i="13"/>
  <c r="G94" i="13" s="1"/>
  <c r="H74" i="13"/>
  <c r="H94" i="13" s="1"/>
  <c r="K113" i="13" s="1"/>
  <c r="E113" i="13" s="1"/>
  <c r="I74" i="13"/>
  <c r="I94" i="13" s="1"/>
  <c r="J74" i="13"/>
  <c r="J94" i="13" s="1"/>
  <c r="K74" i="13"/>
  <c r="K94" i="13" s="1"/>
  <c r="E74" i="13"/>
  <c r="E94" i="13" s="1"/>
  <c r="L74" i="13"/>
  <c r="L94" i="13" s="1"/>
  <c r="M74" i="13"/>
  <c r="M94" i="13" s="1"/>
  <c r="B73" i="13"/>
  <c r="B93" i="13" s="1"/>
  <c r="D73" i="13"/>
  <c r="D93" i="13" s="1"/>
  <c r="C73" i="13"/>
  <c r="C93" i="13" s="1"/>
  <c r="F73" i="13"/>
  <c r="F93" i="13" s="1"/>
  <c r="G73" i="13"/>
  <c r="G93" i="13" s="1"/>
  <c r="H73" i="13"/>
  <c r="H93" i="13" s="1"/>
  <c r="K112" i="13" s="1"/>
  <c r="E112" i="13" s="1"/>
  <c r="I73" i="13"/>
  <c r="I93" i="13" s="1"/>
  <c r="J73" i="13"/>
  <c r="J93" i="13" s="1"/>
  <c r="K73" i="13"/>
  <c r="K93" i="13" s="1"/>
  <c r="E73" i="13"/>
  <c r="E93" i="13" s="1"/>
  <c r="L73" i="13"/>
  <c r="L93" i="13" s="1"/>
  <c r="M73" i="13"/>
  <c r="M93" i="13" s="1"/>
  <c r="B72" i="13"/>
  <c r="B92" i="13" s="1"/>
  <c r="D72" i="13"/>
  <c r="D92" i="13" s="1"/>
  <c r="C72" i="13"/>
  <c r="C92" i="13" s="1"/>
  <c r="F72" i="13"/>
  <c r="F92" i="13" s="1"/>
  <c r="G72" i="13"/>
  <c r="G92" i="13" s="1"/>
  <c r="H72" i="13"/>
  <c r="H92" i="13" s="1"/>
  <c r="K111" i="13" s="1"/>
  <c r="E111" i="13" s="1"/>
  <c r="I72" i="13"/>
  <c r="I92" i="13" s="1"/>
  <c r="J72" i="13"/>
  <c r="J92" i="13" s="1"/>
  <c r="K72" i="13"/>
  <c r="K92" i="13" s="1"/>
  <c r="E72" i="13"/>
  <c r="E92" i="13" s="1"/>
  <c r="L72" i="13"/>
  <c r="L92" i="13" s="1"/>
  <c r="M72" i="13"/>
  <c r="M92" i="13" s="1"/>
  <c r="B71" i="13"/>
  <c r="B91" i="13" s="1"/>
  <c r="D71" i="13"/>
  <c r="D91" i="13" s="1"/>
  <c r="C71" i="13"/>
  <c r="C91" i="13" s="1"/>
  <c r="F71" i="13"/>
  <c r="F91" i="13" s="1"/>
  <c r="G71" i="13"/>
  <c r="G91" i="13" s="1"/>
  <c r="H71" i="13"/>
  <c r="H91" i="13" s="1"/>
  <c r="K110" i="13" s="1"/>
  <c r="E110" i="13" s="1"/>
  <c r="I71" i="13"/>
  <c r="I91" i="13" s="1"/>
  <c r="J71" i="13"/>
  <c r="J91" i="13" s="1"/>
  <c r="K71" i="13"/>
  <c r="K91" i="13" s="1"/>
  <c r="E71" i="13"/>
  <c r="E91" i="13" s="1"/>
  <c r="L71" i="13"/>
  <c r="L91" i="13" s="1"/>
  <c r="M71" i="13"/>
  <c r="M91" i="13" s="1"/>
  <c r="B70" i="13"/>
  <c r="B90" i="13" s="1"/>
  <c r="D70" i="13"/>
  <c r="D90" i="13" s="1"/>
  <c r="C70" i="13"/>
  <c r="C90" i="13" s="1"/>
  <c r="F70" i="13"/>
  <c r="F90" i="13" s="1"/>
  <c r="G70" i="13"/>
  <c r="G90" i="13" s="1"/>
  <c r="H70" i="13"/>
  <c r="H90" i="13" s="1"/>
  <c r="K109" i="13" s="1"/>
  <c r="E109" i="13" s="1"/>
  <c r="I70" i="13"/>
  <c r="I90" i="13" s="1"/>
  <c r="J70" i="13"/>
  <c r="J90" i="13" s="1"/>
  <c r="K70" i="13"/>
  <c r="K90" i="13" s="1"/>
  <c r="E70" i="13"/>
  <c r="E90" i="13" s="1"/>
  <c r="L70" i="13"/>
  <c r="L90" i="13" s="1"/>
  <c r="M70" i="13"/>
  <c r="M90" i="13" s="1"/>
  <c r="B69" i="13"/>
  <c r="B89" i="13" s="1"/>
  <c r="D69" i="13"/>
  <c r="D89" i="13" s="1"/>
  <c r="C69" i="13"/>
  <c r="C89" i="13" s="1"/>
  <c r="F69" i="13"/>
  <c r="F89" i="13" s="1"/>
  <c r="G69" i="13"/>
  <c r="G89" i="13" s="1"/>
  <c r="H69" i="13"/>
  <c r="H89" i="13" s="1"/>
  <c r="K108" i="13" s="1"/>
  <c r="E108" i="13" s="1"/>
  <c r="I69" i="13"/>
  <c r="I89" i="13" s="1"/>
  <c r="J69" i="13"/>
  <c r="J89" i="13" s="1"/>
  <c r="K69" i="13"/>
  <c r="K89" i="13" s="1"/>
  <c r="E69" i="13"/>
  <c r="E89" i="13" s="1"/>
  <c r="L69" i="13"/>
  <c r="L89" i="13" s="1"/>
  <c r="M69" i="13"/>
  <c r="M89" i="13" s="1"/>
  <c r="B68" i="13"/>
  <c r="B88" i="13" s="1"/>
  <c r="D68" i="13"/>
  <c r="D88" i="13" s="1"/>
  <c r="C68" i="13"/>
  <c r="C88" i="13" s="1"/>
  <c r="F68" i="13"/>
  <c r="F88" i="13" s="1"/>
  <c r="G68" i="13"/>
  <c r="G88" i="13" s="1"/>
  <c r="H68" i="13"/>
  <c r="H88" i="13" s="1"/>
  <c r="K107" i="13" s="1"/>
  <c r="E107" i="13" s="1"/>
  <c r="I68" i="13"/>
  <c r="I88" i="13" s="1"/>
  <c r="J68" i="13"/>
  <c r="J88" i="13" s="1"/>
  <c r="K68" i="13"/>
  <c r="K88" i="13" s="1"/>
  <c r="E68" i="13"/>
  <c r="E88" i="13" s="1"/>
  <c r="L68" i="13"/>
  <c r="L88" i="13" s="1"/>
  <c r="M68" i="13"/>
  <c r="M88" i="13" s="1"/>
  <c r="B67" i="13"/>
  <c r="B87" i="13" s="1"/>
  <c r="D67" i="13"/>
  <c r="D87" i="13" s="1"/>
  <c r="C67" i="13"/>
  <c r="C87" i="13" s="1"/>
  <c r="F67" i="13"/>
  <c r="F87" i="13" s="1"/>
  <c r="G67" i="13"/>
  <c r="G87" i="13" s="1"/>
  <c r="H67" i="13"/>
  <c r="H87" i="13" s="1"/>
  <c r="K106" i="13" s="1"/>
  <c r="E106" i="13" s="1"/>
  <c r="I67" i="13"/>
  <c r="I87" i="13" s="1"/>
  <c r="J67" i="13"/>
  <c r="J87" i="13" s="1"/>
  <c r="K67" i="13"/>
  <c r="K87" i="13" s="1"/>
  <c r="E67" i="13"/>
  <c r="E87" i="13" s="1"/>
  <c r="L67" i="13"/>
  <c r="L87" i="13" s="1"/>
  <c r="M67" i="13"/>
  <c r="M87" i="13" s="1"/>
  <c r="B66" i="13"/>
  <c r="B86" i="13" s="1"/>
  <c r="D66" i="13"/>
  <c r="D86" i="13" s="1"/>
  <c r="C66" i="13"/>
  <c r="C86" i="13" s="1"/>
  <c r="F66" i="13"/>
  <c r="F86" i="13" s="1"/>
  <c r="G66" i="13"/>
  <c r="G86" i="13" s="1"/>
  <c r="H66" i="13"/>
  <c r="H86" i="13" s="1"/>
  <c r="K105" i="13" s="1"/>
  <c r="E105" i="13" s="1"/>
  <c r="I66" i="13"/>
  <c r="I86" i="13" s="1"/>
  <c r="J66" i="13"/>
  <c r="J86" i="13" s="1"/>
  <c r="K66" i="13"/>
  <c r="K86" i="13" s="1"/>
  <c r="E66" i="13"/>
  <c r="E86" i="13" s="1"/>
  <c r="L66" i="13"/>
  <c r="L86" i="13" s="1"/>
  <c r="M66" i="13"/>
  <c r="M86" i="13" s="1"/>
  <c r="B65" i="13"/>
  <c r="B85" i="13" s="1"/>
  <c r="D65" i="13"/>
  <c r="D85" i="13" s="1"/>
  <c r="C65" i="13"/>
  <c r="C85" i="13" s="1"/>
  <c r="F65" i="13"/>
  <c r="F85" i="13" s="1"/>
  <c r="G65" i="13"/>
  <c r="G85" i="13" s="1"/>
  <c r="H65" i="13"/>
  <c r="H85" i="13" s="1"/>
  <c r="K104" i="13" s="1"/>
  <c r="E104" i="13" s="1"/>
  <c r="I65" i="13"/>
  <c r="I85" i="13" s="1"/>
  <c r="J65" i="13"/>
  <c r="J85" i="13" s="1"/>
  <c r="K65" i="13"/>
  <c r="K85" i="13" s="1"/>
  <c r="E65" i="13"/>
  <c r="E85" i="13" s="1"/>
  <c r="L65" i="13"/>
  <c r="L85" i="13" s="1"/>
  <c r="M65" i="13"/>
  <c r="M85" i="13" s="1"/>
  <c r="B64" i="13"/>
  <c r="B84" i="13" s="1"/>
  <c r="D64" i="13"/>
  <c r="D84" i="13" s="1"/>
  <c r="C64" i="13"/>
  <c r="C84" i="13" s="1"/>
  <c r="F64" i="13"/>
  <c r="F84" i="13" s="1"/>
  <c r="G64" i="13"/>
  <c r="G84" i="13" s="1"/>
  <c r="H64" i="13"/>
  <c r="H84" i="13" s="1"/>
  <c r="K103" i="13" s="1"/>
  <c r="E103" i="13" s="1"/>
  <c r="I64" i="13"/>
  <c r="I84" i="13" s="1"/>
  <c r="J64" i="13"/>
  <c r="J84" i="13" s="1"/>
  <c r="K64" i="13"/>
  <c r="K84" i="13" s="1"/>
  <c r="E64" i="13"/>
  <c r="E84" i="13" s="1"/>
  <c r="L64" i="13"/>
  <c r="L84" i="13" s="1"/>
  <c r="M64" i="13"/>
  <c r="M84" i="13" s="1"/>
  <c r="AC61" i="13"/>
  <c r="AC80" i="13" s="1"/>
  <c r="AB61" i="13"/>
  <c r="AB80" i="13" s="1"/>
  <c r="U61" i="13"/>
  <c r="U80" i="13" s="1"/>
  <c r="AA61" i="13"/>
  <c r="AA80" i="13" s="1"/>
  <c r="Z61" i="13"/>
  <c r="Z80" i="13" s="1"/>
  <c r="Y61" i="13"/>
  <c r="Y80" i="13" s="1"/>
  <c r="Y98" i="13" s="1"/>
  <c r="X61" i="13"/>
  <c r="X80" i="13" s="1"/>
  <c r="W61" i="13"/>
  <c r="W80" i="13" s="1"/>
  <c r="V61" i="13"/>
  <c r="V80" i="13" s="1"/>
  <c r="S61" i="13"/>
  <c r="S80" i="13" s="1"/>
  <c r="T61" i="13"/>
  <c r="T80" i="13" s="1"/>
  <c r="R61" i="13"/>
  <c r="R80" i="13" s="1"/>
  <c r="R98" i="13" s="1"/>
  <c r="S98" i="13" s="1"/>
  <c r="X98" i="13" s="1"/>
  <c r="AC62" i="13"/>
  <c r="AC81" i="13" s="1"/>
  <c r="AB62" i="13"/>
  <c r="AB81" i="13" s="1"/>
  <c r="U62" i="13"/>
  <c r="U81" i="13" s="1"/>
  <c r="AA62" i="13"/>
  <c r="AA81" i="13" s="1"/>
  <c r="Z62" i="13"/>
  <c r="Z81" i="13" s="1"/>
  <c r="Y62" i="13"/>
  <c r="Y81" i="13" s="1"/>
  <c r="Y99" i="13" s="1"/>
  <c r="X62" i="13"/>
  <c r="X81" i="13" s="1"/>
  <c r="W62" i="13"/>
  <c r="W81" i="13" s="1"/>
  <c r="V62" i="13"/>
  <c r="V81" i="13" s="1"/>
  <c r="S62" i="13"/>
  <c r="S81" i="13" s="1"/>
  <c r="T62" i="13"/>
  <c r="T81" i="13" s="1"/>
  <c r="R62" i="13"/>
  <c r="R81" i="13" s="1"/>
  <c r="R99" i="13" s="1"/>
  <c r="S99" i="13" s="1"/>
  <c r="X99" i="13" s="1"/>
  <c r="AC63" i="13"/>
  <c r="AC82" i="13" s="1"/>
  <c r="AB63" i="13"/>
  <c r="AB82" i="13" s="1"/>
  <c r="U63" i="13"/>
  <c r="U82" i="13" s="1"/>
  <c r="AA63" i="13"/>
  <c r="AA82" i="13" s="1"/>
  <c r="Z63" i="13"/>
  <c r="Z82" i="13" s="1"/>
  <c r="Y63" i="13"/>
  <c r="Y82" i="13" s="1"/>
  <c r="Y100" i="13" s="1"/>
  <c r="X63" i="13"/>
  <c r="X82" i="13" s="1"/>
  <c r="W63" i="13"/>
  <c r="W82" i="13" s="1"/>
  <c r="V63" i="13"/>
  <c r="V82" i="13" s="1"/>
  <c r="S63" i="13"/>
  <c r="S82" i="13" s="1"/>
  <c r="T63" i="13"/>
  <c r="T82" i="13" s="1"/>
  <c r="R63" i="13"/>
  <c r="R82" i="13" s="1"/>
  <c r="R100" i="13" s="1"/>
  <c r="S100" i="13" s="1"/>
  <c r="X100" i="13" s="1"/>
  <c r="AC64" i="13"/>
  <c r="AC83" i="13" s="1"/>
  <c r="AB64" i="13"/>
  <c r="AB83" i="13" s="1"/>
  <c r="U64" i="13"/>
  <c r="U83" i="13" s="1"/>
  <c r="AA64" i="13"/>
  <c r="AA83" i="13" s="1"/>
  <c r="Z64" i="13"/>
  <c r="Z83" i="13" s="1"/>
  <c r="Y64" i="13"/>
  <c r="Y83" i="13" s="1"/>
  <c r="Y101" i="13" s="1"/>
  <c r="X64" i="13"/>
  <c r="X83" i="13" s="1"/>
  <c r="W64" i="13"/>
  <c r="W83" i="13" s="1"/>
  <c r="V64" i="13"/>
  <c r="V83" i="13" s="1"/>
  <c r="S64" i="13"/>
  <c r="S83" i="13" s="1"/>
  <c r="T64" i="13"/>
  <c r="T83" i="13" s="1"/>
  <c r="R64" i="13"/>
  <c r="R83" i="13" s="1"/>
  <c r="R101" i="13" s="1"/>
  <c r="S101" i="13" s="1"/>
  <c r="X101" i="13" s="1"/>
  <c r="AC65" i="13"/>
  <c r="AC84" i="13" s="1"/>
  <c r="AB65" i="13"/>
  <c r="AB84" i="13" s="1"/>
  <c r="U65" i="13"/>
  <c r="U84" i="13" s="1"/>
  <c r="AA65" i="13"/>
  <c r="AA84" i="13" s="1"/>
  <c r="Z65" i="13"/>
  <c r="Z84" i="13" s="1"/>
  <c r="Y65" i="13"/>
  <c r="Y84" i="13" s="1"/>
  <c r="Y102" i="13" s="1"/>
  <c r="X65" i="13"/>
  <c r="X84" i="13" s="1"/>
  <c r="W65" i="13"/>
  <c r="W84" i="13" s="1"/>
  <c r="V65" i="13"/>
  <c r="V84" i="13" s="1"/>
  <c r="S65" i="13"/>
  <c r="S84" i="13" s="1"/>
  <c r="T65" i="13"/>
  <c r="T84" i="13" s="1"/>
  <c r="R65" i="13"/>
  <c r="R84" i="13" s="1"/>
  <c r="R102" i="13" s="1"/>
  <c r="S102" i="13" s="1"/>
  <c r="X102" i="13" s="1"/>
  <c r="AC66" i="13"/>
  <c r="AC85" i="13" s="1"/>
  <c r="AB66" i="13"/>
  <c r="AB85" i="13" s="1"/>
  <c r="U66" i="13"/>
  <c r="U85" i="13" s="1"/>
  <c r="AA66" i="13"/>
  <c r="AA85" i="13" s="1"/>
  <c r="Z66" i="13"/>
  <c r="Z85" i="13" s="1"/>
  <c r="Y66" i="13"/>
  <c r="Y85" i="13" s="1"/>
  <c r="Y103" i="13" s="1"/>
  <c r="X66" i="13"/>
  <c r="X85" i="13" s="1"/>
  <c r="W66" i="13"/>
  <c r="W85" i="13" s="1"/>
  <c r="V66" i="13"/>
  <c r="V85" i="13" s="1"/>
  <c r="S66" i="13"/>
  <c r="S85" i="13" s="1"/>
  <c r="T66" i="13"/>
  <c r="T85" i="13" s="1"/>
  <c r="R66" i="13"/>
  <c r="R85" i="13" s="1"/>
  <c r="R103" i="13" s="1"/>
  <c r="S103" i="13" s="1"/>
  <c r="X103" i="13" s="1"/>
  <c r="AC67" i="13"/>
  <c r="AC86" i="13" s="1"/>
  <c r="AB67" i="13"/>
  <c r="AB86" i="13" s="1"/>
  <c r="U67" i="13"/>
  <c r="U86" i="13" s="1"/>
  <c r="AA67" i="13"/>
  <c r="AA86" i="13" s="1"/>
  <c r="Z67" i="13"/>
  <c r="Z86" i="13" s="1"/>
  <c r="Y67" i="13"/>
  <c r="Y86" i="13" s="1"/>
  <c r="Y104" i="13" s="1"/>
  <c r="X67" i="13"/>
  <c r="X86" i="13" s="1"/>
  <c r="W67" i="13"/>
  <c r="W86" i="13" s="1"/>
  <c r="V67" i="13"/>
  <c r="V86" i="13" s="1"/>
  <c r="S67" i="13"/>
  <c r="S86" i="13" s="1"/>
  <c r="T67" i="13"/>
  <c r="T86" i="13" s="1"/>
  <c r="R67" i="13"/>
  <c r="R86" i="13" s="1"/>
  <c r="R104" i="13" s="1"/>
  <c r="S104" i="13" s="1"/>
  <c r="X104" i="13" s="1"/>
  <c r="AC68" i="13"/>
  <c r="AC87" i="13" s="1"/>
  <c r="AB68" i="13"/>
  <c r="AB87" i="13" s="1"/>
  <c r="U68" i="13"/>
  <c r="U87" i="13" s="1"/>
  <c r="AA68" i="13"/>
  <c r="AA87" i="13" s="1"/>
  <c r="Z68" i="13"/>
  <c r="Z87" i="13" s="1"/>
  <c r="Y68" i="13"/>
  <c r="Y87" i="13" s="1"/>
  <c r="Y105" i="13" s="1"/>
  <c r="X68" i="13"/>
  <c r="X87" i="13" s="1"/>
  <c r="W68" i="13"/>
  <c r="W87" i="13" s="1"/>
  <c r="V68" i="13"/>
  <c r="V87" i="13" s="1"/>
  <c r="S68" i="13"/>
  <c r="S87" i="13" s="1"/>
  <c r="T68" i="13"/>
  <c r="T87" i="13" s="1"/>
  <c r="R68" i="13"/>
  <c r="R87" i="13" s="1"/>
  <c r="R105" i="13" s="1"/>
  <c r="S105" i="13" s="1"/>
  <c r="X105" i="13" s="1"/>
  <c r="AC69" i="13"/>
  <c r="AC88" i="13" s="1"/>
  <c r="AB69" i="13"/>
  <c r="AB88" i="13" s="1"/>
  <c r="U69" i="13"/>
  <c r="U88" i="13" s="1"/>
  <c r="AA69" i="13"/>
  <c r="AA88" i="13" s="1"/>
  <c r="Z69" i="13"/>
  <c r="Z88" i="13" s="1"/>
  <c r="Y69" i="13"/>
  <c r="Y88" i="13" s="1"/>
  <c r="Y106" i="13" s="1"/>
  <c r="X69" i="13"/>
  <c r="X88" i="13" s="1"/>
  <c r="W69" i="13"/>
  <c r="W88" i="13" s="1"/>
  <c r="V69" i="13"/>
  <c r="V88" i="13" s="1"/>
  <c r="S69" i="13"/>
  <c r="S88" i="13" s="1"/>
  <c r="T69" i="13"/>
  <c r="T88" i="13" s="1"/>
  <c r="R69" i="13"/>
  <c r="R88" i="13" s="1"/>
  <c r="R106" i="13" s="1"/>
  <c r="S106" i="13" s="1"/>
  <c r="X106" i="13" s="1"/>
  <c r="AC70" i="13"/>
  <c r="AC89" i="13" s="1"/>
  <c r="AB70" i="13"/>
  <c r="AB89" i="13" s="1"/>
  <c r="U70" i="13"/>
  <c r="U89" i="13" s="1"/>
  <c r="AA70" i="13"/>
  <c r="AA89" i="13" s="1"/>
  <c r="Z70" i="13"/>
  <c r="Z89" i="13" s="1"/>
  <c r="Y70" i="13"/>
  <c r="Y89" i="13" s="1"/>
  <c r="Y107" i="13" s="1"/>
  <c r="X70" i="13"/>
  <c r="X89" i="13" s="1"/>
  <c r="W70" i="13"/>
  <c r="W89" i="13" s="1"/>
  <c r="V70" i="13"/>
  <c r="V89" i="13" s="1"/>
  <c r="S70" i="13"/>
  <c r="S89" i="13" s="1"/>
  <c r="T70" i="13"/>
  <c r="T89" i="13" s="1"/>
  <c r="R70" i="13"/>
  <c r="R89" i="13" s="1"/>
  <c r="R107" i="13" s="1"/>
  <c r="S107" i="13" s="1"/>
  <c r="X107" i="13" s="1"/>
  <c r="AC71" i="13"/>
  <c r="AC90" i="13" s="1"/>
  <c r="AB71" i="13"/>
  <c r="AB90" i="13" s="1"/>
  <c r="U71" i="13"/>
  <c r="U90" i="13" s="1"/>
  <c r="AA71" i="13"/>
  <c r="AA90" i="13" s="1"/>
  <c r="Z71" i="13"/>
  <c r="Z90" i="13" s="1"/>
  <c r="Y71" i="13"/>
  <c r="Y90" i="13" s="1"/>
  <c r="Y108" i="13" s="1"/>
  <c r="X71" i="13"/>
  <c r="X90" i="13" s="1"/>
  <c r="W71" i="13"/>
  <c r="W90" i="13" s="1"/>
  <c r="V71" i="13"/>
  <c r="V90" i="13" s="1"/>
  <c r="S71" i="13"/>
  <c r="S90" i="13" s="1"/>
  <c r="T71" i="13"/>
  <c r="T90" i="13" s="1"/>
  <c r="R71" i="13"/>
  <c r="R90" i="13" s="1"/>
  <c r="R108" i="13" s="1"/>
  <c r="S108" i="13" s="1"/>
  <c r="X108" i="13" s="1"/>
  <c r="AC72" i="13"/>
  <c r="AC91" i="13" s="1"/>
  <c r="AB72" i="13"/>
  <c r="AB91" i="13" s="1"/>
  <c r="U72" i="13"/>
  <c r="U91" i="13" s="1"/>
  <c r="AA72" i="13"/>
  <c r="AA91" i="13" s="1"/>
  <c r="Z72" i="13"/>
  <c r="Z91" i="13" s="1"/>
  <c r="Y72" i="13"/>
  <c r="Y91" i="13" s="1"/>
  <c r="Y109" i="13" s="1"/>
  <c r="X72" i="13"/>
  <c r="X91" i="13" s="1"/>
  <c r="W72" i="13"/>
  <c r="W91" i="13" s="1"/>
  <c r="V72" i="13"/>
  <c r="V91" i="13" s="1"/>
  <c r="S72" i="13"/>
  <c r="S91" i="13" s="1"/>
  <c r="T72" i="13"/>
  <c r="T91" i="13" s="1"/>
  <c r="R72" i="13"/>
  <c r="R91" i="13" s="1"/>
  <c r="R109" i="13" s="1"/>
  <c r="S109" i="13" s="1"/>
  <c r="X109" i="13" s="1"/>
  <c r="AC73" i="13"/>
  <c r="AC92" i="13" s="1"/>
  <c r="AB73" i="13"/>
  <c r="AB92" i="13" s="1"/>
  <c r="U73" i="13"/>
  <c r="U92" i="13" s="1"/>
  <c r="AA73" i="13"/>
  <c r="AA92" i="13" s="1"/>
  <c r="Z73" i="13"/>
  <c r="Z92" i="13" s="1"/>
  <c r="Y73" i="13"/>
  <c r="Y92" i="13" s="1"/>
  <c r="Y110" i="13" s="1"/>
  <c r="X73" i="13"/>
  <c r="X92" i="13" s="1"/>
  <c r="W73" i="13"/>
  <c r="W92" i="13" s="1"/>
  <c r="V73" i="13"/>
  <c r="V92" i="13" s="1"/>
  <c r="S73" i="13"/>
  <c r="S92" i="13" s="1"/>
  <c r="T73" i="13"/>
  <c r="T92" i="13" s="1"/>
  <c r="R73" i="13"/>
  <c r="R92" i="13" s="1"/>
  <c r="R110" i="13" s="1"/>
  <c r="S110" i="13" s="1"/>
  <c r="X110" i="13" s="1"/>
  <c r="AC74" i="13"/>
  <c r="AC93" i="13" s="1"/>
  <c r="AB74" i="13"/>
  <c r="AB93" i="13" s="1"/>
  <c r="U74" i="13"/>
  <c r="U93" i="13" s="1"/>
  <c r="AA74" i="13"/>
  <c r="AA93" i="13" s="1"/>
  <c r="Z74" i="13"/>
  <c r="Z93" i="13" s="1"/>
  <c r="Y74" i="13"/>
  <c r="Y93" i="13" s="1"/>
  <c r="Y111" i="13" s="1"/>
  <c r="X74" i="13"/>
  <c r="X93" i="13" s="1"/>
  <c r="W74" i="13"/>
  <c r="W93" i="13" s="1"/>
  <c r="V74" i="13"/>
  <c r="V93" i="13" s="1"/>
  <c r="S74" i="13"/>
  <c r="S93" i="13" s="1"/>
  <c r="T74" i="13"/>
  <c r="T93" i="13" s="1"/>
  <c r="R74" i="13"/>
  <c r="R93" i="13" s="1"/>
  <c r="R111" i="13" s="1"/>
  <c r="S111" i="13" s="1"/>
  <c r="X111" i="13" s="1"/>
  <c r="AC75" i="13"/>
  <c r="AC94" i="13" s="1"/>
  <c r="AB75" i="13"/>
  <c r="AB94" i="13" s="1"/>
  <c r="U75" i="13"/>
  <c r="U94" i="13" s="1"/>
  <c r="AA75" i="13"/>
  <c r="AA94" i="13" s="1"/>
  <c r="Z75" i="13"/>
  <c r="Z94" i="13" s="1"/>
  <c r="Y75" i="13"/>
  <c r="Y94" i="13" s="1"/>
  <c r="Y112" i="13" s="1"/>
  <c r="X75" i="13"/>
  <c r="X94" i="13" s="1"/>
  <c r="W75" i="13"/>
  <c r="W94" i="13" s="1"/>
  <c r="V75" i="13"/>
  <c r="V94" i="13" s="1"/>
  <c r="S75" i="13"/>
  <c r="S94" i="13" s="1"/>
  <c r="T75" i="13"/>
  <c r="T94" i="13" s="1"/>
  <c r="R75" i="13"/>
  <c r="R94" i="13" s="1"/>
  <c r="R112" i="13" s="1"/>
  <c r="S112" i="13" s="1"/>
  <c r="X112" i="13" s="1"/>
  <c r="R97" i="13"/>
  <c r="S97" i="13" s="1"/>
  <c r="AS61" i="13"/>
  <c r="AS80" i="13" s="1"/>
  <c r="AR61" i="13"/>
  <c r="AR80" i="13" s="1"/>
  <c r="AK61" i="13"/>
  <c r="AK80" i="13" s="1"/>
  <c r="AQ61" i="13"/>
  <c r="AQ80" i="13" s="1"/>
  <c r="AP61" i="13"/>
  <c r="AP80" i="13" s="1"/>
  <c r="AO61" i="13"/>
  <c r="AO80" i="13" s="1"/>
  <c r="AN61" i="13"/>
  <c r="AN80" i="13" s="1"/>
  <c r="AM61" i="13"/>
  <c r="AM80" i="13" s="1"/>
  <c r="AL61" i="13"/>
  <c r="AL80" i="13" s="1"/>
  <c r="AI61" i="13"/>
  <c r="AI80" i="13" s="1"/>
  <c r="AJ61" i="13"/>
  <c r="AJ80" i="13" s="1"/>
  <c r="AH61" i="13"/>
  <c r="AH80" i="13" s="1"/>
  <c r="AH98" i="13" s="1"/>
  <c r="AI98" i="13" s="1"/>
  <c r="AS62" i="13"/>
  <c r="AS81" i="13" s="1"/>
  <c r="AR62" i="13"/>
  <c r="AR81" i="13" s="1"/>
  <c r="AK62" i="13"/>
  <c r="AK81" i="13" s="1"/>
  <c r="AQ62" i="13"/>
  <c r="AQ81" i="13" s="1"/>
  <c r="AP62" i="13"/>
  <c r="AP81" i="13" s="1"/>
  <c r="AO62" i="13"/>
  <c r="AO81" i="13" s="1"/>
  <c r="AN62" i="13"/>
  <c r="AN81" i="13" s="1"/>
  <c r="AM62" i="13"/>
  <c r="AM81" i="13" s="1"/>
  <c r="AL62" i="13"/>
  <c r="AL81" i="13" s="1"/>
  <c r="AI62" i="13"/>
  <c r="AI81" i="13" s="1"/>
  <c r="AJ62" i="13"/>
  <c r="AJ81" i="13" s="1"/>
  <c r="AH62" i="13"/>
  <c r="AH81" i="13" s="1"/>
  <c r="AH99" i="13" s="1"/>
  <c r="AI99" i="13" s="1"/>
  <c r="AS63" i="13"/>
  <c r="AS82" i="13" s="1"/>
  <c r="AR63" i="13"/>
  <c r="AR82" i="13" s="1"/>
  <c r="AK63" i="13"/>
  <c r="AK82" i="13" s="1"/>
  <c r="AQ63" i="13"/>
  <c r="AQ82" i="13" s="1"/>
  <c r="AP63" i="13"/>
  <c r="AP82" i="13" s="1"/>
  <c r="AO63" i="13"/>
  <c r="AO82" i="13" s="1"/>
  <c r="AN63" i="13"/>
  <c r="AN82" i="13" s="1"/>
  <c r="AM63" i="13"/>
  <c r="AM82" i="13" s="1"/>
  <c r="AL63" i="13"/>
  <c r="AL82" i="13" s="1"/>
  <c r="AI63" i="13"/>
  <c r="AI82" i="13" s="1"/>
  <c r="AJ63" i="13"/>
  <c r="AJ82" i="13" s="1"/>
  <c r="AH63" i="13"/>
  <c r="AH82" i="13" s="1"/>
  <c r="AH100" i="13" s="1"/>
  <c r="AI100" i="13" s="1"/>
  <c r="AS64" i="13"/>
  <c r="AS83" i="13" s="1"/>
  <c r="AR64" i="13"/>
  <c r="AR83" i="13" s="1"/>
  <c r="AK64" i="13"/>
  <c r="AK83" i="13" s="1"/>
  <c r="AQ64" i="13"/>
  <c r="AQ83" i="13" s="1"/>
  <c r="AP64" i="13"/>
  <c r="AP83" i="13" s="1"/>
  <c r="AO64" i="13"/>
  <c r="AO83" i="13" s="1"/>
  <c r="AN64" i="13"/>
  <c r="AN83" i="13" s="1"/>
  <c r="AM64" i="13"/>
  <c r="AM83" i="13" s="1"/>
  <c r="AL64" i="13"/>
  <c r="AL83" i="13" s="1"/>
  <c r="AI64" i="13"/>
  <c r="AI83" i="13" s="1"/>
  <c r="AJ64" i="13"/>
  <c r="AJ83" i="13" s="1"/>
  <c r="AH64" i="13"/>
  <c r="AH83" i="13" s="1"/>
  <c r="AH101" i="13" s="1"/>
  <c r="AI101" i="13" s="1"/>
  <c r="AS65" i="13"/>
  <c r="AS84" i="13" s="1"/>
  <c r="AR65" i="13"/>
  <c r="AR84" i="13" s="1"/>
  <c r="AK65" i="13"/>
  <c r="AK84" i="13" s="1"/>
  <c r="AQ65" i="13"/>
  <c r="AQ84" i="13" s="1"/>
  <c r="AP65" i="13"/>
  <c r="AP84" i="13" s="1"/>
  <c r="AO65" i="13"/>
  <c r="AO84" i="13" s="1"/>
  <c r="AN65" i="13"/>
  <c r="AN84" i="13" s="1"/>
  <c r="AM65" i="13"/>
  <c r="AM84" i="13" s="1"/>
  <c r="AL65" i="13"/>
  <c r="AL84" i="13" s="1"/>
  <c r="AI65" i="13"/>
  <c r="AI84" i="13" s="1"/>
  <c r="AJ65" i="13"/>
  <c r="AJ84" i="13" s="1"/>
  <c r="AH65" i="13"/>
  <c r="AH84" i="13" s="1"/>
  <c r="AH102" i="13" s="1"/>
  <c r="AI102" i="13" s="1"/>
  <c r="AS66" i="13"/>
  <c r="AS85" i="13" s="1"/>
  <c r="AR66" i="13"/>
  <c r="AR85" i="13" s="1"/>
  <c r="AK66" i="13"/>
  <c r="AK85" i="13" s="1"/>
  <c r="AQ66" i="13"/>
  <c r="AQ85" i="13" s="1"/>
  <c r="AP66" i="13"/>
  <c r="AP85" i="13" s="1"/>
  <c r="AO66" i="13"/>
  <c r="AO85" i="13" s="1"/>
  <c r="AN66" i="13"/>
  <c r="AN85" i="13" s="1"/>
  <c r="AM66" i="13"/>
  <c r="AM85" i="13" s="1"/>
  <c r="AL66" i="13"/>
  <c r="AL85" i="13" s="1"/>
  <c r="AI66" i="13"/>
  <c r="AI85" i="13" s="1"/>
  <c r="AJ66" i="13"/>
  <c r="AJ85" i="13" s="1"/>
  <c r="AH66" i="13"/>
  <c r="AH85" i="13" s="1"/>
  <c r="AH103" i="13" s="1"/>
  <c r="AI103" i="13" s="1"/>
  <c r="AS67" i="13"/>
  <c r="AS86" i="13" s="1"/>
  <c r="AR67" i="13"/>
  <c r="AR86" i="13" s="1"/>
  <c r="AK67" i="13"/>
  <c r="AK86" i="13" s="1"/>
  <c r="AQ67" i="13"/>
  <c r="AQ86" i="13" s="1"/>
  <c r="AP67" i="13"/>
  <c r="AP86" i="13" s="1"/>
  <c r="AO67" i="13"/>
  <c r="AO86" i="13" s="1"/>
  <c r="AN67" i="13"/>
  <c r="AN86" i="13" s="1"/>
  <c r="AM67" i="13"/>
  <c r="AM86" i="13" s="1"/>
  <c r="AL67" i="13"/>
  <c r="AL86" i="13" s="1"/>
  <c r="AI67" i="13"/>
  <c r="AI86" i="13" s="1"/>
  <c r="AJ67" i="13"/>
  <c r="AJ86" i="13" s="1"/>
  <c r="AH67" i="13"/>
  <c r="AH86" i="13" s="1"/>
  <c r="AH104" i="13" s="1"/>
  <c r="AI104" i="13" s="1"/>
  <c r="AS68" i="13"/>
  <c r="AS87" i="13" s="1"/>
  <c r="AR68" i="13"/>
  <c r="AR87" i="13" s="1"/>
  <c r="AK68" i="13"/>
  <c r="AK87" i="13" s="1"/>
  <c r="AQ68" i="13"/>
  <c r="AQ87" i="13" s="1"/>
  <c r="AP68" i="13"/>
  <c r="AP87" i="13" s="1"/>
  <c r="AO68" i="13"/>
  <c r="AO87" i="13" s="1"/>
  <c r="AN68" i="13"/>
  <c r="AN87" i="13" s="1"/>
  <c r="AM68" i="13"/>
  <c r="AM87" i="13" s="1"/>
  <c r="AL68" i="13"/>
  <c r="AL87" i="13" s="1"/>
  <c r="AI68" i="13"/>
  <c r="AI87" i="13" s="1"/>
  <c r="AJ68" i="13"/>
  <c r="AJ87" i="13" s="1"/>
  <c r="AH68" i="13"/>
  <c r="AH87" i="13" s="1"/>
  <c r="AH105" i="13" s="1"/>
  <c r="AI105" i="13" s="1"/>
  <c r="AS69" i="13"/>
  <c r="AS88" i="13" s="1"/>
  <c r="AR69" i="13"/>
  <c r="AR88" i="13" s="1"/>
  <c r="AK69" i="13"/>
  <c r="AK88" i="13" s="1"/>
  <c r="AQ69" i="13"/>
  <c r="AQ88" i="13" s="1"/>
  <c r="AP69" i="13"/>
  <c r="AP88" i="13" s="1"/>
  <c r="AO69" i="13"/>
  <c r="AO88" i="13" s="1"/>
  <c r="AN69" i="13"/>
  <c r="AN88" i="13" s="1"/>
  <c r="AM69" i="13"/>
  <c r="AM88" i="13" s="1"/>
  <c r="AL69" i="13"/>
  <c r="AL88" i="13" s="1"/>
  <c r="AI69" i="13"/>
  <c r="AI88" i="13" s="1"/>
  <c r="AJ69" i="13"/>
  <c r="AJ88" i="13" s="1"/>
  <c r="AH69" i="13"/>
  <c r="AH88" i="13" s="1"/>
  <c r="AH106" i="13" s="1"/>
  <c r="AI106" i="13" s="1"/>
  <c r="AS70" i="13"/>
  <c r="AS89" i="13" s="1"/>
  <c r="AR70" i="13"/>
  <c r="AR89" i="13" s="1"/>
  <c r="AK70" i="13"/>
  <c r="AK89" i="13" s="1"/>
  <c r="AQ70" i="13"/>
  <c r="AQ89" i="13" s="1"/>
  <c r="AP70" i="13"/>
  <c r="AP89" i="13" s="1"/>
  <c r="AO70" i="13"/>
  <c r="AO89" i="13" s="1"/>
  <c r="AN70" i="13"/>
  <c r="AN89" i="13" s="1"/>
  <c r="AM70" i="13"/>
  <c r="AM89" i="13" s="1"/>
  <c r="AL70" i="13"/>
  <c r="AL89" i="13" s="1"/>
  <c r="AI70" i="13"/>
  <c r="AI89" i="13" s="1"/>
  <c r="AJ70" i="13"/>
  <c r="AJ89" i="13" s="1"/>
  <c r="AH70" i="13"/>
  <c r="AH89" i="13" s="1"/>
  <c r="AH107" i="13" s="1"/>
  <c r="AI107" i="13" s="1"/>
  <c r="AS71" i="13"/>
  <c r="AS90" i="13" s="1"/>
  <c r="AR71" i="13"/>
  <c r="AR90" i="13" s="1"/>
  <c r="AK71" i="13"/>
  <c r="AK90" i="13" s="1"/>
  <c r="AQ71" i="13"/>
  <c r="AQ90" i="13" s="1"/>
  <c r="AP71" i="13"/>
  <c r="AP90" i="13" s="1"/>
  <c r="AO71" i="13"/>
  <c r="AO90" i="13" s="1"/>
  <c r="AN71" i="13"/>
  <c r="AN90" i="13" s="1"/>
  <c r="AM71" i="13"/>
  <c r="AM90" i="13" s="1"/>
  <c r="AL71" i="13"/>
  <c r="AL90" i="13" s="1"/>
  <c r="AI71" i="13"/>
  <c r="AI90" i="13" s="1"/>
  <c r="AJ71" i="13"/>
  <c r="AJ90" i="13" s="1"/>
  <c r="AH71" i="13"/>
  <c r="AH90" i="13" s="1"/>
  <c r="AH108" i="13" s="1"/>
  <c r="AI108" i="13" s="1"/>
  <c r="AS72" i="13"/>
  <c r="AS91" i="13" s="1"/>
  <c r="AR72" i="13"/>
  <c r="AR91" i="13" s="1"/>
  <c r="AK72" i="13"/>
  <c r="AK91" i="13" s="1"/>
  <c r="AQ72" i="13"/>
  <c r="AQ91" i="13" s="1"/>
  <c r="AP72" i="13"/>
  <c r="AP91" i="13" s="1"/>
  <c r="AO72" i="13"/>
  <c r="AO91" i="13" s="1"/>
  <c r="AN72" i="13"/>
  <c r="AN91" i="13" s="1"/>
  <c r="AM72" i="13"/>
  <c r="AM91" i="13" s="1"/>
  <c r="AL72" i="13"/>
  <c r="AL91" i="13" s="1"/>
  <c r="AI72" i="13"/>
  <c r="AI91" i="13" s="1"/>
  <c r="AJ72" i="13"/>
  <c r="AJ91" i="13" s="1"/>
  <c r="AH72" i="13"/>
  <c r="AH91" i="13" s="1"/>
  <c r="AH109" i="13" s="1"/>
  <c r="AI109" i="13" s="1"/>
  <c r="AS73" i="13"/>
  <c r="AS92" i="13" s="1"/>
  <c r="AR73" i="13"/>
  <c r="AR92" i="13" s="1"/>
  <c r="AK73" i="13"/>
  <c r="AK92" i="13" s="1"/>
  <c r="AQ73" i="13"/>
  <c r="AQ92" i="13" s="1"/>
  <c r="AP73" i="13"/>
  <c r="AP92" i="13" s="1"/>
  <c r="AO73" i="13"/>
  <c r="AO92" i="13" s="1"/>
  <c r="AN73" i="13"/>
  <c r="AN92" i="13" s="1"/>
  <c r="AM73" i="13"/>
  <c r="AM92" i="13" s="1"/>
  <c r="AL73" i="13"/>
  <c r="AL92" i="13" s="1"/>
  <c r="AI73" i="13"/>
  <c r="AI92" i="13" s="1"/>
  <c r="AJ73" i="13"/>
  <c r="AJ92" i="13" s="1"/>
  <c r="AH73" i="13"/>
  <c r="AH92" i="13" s="1"/>
  <c r="AH110" i="13" s="1"/>
  <c r="AI110" i="13" s="1"/>
  <c r="AS74" i="13"/>
  <c r="AS93" i="13" s="1"/>
  <c r="AR74" i="13"/>
  <c r="AR93" i="13" s="1"/>
  <c r="AK74" i="13"/>
  <c r="AK93" i="13" s="1"/>
  <c r="AQ74" i="13"/>
  <c r="AQ93" i="13" s="1"/>
  <c r="AP74" i="13"/>
  <c r="AP93" i="13" s="1"/>
  <c r="AO74" i="13"/>
  <c r="AO93" i="13" s="1"/>
  <c r="AN74" i="13"/>
  <c r="AN93" i="13" s="1"/>
  <c r="AM74" i="13"/>
  <c r="AM93" i="13" s="1"/>
  <c r="AL74" i="13"/>
  <c r="AL93" i="13" s="1"/>
  <c r="AI74" i="13"/>
  <c r="AI93" i="13" s="1"/>
  <c r="AJ74" i="13"/>
  <c r="AJ93" i="13" s="1"/>
  <c r="AH74" i="13"/>
  <c r="AH93" i="13" s="1"/>
  <c r="AH111" i="13" s="1"/>
  <c r="AI111" i="13" s="1"/>
  <c r="AS75" i="13"/>
  <c r="AS94" i="13" s="1"/>
  <c r="AR75" i="13"/>
  <c r="AR94" i="13" s="1"/>
  <c r="AK75" i="13"/>
  <c r="AK94" i="13" s="1"/>
  <c r="AQ75" i="13"/>
  <c r="AQ94" i="13" s="1"/>
  <c r="AP75" i="13"/>
  <c r="AP94" i="13" s="1"/>
  <c r="AO75" i="13"/>
  <c r="AO94" i="13" s="1"/>
  <c r="AN75" i="13"/>
  <c r="AN94" i="13" s="1"/>
  <c r="AM75" i="13"/>
  <c r="AM94" i="13" s="1"/>
  <c r="AL75" i="13"/>
  <c r="AL94" i="13" s="1"/>
  <c r="AI75" i="13"/>
  <c r="AI94" i="13" s="1"/>
  <c r="AJ75" i="13"/>
  <c r="AJ94" i="13" s="1"/>
  <c r="AH75" i="13"/>
  <c r="AH94" i="13" s="1"/>
  <c r="AH112" i="13" s="1"/>
  <c r="AI112" i="13" s="1"/>
  <c r="AP97" i="13"/>
  <c r="AQ97" i="13" s="1"/>
  <c r="AH97" i="13"/>
  <c r="AI97" i="13" s="1"/>
  <c r="CB48" i="13"/>
  <c r="CB63" i="13" s="1"/>
  <c r="CA48" i="13"/>
  <c r="CA63" i="13" s="1"/>
  <c r="BZ48" i="13"/>
  <c r="BZ63" i="13" s="1"/>
  <c r="BY48" i="13"/>
  <c r="BY63" i="13" s="1"/>
  <c r="BX48" i="13"/>
  <c r="BX63" i="13" s="1"/>
  <c r="BW48" i="13"/>
  <c r="BW63" i="13" s="1"/>
  <c r="BV48" i="13"/>
  <c r="BV63" i="13" s="1"/>
  <c r="BU48" i="13"/>
  <c r="BU63" i="13" s="1"/>
  <c r="BT48" i="13"/>
  <c r="BT63" i="13" s="1"/>
  <c r="BS48" i="13"/>
  <c r="BS63" i="13" s="1"/>
  <c r="BR48" i="13"/>
  <c r="BR63" i="13" s="1"/>
  <c r="BQ48" i="13"/>
  <c r="BQ63" i="13" s="1"/>
  <c r="BP48" i="13"/>
  <c r="BP63" i="13" s="1"/>
  <c r="CB49" i="13"/>
  <c r="CB64" i="13" s="1"/>
  <c r="CA49" i="13"/>
  <c r="CA64" i="13" s="1"/>
  <c r="BZ49" i="13"/>
  <c r="BZ64" i="13" s="1"/>
  <c r="BY49" i="13"/>
  <c r="BY64" i="13" s="1"/>
  <c r="BX49" i="13"/>
  <c r="BX64" i="13" s="1"/>
  <c r="BW49" i="13"/>
  <c r="BW64" i="13" s="1"/>
  <c r="BV49" i="13"/>
  <c r="BV64" i="13" s="1"/>
  <c r="BU49" i="13"/>
  <c r="BU64" i="13" s="1"/>
  <c r="BT49" i="13"/>
  <c r="BT64" i="13" s="1"/>
  <c r="BS49" i="13"/>
  <c r="BS64" i="13" s="1"/>
  <c r="BR49" i="13"/>
  <c r="BR64" i="13" s="1"/>
  <c r="BQ49" i="13"/>
  <c r="BQ64" i="13" s="1"/>
  <c r="BP49" i="13"/>
  <c r="BP64" i="13" s="1"/>
  <c r="CB50" i="13"/>
  <c r="CB65" i="13" s="1"/>
  <c r="CA50" i="13"/>
  <c r="CA65" i="13" s="1"/>
  <c r="BZ50" i="13"/>
  <c r="BZ65" i="13" s="1"/>
  <c r="BY50" i="13"/>
  <c r="BY65" i="13" s="1"/>
  <c r="BX50" i="13"/>
  <c r="BX65" i="13" s="1"/>
  <c r="BW50" i="13"/>
  <c r="BW65" i="13" s="1"/>
  <c r="BV50" i="13"/>
  <c r="BV65" i="13" s="1"/>
  <c r="BU50" i="13"/>
  <c r="BU65" i="13" s="1"/>
  <c r="BT50" i="13"/>
  <c r="BT65" i="13" s="1"/>
  <c r="BS50" i="13"/>
  <c r="BS65" i="13" s="1"/>
  <c r="BR50" i="13"/>
  <c r="BR65" i="13" s="1"/>
  <c r="BQ50" i="13"/>
  <c r="BQ65" i="13" s="1"/>
  <c r="BP50" i="13"/>
  <c r="BP65" i="13" s="1"/>
  <c r="CB51" i="13"/>
  <c r="CB66" i="13" s="1"/>
  <c r="CA51" i="13"/>
  <c r="CA66" i="13" s="1"/>
  <c r="BZ51" i="13"/>
  <c r="BZ66" i="13" s="1"/>
  <c r="BY51" i="13"/>
  <c r="BY66" i="13" s="1"/>
  <c r="BX51" i="13"/>
  <c r="BX66" i="13" s="1"/>
  <c r="BW51" i="13"/>
  <c r="BW66" i="13" s="1"/>
  <c r="BV51" i="13"/>
  <c r="BV66" i="13" s="1"/>
  <c r="BU51" i="13"/>
  <c r="BU66" i="13" s="1"/>
  <c r="BT51" i="13"/>
  <c r="BT66" i="13" s="1"/>
  <c r="BS51" i="13"/>
  <c r="BS66" i="13" s="1"/>
  <c r="BR51" i="13"/>
  <c r="BR66" i="13" s="1"/>
  <c r="BQ51" i="13"/>
  <c r="BQ66" i="13" s="1"/>
  <c r="BP51" i="13"/>
  <c r="BP66" i="13" s="1"/>
  <c r="CB52" i="13"/>
  <c r="CB67" i="13" s="1"/>
  <c r="CA52" i="13"/>
  <c r="CA67" i="13" s="1"/>
  <c r="BZ52" i="13"/>
  <c r="BZ67" i="13" s="1"/>
  <c r="BY52" i="13"/>
  <c r="BY67" i="13" s="1"/>
  <c r="BX52" i="13"/>
  <c r="BX67" i="13" s="1"/>
  <c r="BW52" i="13"/>
  <c r="BW67" i="13" s="1"/>
  <c r="BV52" i="13"/>
  <c r="BV67" i="13" s="1"/>
  <c r="BU52" i="13"/>
  <c r="BU67" i="13" s="1"/>
  <c r="BT52" i="13"/>
  <c r="BT67" i="13" s="1"/>
  <c r="BS52" i="13"/>
  <c r="BS67" i="13" s="1"/>
  <c r="BR52" i="13"/>
  <c r="BR67" i="13" s="1"/>
  <c r="BQ52" i="13"/>
  <c r="BQ67" i="13" s="1"/>
  <c r="BP52" i="13"/>
  <c r="BP67" i="13" s="1"/>
  <c r="CB53" i="13"/>
  <c r="CB68" i="13" s="1"/>
  <c r="CA53" i="13"/>
  <c r="CA68" i="13" s="1"/>
  <c r="BZ53" i="13"/>
  <c r="BZ68" i="13" s="1"/>
  <c r="BY53" i="13"/>
  <c r="BY68" i="13" s="1"/>
  <c r="BX53" i="13"/>
  <c r="BX68" i="13" s="1"/>
  <c r="BW53" i="13"/>
  <c r="BW68" i="13" s="1"/>
  <c r="BV53" i="13"/>
  <c r="BV68" i="13" s="1"/>
  <c r="BU53" i="13"/>
  <c r="BU68" i="13" s="1"/>
  <c r="BT53" i="13"/>
  <c r="BT68" i="13" s="1"/>
  <c r="BS53" i="13"/>
  <c r="BS68" i="13" s="1"/>
  <c r="BR53" i="13"/>
  <c r="BR68" i="13" s="1"/>
  <c r="BQ53" i="13"/>
  <c r="BQ68" i="13" s="1"/>
  <c r="BP53" i="13"/>
  <c r="BP68" i="13" s="1"/>
  <c r="CB54" i="13"/>
  <c r="CB69" i="13" s="1"/>
  <c r="CA54" i="13"/>
  <c r="CA69" i="13" s="1"/>
  <c r="BZ54" i="13"/>
  <c r="BZ69" i="13" s="1"/>
  <c r="BY54" i="13"/>
  <c r="BY69" i="13" s="1"/>
  <c r="BX54" i="13"/>
  <c r="BX69" i="13" s="1"/>
  <c r="BW54" i="13"/>
  <c r="BW69" i="13" s="1"/>
  <c r="BV54" i="13"/>
  <c r="BV69" i="13" s="1"/>
  <c r="BU54" i="13"/>
  <c r="BU69" i="13" s="1"/>
  <c r="BT54" i="13"/>
  <c r="BT69" i="13" s="1"/>
  <c r="BS54" i="13"/>
  <c r="BS69" i="13" s="1"/>
  <c r="BR54" i="13"/>
  <c r="BR69" i="13" s="1"/>
  <c r="BQ54" i="13"/>
  <c r="BQ69" i="13" s="1"/>
  <c r="BP54" i="13"/>
  <c r="BP69" i="13" s="1"/>
  <c r="CB55" i="13"/>
  <c r="CB70" i="13" s="1"/>
  <c r="CA55" i="13"/>
  <c r="CA70" i="13" s="1"/>
  <c r="BZ55" i="13"/>
  <c r="BZ70" i="13" s="1"/>
  <c r="BY55" i="13"/>
  <c r="BY70" i="13" s="1"/>
  <c r="BX55" i="13"/>
  <c r="BX70" i="13" s="1"/>
  <c r="BW55" i="13"/>
  <c r="BW70" i="13" s="1"/>
  <c r="BV55" i="13"/>
  <c r="BV70" i="13" s="1"/>
  <c r="BU55" i="13"/>
  <c r="BU70" i="13" s="1"/>
  <c r="BT55" i="13"/>
  <c r="BT70" i="13" s="1"/>
  <c r="BS55" i="13"/>
  <c r="BS70" i="13" s="1"/>
  <c r="BR55" i="13"/>
  <c r="BR70" i="13" s="1"/>
  <c r="BQ55" i="13"/>
  <c r="BQ70" i="13" s="1"/>
  <c r="BP55" i="13"/>
  <c r="BP70" i="13" s="1"/>
  <c r="CB56" i="13"/>
  <c r="CB71" i="13" s="1"/>
  <c r="CA56" i="13"/>
  <c r="CA71" i="13" s="1"/>
  <c r="BZ56" i="13"/>
  <c r="BZ71" i="13" s="1"/>
  <c r="BY56" i="13"/>
  <c r="BY71" i="13" s="1"/>
  <c r="BX56" i="13"/>
  <c r="BX71" i="13" s="1"/>
  <c r="BW56" i="13"/>
  <c r="BW71" i="13" s="1"/>
  <c r="BV56" i="13"/>
  <c r="BV71" i="13" s="1"/>
  <c r="BU56" i="13"/>
  <c r="BU71" i="13" s="1"/>
  <c r="BT56" i="13"/>
  <c r="BT71" i="13" s="1"/>
  <c r="BS56" i="13"/>
  <c r="BS71" i="13" s="1"/>
  <c r="BR56" i="13"/>
  <c r="BR71" i="13" s="1"/>
  <c r="BQ56" i="13"/>
  <c r="BQ71" i="13" s="1"/>
  <c r="BP56" i="13"/>
  <c r="BP71" i="13" s="1"/>
  <c r="CB57" i="13"/>
  <c r="CB72" i="13" s="1"/>
  <c r="CA57" i="13"/>
  <c r="CA72" i="13" s="1"/>
  <c r="BZ57" i="13"/>
  <c r="BZ72" i="13" s="1"/>
  <c r="BY57" i="13"/>
  <c r="BY72" i="13" s="1"/>
  <c r="BX57" i="13"/>
  <c r="BX72" i="13" s="1"/>
  <c r="BW57" i="13"/>
  <c r="BW72" i="13" s="1"/>
  <c r="BV57" i="13"/>
  <c r="BV72" i="13" s="1"/>
  <c r="BU57" i="13"/>
  <c r="BU72" i="13" s="1"/>
  <c r="BT57" i="13"/>
  <c r="BT72" i="13" s="1"/>
  <c r="BS57" i="13"/>
  <c r="BS72" i="13" s="1"/>
  <c r="BR57" i="13"/>
  <c r="BR72" i="13" s="1"/>
  <c r="BQ57" i="13"/>
  <c r="BQ72" i="13" s="1"/>
  <c r="BP57" i="13"/>
  <c r="BP72" i="13" s="1"/>
  <c r="CB58" i="13"/>
  <c r="CB73" i="13" s="1"/>
  <c r="CA58" i="13"/>
  <c r="CA73" i="13" s="1"/>
  <c r="BZ58" i="13"/>
  <c r="BZ73" i="13" s="1"/>
  <c r="BY58" i="13"/>
  <c r="BY73" i="13" s="1"/>
  <c r="BX58" i="13"/>
  <c r="BX73" i="13" s="1"/>
  <c r="BW58" i="13"/>
  <c r="BW73" i="13" s="1"/>
  <c r="BV58" i="13"/>
  <c r="BV73" i="13" s="1"/>
  <c r="BU58" i="13"/>
  <c r="BU73" i="13" s="1"/>
  <c r="BT58" i="13"/>
  <c r="BT73" i="13" s="1"/>
  <c r="BS58" i="13"/>
  <c r="BS73" i="13" s="1"/>
  <c r="BR58" i="13"/>
  <c r="BR73" i="13" s="1"/>
  <c r="BQ58" i="13"/>
  <c r="BQ73" i="13" s="1"/>
  <c r="BP58" i="13"/>
  <c r="BP73" i="13" s="1"/>
  <c r="CB59" i="13"/>
  <c r="CB74" i="13" s="1"/>
  <c r="CA59" i="13"/>
  <c r="CA74" i="13" s="1"/>
  <c r="BZ59" i="13"/>
  <c r="BZ74" i="13" s="1"/>
  <c r="BY59" i="13"/>
  <c r="BY74" i="13" s="1"/>
  <c r="BX59" i="13"/>
  <c r="BX74" i="13" s="1"/>
  <c r="BW59" i="13"/>
  <c r="BW74" i="13" s="1"/>
  <c r="BV59" i="13"/>
  <c r="BV74" i="13" s="1"/>
  <c r="BU59" i="13"/>
  <c r="BU74" i="13" s="1"/>
  <c r="BT59" i="13"/>
  <c r="BT74" i="13" s="1"/>
  <c r="BS59" i="13"/>
  <c r="BS74" i="13" s="1"/>
  <c r="BR59" i="13"/>
  <c r="BR74" i="13" s="1"/>
  <c r="BQ59" i="13"/>
  <c r="BQ74" i="13" s="1"/>
  <c r="BP59" i="13"/>
  <c r="BP74" i="13" s="1"/>
  <c r="AM37" i="12"/>
  <c r="AM46" i="12" s="1"/>
  <c r="AO37" i="12"/>
  <c r="AO46" i="12" s="1"/>
  <c r="AN37" i="12"/>
  <c r="AN46" i="12" s="1"/>
  <c r="AQ37" i="12"/>
  <c r="AQ46" i="12" s="1"/>
  <c r="AR37" i="12"/>
  <c r="AR46" i="12" s="1"/>
  <c r="AS37" i="12"/>
  <c r="AS46" i="12" s="1"/>
  <c r="AU54" i="12" s="1"/>
  <c r="AV54" i="12" s="1"/>
  <c r="AT37" i="12"/>
  <c r="AT46" i="12" s="1"/>
  <c r="AU37" i="12"/>
  <c r="AU46" i="12" s="1"/>
  <c r="AV37" i="12"/>
  <c r="AV46" i="12" s="1"/>
  <c r="AP37" i="12"/>
  <c r="AP46" i="12" s="1"/>
  <c r="AX37" i="12"/>
  <c r="AX46" i="12" s="1"/>
  <c r="AW37" i="12"/>
  <c r="AW46" i="12" s="1"/>
  <c r="AM41" i="12"/>
  <c r="AM50" i="12" s="1"/>
  <c r="AO41" i="12"/>
  <c r="AO50" i="12" s="1"/>
  <c r="AN41" i="12"/>
  <c r="AN50" i="12" s="1"/>
  <c r="AQ41" i="12"/>
  <c r="AQ50" i="12" s="1"/>
  <c r="AR41" i="12"/>
  <c r="AR50" i="12" s="1"/>
  <c r="AS41" i="12"/>
  <c r="AS50" i="12" s="1"/>
  <c r="AU58" i="12" s="1"/>
  <c r="AV58" i="12" s="1"/>
  <c r="AT41" i="12"/>
  <c r="AT50" i="12" s="1"/>
  <c r="AU41" i="12"/>
  <c r="AU50" i="12" s="1"/>
  <c r="AV41" i="12"/>
  <c r="AV50" i="12" s="1"/>
  <c r="AP41" i="12"/>
  <c r="AP50" i="12" s="1"/>
  <c r="AW41" i="12"/>
  <c r="AW50" i="12" s="1"/>
  <c r="AX41" i="12"/>
  <c r="AX50" i="12" s="1"/>
  <c r="AS55" i="12"/>
  <c r="AQ55" i="12"/>
  <c r="AS56" i="12"/>
  <c r="AQ56" i="12"/>
  <c r="AS57" i="12"/>
  <c r="AQ57" i="12"/>
  <c r="M165" i="12"/>
  <c r="M208" i="12" s="1"/>
  <c r="L165" i="12"/>
  <c r="L208" i="12" s="1"/>
  <c r="E165" i="12"/>
  <c r="E208" i="12" s="1"/>
  <c r="K165" i="12"/>
  <c r="K208" i="12" s="1"/>
  <c r="J165" i="12"/>
  <c r="J208" i="12" s="1"/>
  <c r="I165" i="12"/>
  <c r="I208" i="12" s="1"/>
  <c r="I250" i="12" s="1"/>
  <c r="H165" i="12"/>
  <c r="H208" i="12" s="1"/>
  <c r="G165" i="12"/>
  <c r="G208" i="12" s="1"/>
  <c r="F165" i="12"/>
  <c r="F208" i="12" s="1"/>
  <c r="C165" i="12"/>
  <c r="C208" i="12" s="1"/>
  <c r="D165" i="12"/>
  <c r="D208" i="12" s="1"/>
  <c r="B165" i="12"/>
  <c r="B208" i="12" s="1"/>
  <c r="B250" i="12" s="1"/>
  <c r="C250" i="12" s="1"/>
  <c r="H250" i="12" s="1"/>
  <c r="M167" i="12"/>
  <c r="M210" i="12" s="1"/>
  <c r="L167" i="12"/>
  <c r="L210" i="12" s="1"/>
  <c r="E167" i="12"/>
  <c r="E210" i="12" s="1"/>
  <c r="K167" i="12"/>
  <c r="K210" i="12" s="1"/>
  <c r="J167" i="12"/>
  <c r="J210" i="12" s="1"/>
  <c r="I167" i="12"/>
  <c r="I210" i="12" s="1"/>
  <c r="I252" i="12" s="1"/>
  <c r="H167" i="12"/>
  <c r="H210" i="12" s="1"/>
  <c r="G167" i="12"/>
  <c r="G210" i="12" s="1"/>
  <c r="F167" i="12"/>
  <c r="F210" i="12" s="1"/>
  <c r="C167" i="12"/>
  <c r="C210" i="12" s="1"/>
  <c r="D167" i="12"/>
  <c r="D210" i="12" s="1"/>
  <c r="B167" i="12"/>
  <c r="B210" i="12" s="1"/>
  <c r="B252" i="12" s="1"/>
  <c r="C252" i="12" s="1"/>
  <c r="H252" i="12" s="1"/>
  <c r="M170" i="12"/>
  <c r="M213" i="12" s="1"/>
  <c r="L170" i="12"/>
  <c r="L213" i="12" s="1"/>
  <c r="E170" i="12"/>
  <c r="E213" i="12" s="1"/>
  <c r="K170" i="12"/>
  <c r="K213" i="12" s="1"/>
  <c r="J170" i="12"/>
  <c r="J213" i="12" s="1"/>
  <c r="I170" i="12"/>
  <c r="I213" i="12" s="1"/>
  <c r="I255" i="12" s="1"/>
  <c r="H170" i="12"/>
  <c r="H213" i="12" s="1"/>
  <c r="G170" i="12"/>
  <c r="G213" i="12" s="1"/>
  <c r="F170" i="12"/>
  <c r="F213" i="12" s="1"/>
  <c r="C170" i="12"/>
  <c r="C213" i="12" s="1"/>
  <c r="D170" i="12"/>
  <c r="D213" i="12" s="1"/>
  <c r="B170" i="12"/>
  <c r="B213" i="12" s="1"/>
  <c r="B255" i="12" s="1"/>
  <c r="C255" i="12" s="1"/>
  <c r="H255" i="12" s="1"/>
  <c r="M171" i="12"/>
  <c r="M214" i="12" s="1"/>
  <c r="L171" i="12"/>
  <c r="L214" i="12" s="1"/>
  <c r="E171" i="12"/>
  <c r="E214" i="12" s="1"/>
  <c r="K171" i="12"/>
  <c r="K214" i="12" s="1"/>
  <c r="J171" i="12"/>
  <c r="J214" i="12" s="1"/>
  <c r="I171" i="12"/>
  <c r="I214" i="12" s="1"/>
  <c r="I256" i="12" s="1"/>
  <c r="H171" i="12"/>
  <c r="H214" i="12" s="1"/>
  <c r="G171" i="12"/>
  <c r="G214" i="12" s="1"/>
  <c r="F171" i="12"/>
  <c r="F214" i="12" s="1"/>
  <c r="C171" i="12"/>
  <c r="C214" i="12" s="1"/>
  <c r="D171" i="12"/>
  <c r="D214" i="12" s="1"/>
  <c r="B171" i="12"/>
  <c r="B214" i="12" s="1"/>
  <c r="B256" i="12" s="1"/>
  <c r="C256" i="12" s="1"/>
  <c r="H256" i="12" s="1"/>
  <c r="B169" i="12"/>
  <c r="B212" i="12" s="1"/>
  <c r="D169" i="12"/>
  <c r="D212" i="12" s="1"/>
  <c r="C169" i="12"/>
  <c r="C212" i="12" s="1"/>
  <c r="F169" i="12"/>
  <c r="F212" i="12" s="1"/>
  <c r="G169" i="12"/>
  <c r="G212" i="12" s="1"/>
  <c r="H169" i="12"/>
  <c r="H212" i="12" s="1"/>
  <c r="J169" i="12"/>
  <c r="J212" i="12" s="1"/>
  <c r="K169" i="12"/>
  <c r="K212" i="12" s="1"/>
  <c r="E169" i="12"/>
  <c r="E212" i="12" s="1"/>
  <c r="L169" i="12"/>
  <c r="L212" i="12" s="1"/>
  <c r="M169" i="12"/>
  <c r="M212" i="12" s="1"/>
  <c r="I169" i="12"/>
  <c r="I212" i="12" s="1"/>
  <c r="I254" i="12" s="1"/>
  <c r="B168" i="12"/>
  <c r="B211" i="12" s="1"/>
  <c r="D168" i="12"/>
  <c r="D211" i="12" s="1"/>
  <c r="C168" i="12"/>
  <c r="C211" i="12" s="1"/>
  <c r="F168" i="12"/>
  <c r="F211" i="12" s="1"/>
  <c r="G168" i="12"/>
  <c r="G211" i="12" s="1"/>
  <c r="H168" i="12"/>
  <c r="H211" i="12" s="1"/>
  <c r="J168" i="12"/>
  <c r="J211" i="12" s="1"/>
  <c r="K168" i="12"/>
  <c r="K211" i="12" s="1"/>
  <c r="E168" i="12"/>
  <c r="E211" i="12" s="1"/>
  <c r="L168" i="12"/>
  <c r="L211" i="12" s="1"/>
  <c r="M168" i="12"/>
  <c r="M211" i="12" s="1"/>
  <c r="I168" i="12"/>
  <c r="I211" i="12" s="1"/>
  <c r="I253" i="12" s="1"/>
  <c r="B166" i="12"/>
  <c r="B209" i="12" s="1"/>
  <c r="D166" i="12"/>
  <c r="D209" i="12" s="1"/>
  <c r="C166" i="12"/>
  <c r="C209" i="12" s="1"/>
  <c r="F166" i="12"/>
  <c r="F209" i="12" s="1"/>
  <c r="G166" i="12"/>
  <c r="G209" i="12" s="1"/>
  <c r="H166" i="12"/>
  <c r="H209" i="12" s="1"/>
  <c r="J166" i="12"/>
  <c r="J209" i="12" s="1"/>
  <c r="K166" i="12"/>
  <c r="K209" i="12" s="1"/>
  <c r="E166" i="12"/>
  <c r="E209" i="12" s="1"/>
  <c r="L166" i="12"/>
  <c r="L209" i="12" s="1"/>
  <c r="M166" i="12"/>
  <c r="M209" i="12" s="1"/>
  <c r="I166" i="12"/>
  <c r="I209" i="12" s="1"/>
  <c r="I251" i="12" s="1"/>
  <c r="AE130" i="12"/>
  <c r="AE163" i="12" s="1"/>
  <c r="AD130" i="12"/>
  <c r="AD163" i="12" s="1"/>
  <c r="W130" i="12"/>
  <c r="W163" i="12" s="1"/>
  <c r="AC130" i="12"/>
  <c r="AC163" i="12" s="1"/>
  <c r="AB130" i="12"/>
  <c r="AB163" i="12" s="1"/>
  <c r="AA130" i="12"/>
  <c r="AA163" i="12" s="1"/>
  <c r="T196" i="12" s="1"/>
  <c r="Z130" i="12"/>
  <c r="Z163" i="12" s="1"/>
  <c r="Y130" i="12"/>
  <c r="Y163" i="12" s="1"/>
  <c r="X130" i="12"/>
  <c r="X163" i="12" s="1"/>
  <c r="U130" i="12"/>
  <c r="U163" i="12" s="1"/>
  <c r="V130" i="12"/>
  <c r="V163" i="12" s="1"/>
  <c r="T130" i="12"/>
  <c r="T163" i="12" s="1"/>
  <c r="AE131" i="12"/>
  <c r="AE164" i="12" s="1"/>
  <c r="AD131" i="12"/>
  <c r="AD164" i="12" s="1"/>
  <c r="W131" i="12"/>
  <c r="W164" i="12" s="1"/>
  <c r="AC131" i="12"/>
  <c r="AC164" i="12" s="1"/>
  <c r="AB131" i="12"/>
  <c r="AB164" i="12" s="1"/>
  <c r="AA131" i="12"/>
  <c r="AA164" i="12" s="1"/>
  <c r="T197" i="12" s="1"/>
  <c r="Z131" i="12"/>
  <c r="Z164" i="12" s="1"/>
  <c r="Y131" i="12"/>
  <c r="Y164" i="12" s="1"/>
  <c r="X131" i="12"/>
  <c r="X164" i="12" s="1"/>
  <c r="U131" i="12"/>
  <c r="U164" i="12" s="1"/>
  <c r="V131" i="12"/>
  <c r="V164" i="12" s="1"/>
  <c r="T131" i="12"/>
  <c r="T164" i="12" s="1"/>
  <c r="M164" i="12"/>
  <c r="M207" i="12" s="1"/>
  <c r="L164" i="12"/>
  <c r="L207" i="12" s="1"/>
  <c r="E164" i="12"/>
  <c r="E207" i="12" s="1"/>
  <c r="K164" i="12"/>
  <c r="K207" i="12" s="1"/>
  <c r="J164" i="12"/>
  <c r="J207" i="12" s="1"/>
  <c r="I164" i="12"/>
  <c r="H164" i="12"/>
  <c r="H207" i="12" s="1"/>
  <c r="G164" i="12"/>
  <c r="G207" i="12" s="1"/>
  <c r="F164" i="12"/>
  <c r="F207" i="12" s="1"/>
  <c r="C164" i="12"/>
  <c r="C207" i="12" s="1"/>
  <c r="D164" i="12"/>
  <c r="D207" i="12" s="1"/>
  <c r="B164" i="12"/>
  <c r="M163" i="12"/>
  <c r="M206" i="12" s="1"/>
  <c r="L163" i="12"/>
  <c r="L206" i="12" s="1"/>
  <c r="E163" i="12"/>
  <c r="E206" i="12" s="1"/>
  <c r="K163" i="12"/>
  <c r="K206" i="12" s="1"/>
  <c r="J163" i="12"/>
  <c r="J206" i="12" s="1"/>
  <c r="I163" i="12"/>
  <c r="H163" i="12"/>
  <c r="H206" i="12" s="1"/>
  <c r="G163" i="12"/>
  <c r="G206" i="12" s="1"/>
  <c r="F163" i="12"/>
  <c r="F206" i="12" s="1"/>
  <c r="C163" i="12"/>
  <c r="C206" i="12" s="1"/>
  <c r="D163" i="12"/>
  <c r="D206" i="12" s="1"/>
  <c r="B163" i="12"/>
  <c r="M162" i="12"/>
  <c r="M205" i="12" s="1"/>
  <c r="L162" i="12"/>
  <c r="L205" i="12" s="1"/>
  <c r="E162" i="12"/>
  <c r="E205" i="12" s="1"/>
  <c r="K162" i="12"/>
  <c r="K205" i="12" s="1"/>
  <c r="J162" i="12"/>
  <c r="J205" i="12" s="1"/>
  <c r="I162" i="12"/>
  <c r="H162" i="12"/>
  <c r="H205" i="12" s="1"/>
  <c r="G162" i="12"/>
  <c r="G205" i="12" s="1"/>
  <c r="F162" i="12"/>
  <c r="F205" i="12" s="1"/>
  <c r="C162" i="12"/>
  <c r="C205" i="12" s="1"/>
  <c r="D162" i="12"/>
  <c r="D205" i="12" s="1"/>
  <c r="B162" i="12"/>
  <c r="M161" i="12"/>
  <c r="M204" i="12" s="1"/>
  <c r="L161" i="12"/>
  <c r="L204" i="12" s="1"/>
  <c r="E161" i="12"/>
  <c r="E204" i="12" s="1"/>
  <c r="K161" i="12"/>
  <c r="K204" i="12" s="1"/>
  <c r="J161" i="12"/>
  <c r="J204" i="12" s="1"/>
  <c r="I161" i="12"/>
  <c r="H161" i="12"/>
  <c r="H204" i="12" s="1"/>
  <c r="G161" i="12"/>
  <c r="G204" i="12" s="1"/>
  <c r="F161" i="12"/>
  <c r="F204" i="12" s="1"/>
  <c r="C161" i="12"/>
  <c r="C204" i="12" s="1"/>
  <c r="D161" i="12"/>
  <c r="D204" i="12" s="1"/>
  <c r="B161" i="12"/>
  <c r="M160" i="12"/>
  <c r="M203" i="12" s="1"/>
  <c r="L160" i="12"/>
  <c r="L203" i="12" s="1"/>
  <c r="E160" i="12"/>
  <c r="E203" i="12" s="1"/>
  <c r="K160" i="12"/>
  <c r="K203" i="12" s="1"/>
  <c r="J160" i="12"/>
  <c r="J203" i="12" s="1"/>
  <c r="I160" i="12"/>
  <c r="H160" i="12"/>
  <c r="H203" i="12" s="1"/>
  <c r="G160" i="12"/>
  <c r="G203" i="12" s="1"/>
  <c r="F160" i="12"/>
  <c r="F203" i="12" s="1"/>
  <c r="C160" i="12"/>
  <c r="C203" i="12" s="1"/>
  <c r="D160" i="12"/>
  <c r="D203" i="12" s="1"/>
  <c r="B160" i="12"/>
  <c r="M159" i="12"/>
  <c r="M202" i="12" s="1"/>
  <c r="L159" i="12"/>
  <c r="L202" i="12" s="1"/>
  <c r="E159" i="12"/>
  <c r="E202" i="12" s="1"/>
  <c r="K159" i="12"/>
  <c r="K202" i="12" s="1"/>
  <c r="J159" i="12"/>
  <c r="J202" i="12" s="1"/>
  <c r="I159" i="12"/>
  <c r="H159" i="12"/>
  <c r="H202" i="12" s="1"/>
  <c r="G159" i="12"/>
  <c r="G202" i="12" s="1"/>
  <c r="F159" i="12"/>
  <c r="F202" i="12" s="1"/>
  <c r="C159" i="12"/>
  <c r="C202" i="12" s="1"/>
  <c r="D159" i="12"/>
  <c r="D202" i="12" s="1"/>
  <c r="B159" i="12"/>
  <c r="M158" i="12"/>
  <c r="M201" i="12" s="1"/>
  <c r="L158" i="12"/>
  <c r="L201" i="12" s="1"/>
  <c r="E158" i="12"/>
  <c r="E201" i="12" s="1"/>
  <c r="K158" i="12"/>
  <c r="K201" i="12" s="1"/>
  <c r="J158" i="12"/>
  <c r="J201" i="12" s="1"/>
  <c r="I158" i="12"/>
  <c r="H158" i="12"/>
  <c r="H201" i="12" s="1"/>
  <c r="G158" i="12"/>
  <c r="G201" i="12" s="1"/>
  <c r="F158" i="12"/>
  <c r="F201" i="12" s="1"/>
  <c r="C158" i="12"/>
  <c r="C201" i="12" s="1"/>
  <c r="D158" i="12"/>
  <c r="D201" i="12" s="1"/>
  <c r="B158" i="12"/>
  <c r="M157" i="12"/>
  <c r="M200" i="12" s="1"/>
  <c r="L157" i="12"/>
  <c r="L200" i="12" s="1"/>
  <c r="E157" i="12"/>
  <c r="E200" i="12" s="1"/>
  <c r="K157" i="12"/>
  <c r="K200" i="12" s="1"/>
  <c r="J157" i="12"/>
  <c r="J200" i="12" s="1"/>
  <c r="I157" i="12"/>
  <c r="H157" i="12"/>
  <c r="H200" i="12" s="1"/>
  <c r="G157" i="12"/>
  <c r="G200" i="12" s="1"/>
  <c r="F157" i="12"/>
  <c r="F200" i="12" s="1"/>
  <c r="C157" i="12"/>
  <c r="C200" i="12" s="1"/>
  <c r="D157" i="12"/>
  <c r="D200" i="12" s="1"/>
  <c r="B157" i="12"/>
  <c r="M156" i="12"/>
  <c r="M199" i="12" s="1"/>
  <c r="L156" i="12"/>
  <c r="L199" i="12" s="1"/>
  <c r="E156" i="12"/>
  <c r="E199" i="12" s="1"/>
  <c r="K156" i="12"/>
  <c r="K199" i="12" s="1"/>
  <c r="J156" i="12"/>
  <c r="J199" i="12" s="1"/>
  <c r="I156" i="12"/>
  <c r="H156" i="12"/>
  <c r="H199" i="12" s="1"/>
  <c r="G156" i="12"/>
  <c r="G199" i="12" s="1"/>
  <c r="F156" i="12"/>
  <c r="F199" i="12" s="1"/>
  <c r="C156" i="12"/>
  <c r="C199" i="12" s="1"/>
  <c r="D156" i="12"/>
  <c r="D199" i="12" s="1"/>
  <c r="B156" i="12"/>
  <c r="M155" i="12"/>
  <c r="M198" i="12" s="1"/>
  <c r="L155" i="12"/>
  <c r="L198" i="12" s="1"/>
  <c r="E155" i="12"/>
  <c r="E198" i="12" s="1"/>
  <c r="K155" i="12"/>
  <c r="K198" i="12" s="1"/>
  <c r="J155" i="12"/>
  <c r="J198" i="12" s="1"/>
  <c r="I155" i="12"/>
  <c r="H155" i="12"/>
  <c r="H198" i="12" s="1"/>
  <c r="G155" i="12"/>
  <c r="G198" i="12" s="1"/>
  <c r="F155" i="12"/>
  <c r="F198" i="12" s="1"/>
  <c r="C155" i="12"/>
  <c r="C198" i="12" s="1"/>
  <c r="D155" i="12"/>
  <c r="D198" i="12" s="1"/>
  <c r="B155" i="12"/>
  <c r="M154" i="12"/>
  <c r="M197" i="12" s="1"/>
  <c r="L154" i="12"/>
  <c r="L197" i="12" s="1"/>
  <c r="E154" i="12"/>
  <c r="E197" i="12" s="1"/>
  <c r="K154" i="12"/>
  <c r="K197" i="12" s="1"/>
  <c r="J154" i="12"/>
  <c r="J197" i="12" s="1"/>
  <c r="I154" i="12"/>
  <c r="H154" i="12"/>
  <c r="H197" i="12" s="1"/>
  <c r="G154" i="12"/>
  <c r="G197" i="12" s="1"/>
  <c r="F154" i="12"/>
  <c r="F197" i="12" s="1"/>
  <c r="C154" i="12"/>
  <c r="C197" i="12" s="1"/>
  <c r="D154" i="12"/>
  <c r="D197" i="12" s="1"/>
  <c r="B154" i="12"/>
  <c r="M153" i="12"/>
  <c r="M196" i="12" s="1"/>
  <c r="L153" i="12"/>
  <c r="L196" i="12" s="1"/>
  <c r="E153" i="12"/>
  <c r="E196" i="12" s="1"/>
  <c r="K153" i="12"/>
  <c r="K196" i="12" s="1"/>
  <c r="J153" i="12"/>
  <c r="J196" i="12" s="1"/>
  <c r="I153" i="12"/>
  <c r="H153" i="12"/>
  <c r="H196" i="12" s="1"/>
  <c r="G153" i="12"/>
  <c r="G196" i="12" s="1"/>
  <c r="F153" i="12"/>
  <c r="F196" i="12" s="1"/>
  <c r="C153" i="12"/>
  <c r="C196" i="12" s="1"/>
  <c r="D153" i="12"/>
  <c r="D196" i="12" s="1"/>
  <c r="B153" i="12"/>
  <c r="M152" i="12"/>
  <c r="M195" i="12" s="1"/>
  <c r="L152" i="12"/>
  <c r="L195" i="12" s="1"/>
  <c r="E152" i="12"/>
  <c r="E195" i="12" s="1"/>
  <c r="K152" i="12"/>
  <c r="K195" i="12" s="1"/>
  <c r="J152" i="12"/>
  <c r="J195" i="12" s="1"/>
  <c r="I152" i="12"/>
  <c r="H152" i="12"/>
  <c r="H195" i="12" s="1"/>
  <c r="G152" i="12"/>
  <c r="G195" i="12" s="1"/>
  <c r="F152" i="12"/>
  <c r="F195" i="12" s="1"/>
  <c r="C152" i="12"/>
  <c r="C195" i="12" s="1"/>
  <c r="D152" i="12"/>
  <c r="D195" i="12" s="1"/>
  <c r="B152" i="12"/>
  <c r="M151" i="12"/>
  <c r="M194" i="12" s="1"/>
  <c r="L151" i="12"/>
  <c r="L194" i="12" s="1"/>
  <c r="E151" i="12"/>
  <c r="E194" i="12" s="1"/>
  <c r="K151" i="12"/>
  <c r="K194" i="12" s="1"/>
  <c r="J151" i="12"/>
  <c r="J194" i="12" s="1"/>
  <c r="I151" i="12"/>
  <c r="H151" i="12"/>
  <c r="H194" i="12" s="1"/>
  <c r="G151" i="12"/>
  <c r="G194" i="12" s="1"/>
  <c r="F151" i="12"/>
  <c r="F194" i="12" s="1"/>
  <c r="C151" i="12"/>
  <c r="C194" i="12" s="1"/>
  <c r="D151" i="12"/>
  <c r="D194" i="12" s="1"/>
  <c r="B151" i="12"/>
  <c r="M150" i="12"/>
  <c r="M193" i="12" s="1"/>
  <c r="L150" i="12"/>
  <c r="L193" i="12" s="1"/>
  <c r="E150" i="12"/>
  <c r="E193" i="12" s="1"/>
  <c r="K150" i="12"/>
  <c r="K193" i="12" s="1"/>
  <c r="J150" i="12"/>
  <c r="J193" i="12" s="1"/>
  <c r="I150" i="12"/>
  <c r="H150" i="12"/>
  <c r="H193" i="12" s="1"/>
  <c r="G150" i="12"/>
  <c r="G193" i="12" s="1"/>
  <c r="F150" i="12"/>
  <c r="F193" i="12" s="1"/>
  <c r="C150" i="12"/>
  <c r="C193" i="12" s="1"/>
  <c r="D150" i="12"/>
  <c r="D193" i="12" s="1"/>
  <c r="B150" i="12"/>
  <c r="M149" i="12"/>
  <c r="M192" i="12" s="1"/>
  <c r="L149" i="12"/>
  <c r="L192" i="12" s="1"/>
  <c r="E149" i="12"/>
  <c r="E192" i="12" s="1"/>
  <c r="K149" i="12"/>
  <c r="K192" i="12" s="1"/>
  <c r="J149" i="12"/>
  <c r="J192" i="12" s="1"/>
  <c r="I149" i="12"/>
  <c r="H149" i="12"/>
  <c r="H192" i="12" s="1"/>
  <c r="G149" i="12"/>
  <c r="G192" i="12" s="1"/>
  <c r="F149" i="12"/>
  <c r="F192" i="12" s="1"/>
  <c r="C149" i="12"/>
  <c r="C192" i="12" s="1"/>
  <c r="D149" i="12"/>
  <c r="D192" i="12" s="1"/>
  <c r="B149" i="12"/>
  <c r="M148" i="12"/>
  <c r="M191" i="12" s="1"/>
  <c r="L148" i="12"/>
  <c r="L191" i="12" s="1"/>
  <c r="E148" i="12"/>
  <c r="E191" i="12" s="1"/>
  <c r="K148" i="12"/>
  <c r="K191" i="12" s="1"/>
  <c r="J148" i="12"/>
  <c r="J191" i="12" s="1"/>
  <c r="I148" i="12"/>
  <c r="H148" i="12"/>
  <c r="H191" i="12" s="1"/>
  <c r="G148" i="12"/>
  <c r="G191" i="12" s="1"/>
  <c r="F148" i="12"/>
  <c r="F191" i="12" s="1"/>
  <c r="C148" i="12"/>
  <c r="C191" i="12" s="1"/>
  <c r="D148" i="12"/>
  <c r="D191" i="12" s="1"/>
  <c r="B148" i="12"/>
  <c r="M147" i="12"/>
  <c r="M190" i="12" s="1"/>
  <c r="L147" i="12"/>
  <c r="L190" i="12" s="1"/>
  <c r="E147" i="12"/>
  <c r="E190" i="12" s="1"/>
  <c r="K147" i="12"/>
  <c r="K190" i="12" s="1"/>
  <c r="J147" i="12"/>
  <c r="J190" i="12" s="1"/>
  <c r="I147" i="12"/>
  <c r="H147" i="12"/>
  <c r="H190" i="12" s="1"/>
  <c r="G147" i="12"/>
  <c r="G190" i="12" s="1"/>
  <c r="F147" i="12"/>
  <c r="F190" i="12" s="1"/>
  <c r="C147" i="12"/>
  <c r="C190" i="12" s="1"/>
  <c r="D147" i="12"/>
  <c r="D190" i="12" s="1"/>
  <c r="B147" i="12"/>
  <c r="M146" i="12"/>
  <c r="M189" i="12" s="1"/>
  <c r="L146" i="12"/>
  <c r="L189" i="12" s="1"/>
  <c r="E146" i="12"/>
  <c r="E189" i="12" s="1"/>
  <c r="K146" i="12"/>
  <c r="K189" i="12" s="1"/>
  <c r="J146" i="12"/>
  <c r="J189" i="12" s="1"/>
  <c r="I146" i="12"/>
  <c r="H146" i="12"/>
  <c r="H189" i="12" s="1"/>
  <c r="G146" i="12"/>
  <c r="G189" i="12" s="1"/>
  <c r="F146" i="12"/>
  <c r="F189" i="12" s="1"/>
  <c r="C146" i="12"/>
  <c r="C189" i="12" s="1"/>
  <c r="D146" i="12"/>
  <c r="D189" i="12" s="1"/>
  <c r="B146" i="12"/>
  <c r="M145" i="12"/>
  <c r="M188" i="12" s="1"/>
  <c r="L145" i="12"/>
  <c r="L188" i="12" s="1"/>
  <c r="E145" i="12"/>
  <c r="E188" i="12" s="1"/>
  <c r="K145" i="12"/>
  <c r="K188" i="12" s="1"/>
  <c r="J145" i="12"/>
  <c r="J188" i="12" s="1"/>
  <c r="I145" i="12"/>
  <c r="H145" i="12"/>
  <c r="H188" i="12" s="1"/>
  <c r="G145" i="12"/>
  <c r="G188" i="12" s="1"/>
  <c r="F145" i="12"/>
  <c r="F188" i="12" s="1"/>
  <c r="C145" i="12"/>
  <c r="C188" i="12" s="1"/>
  <c r="D145" i="12"/>
  <c r="D188" i="12" s="1"/>
  <c r="B145" i="12"/>
  <c r="M144" i="12"/>
  <c r="M187" i="12" s="1"/>
  <c r="L144" i="12"/>
  <c r="L187" i="12" s="1"/>
  <c r="E144" i="12"/>
  <c r="E187" i="12" s="1"/>
  <c r="K144" i="12"/>
  <c r="K187" i="12" s="1"/>
  <c r="J144" i="12"/>
  <c r="J187" i="12" s="1"/>
  <c r="I144" i="12"/>
  <c r="H144" i="12"/>
  <c r="H187" i="12" s="1"/>
  <c r="G144" i="12"/>
  <c r="G187" i="12" s="1"/>
  <c r="F144" i="12"/>
  <c r="F187" i="12" s="1"/>
  <c r="C144" i="12"/>
  <c r="C187" i="12" s="1"/>
  <c r="D144" i="12"/>
  <c r="D187" i="12" s="1"/>
  <c r="B144" i="12"/>
  <c r="M143" i="12"/>
  <c r="M186" i="12" s="1"/>
  <c r="L143" i="12"/>
  <c r="L186" i="12" s="1"/>
  <c r="E143" i="12"/>
  <c r="E186" i="12" s="1"/>
  <c r="K143" i="12"/>
  <c r="K186" i="12" s="1"/>
  <c r="J143" i="12"/>
  <c r="J186" i="12" s="1"/>
  <c r="I143" i="12"/>
  <c r="H143" i="12"/>
  <c r="H186" i="12" s="1"/>
  <c r="G143" i="12"/>
  <c r="G186" i="12" s="1"/>
  <c r="F143" i="12"/>
  <c r="F186" i="12" s="1"/>
  <c r="C143" i="12"/>
  <c r="C186" i="12" s="1"/>
  <c r="D143" i="12"/>
  <c r="D186" i="12" s="1"/>
  <c r="B143" i="12"/>
  <c r="M142" i="12"/>
  <c r="M185" i="12" s="1"/>
  <c r="L142" i="12"/>
  <c r="L185" i="12" s="1"/>
  <c r="E142" i="12"/>
  <c r="E185" i="12" s="1"/>
  <c r="K142" i="12"/>
  <c r="K185" i="12" s="1"/>
  <c r="J142" i="12"/>
  <c r="J185" i="12" s="1"/>
  <c r="I142" i="12"/>
  <c r="H142" i="12"/>
  <c r="H185" i="12" s="1"/>
  <c r="G142" i="12"/>
  <c r="G185" i="12" s="1"/>
  <c r="F142" i="12"/>
  <c r="F185" i="12" s="1"/>
  <c r="C142" i="12"/>
  <c r="C185" i="12" s="1"/>
  <c r="D142" i="12"/>
  <c r="D185" i="12" s="1"/>
  <c r="B142" i="12"/>
  <c r="M141" i="12"/>
  <c r="M184" i="12" s="1"/>
  <c r="L141" i="12"/>
  <c r="L184" i="12" s="1"/>
  <c r="E141" i="12"/>
  <c r="E184" i="12" s="1"/>
  <c r="K141" i="12"/>
  <c r="K184" i="12" s="1"/>
  <c r="J141" i="12"/>
  <c r="J184" i="12" s="1"/>
  <c r="I141" i="12"/>
  <c r="H141" i="12"/>
  <c r="H184" i="12" s="1"/>
  <c r="G141" i="12"/>
  <c r="G184" i="12" s="1"/>
  <c r="F141" i="12"/>
  <c r="F184" i="12" s="1"/>
  <c r="C141" i="12"/>
  <c r="C184" i="12" s="1"/>
  <c r="D141" i="12"/>
  <c r="D184" i="12" s="1"/>
  <c r="B141" i="12"/>
  <c r="M140" i="12"/>
  <c r="M183" i="12" s="1"/>
  <c r="L140" i="12"/>
  <c r="L183" i="12" s="1"/>
  <c r="E140" i="12"/>
  <c r="E183" i="12" s="1"/>
  <c r="K140" i="12"/>
  <c r="K183" i="12" s="1"/>
  <c r="J140" i="12"/>
  <c r="J183" i="12" s="1"/>
  <c r="I140" i="12"/>
  <c r="H140" i="12"/>
  <c r="H183" i="12" s="1"/>
  <c r="G140" i="12"/>
  <c r="G183" i="12" s="1"/>
  <c r="F140" i="12"/>
  <c r="F183" i="12" s="1"/>
  <c r="C140" i="12"/>
  <c r="C183" i="12" s="1"/>
  <c r="D140" i="12"/>
  <c r="D183" i="12" s="1"/>
  <c r="B140" i="12"/>
  <c r="M139" i="12"/>
  <c r="M182" i="12" s="1"/>
  <c r="L139" i="12"/>
  <c r="L182" i="12" s="1"/>
  <c r="E139" i="12"/>
  <c r="E182" i="12" s="1"/>
  <c r="K139" i="12"/>
  <c r="K182" i="12" s="1"/>
  <c r="J139" i="12"/>
  <c r="J182" i="12" s="1"/>
  <c r="I139" i="12"/>
  <c r="H139" i="12"/>
  <c r="H182" i="12" s="1"/>
  <c r="G139" i="12"/>
  <c r="G182" i="12" s="1"/>
  <c r="F139" i="12"/>
  <c r="F182" i="12" s="1"/>
  <c r="C139" i="12"/>
  <c r="C182" i="12" s="1"/>
  <c r="D139" i="12"/>
  <c r="D182" i="12" s="1"/>
  <c r="B139" i="12"/>
  <c r="M138" i="12"/>
  <c r="M181" i="12" s="1"/>
  <c r="L138" i="12"/>
  <c r="L181" i="12" s="1"/>
  <c r="E138" i="12"/>
  <c r="E181" i="12" s="1"/>
  <c r="K138" i="12"/>
  <c r="K181" i="12" s="1"/>
  <c r="J138" i="12"/>
  <c r="J181" i="12" s="1"/>
  <c r="I138" i="12"/>
  <c r="H138" i="12"/>
  <c r="H181" i="12" s="1"/>
  <c r="G138" i="12"/>
  <c r="G181" i="12" s="1"/>
  <c r="F138" i="12"/>
  <c r="F181" i="12" s="1"/>
  <c r="C138" i="12"/>
  <c r="C181" i="12" s="1"/>
  <c r="D138" i="12"/>
  <c r="D181" i="12" s="1"/>
  <c r="B138" i="12"/>
  <c r="M137" i="12"/>
  <c r="M180" i="12" s="1"/>
  <c r="L137" i="12"/>
  <c r="L180" i="12" s="1"/>
  <c r="E137" i="12"/>
  <c r="E180" i="12" s="1"/>
  <c r="K137" i="12"/>
  <c r="K180" i="12" s="1"/>
  <c r="J137" i="12"/>
  <c r="J180" i="12" s="1"/>
  <c r="I137" i="12"/>
  <c r="H137" i="12"/>
  <c r="H180" i="12" s="1"/>
  <c r="G137" i="12"/>
  <c r="G180" i="12" s="1"/>
  <c r="F137" i="12"/>
  <c r="F180" i="12" s="1"/>
  <c r="C137" i="12"/>
  <c r="C180" i="12" s="1"/>
  <c r="D137" i="12"/>
  <c r="D180" i="12" s="1"/>
  <c r="B137" i="12"/>
  <c r="M136" i="12"/>
  <c r="M179" i="12" s="1"/>
  <c r="L136" i="12"/>
  <c r="L179" i="12" s="1"/>
  <c r="E136" i="12"/>
  <c r="E179" i="12" s="1"/>
  <c r="K136" i="12"/>
  <c r="K179" i="12" s="1"/>
  <c r="J136" i="12"/>
  <c r="J179" i="12" s="1"/>
  <c r="I136" i="12"/>
  <c r="H136" i="12"/>
  <c r="H179" i="12" s="1"/>
  <c r="G136" i="12"/>
  <c r="G179" i="12" s="1"/>
  <c r="F136" i="12"/>
  <c r="F179" i="12" s="1"/>
  <c r="C136" i="12"/>
  <c r="C179" i="12" s="1"/>
  <c r="D136" i="12"/>
  <c r="D179" i="12" s="1"/>
  <c r="B136" i="12"/>
  <c r="M135" i="12"/>
  <c r="M178" i="12" s="1"/>
  <c r="L135" i="12"/>
  <c r="L178" i="12" s="1"/>
  <c r="E135" i="12"/>
  <c r="E178" i="12" s="1"/>
  <c r="K135" i="12"/>
  <c r="K178" i="12" s="1"/>
  <c r="J135" i="12"/>
  <c r="J178" i="12" s="1"/>
  <c r="I135" i="12"/>
  <c r="I178" i="12" s="1"/>
  <c r="I220" i="12" s="1"/>
  <c r="H135" i="12"/>
  <c r="H178" i="12" s="1"/>
  <c r="G135" i="12"/>
  <c r="G178" i="12" s="1"/>
  <c r="F135" i="12"/>
  <c r="F178" i="12" s="1"/>
  <c r="C135" i="12"/>
  <c r="C178" i="12" s="1"/>
  <c r="D135" i="12"/>
  <c r="D178" i="12" s="1"/>
  <c r="B135" i="12"/>
  <c r="B178" i="12" s="1"/>
  <c r="B220" i="12" s="1"/>
  <c r="C220" i="12" s="1"/>
  <c r="H220" i="12" s="1"/>
  <c r="M134" i="12"/>
  <c r="M177" i="12" s="1"/>
  <c r="L134" i="12"/>
  <c r="L177" i="12" s="1"/>
  <c r="E134" i="12"/>
  <c r="E177" i="12" s="1"/>
  <c r="K134" i="12"/>
  <c r="K177" i="12" s="1"/>
  <c r="J134" i="12"/>
  <c r="J177" i="12" s="1"/>
  <c r="I134" i="12"/>
  <c r="I177" i="12" s="1"/>
  <c r="I219" i="12" s="1"/>
  <c r="H134" i="12"/>
  <c r="H177" i="12" s="1"/>
  <c r="G134" i="12"/>
  <c r="G177" i="12" s="1"/>
  <c r="F134" i="12"/>
  <c r="F177" i="12" s="1"/>
  <c r="C134" i="12"/>
  <c r="C177" i="12" s="1"/>
  <c r="D134" i="12"/>
  <c r="D177" i="12" s="1"/>
  <c r="B134" i="12"/>
  <c r="B177" i="12" s="1"/>
  <c r="B219" i="12" s="1"/>
  <c r="C219" i="12" s="1"/>
  <c r="H219" i="12" s="1"/>
  <c r="M133" i="12"/>
  <c r="M176" i="12" s="1"/>
  <c r="L133" i="12"/>
  <c r="L176" i="12" s="1"/>
  <c r="E133" i="12"/>
  <c r="E176" i="12" s="1"/>
  <c r="K133" i="12"/>
  <c r="K176" i="12" s="1"/>
  <c r="J133" i="12"/>
  <c r="J176" i="12" s="1"/>
  <c r="I133" i="12"/>
  <c r="I176" i="12" s="1"/>
  <c r="I218" i="12" s="1"/>
  <c r="H133" i="12"/>
  <c r="H176" i="12" s="1"/>
  <c r="G133" i="12"/>
  <c r="G176" i="12" s="1"/>
  <c r="F133" i="12"/>
  <c r="F176" i="12" s="1"/>
  <c r="C133" i="12"/>
  <c r="C176" i="12" s="1"/>
  <c r="D133" i="12"/>
  <c r="D176" i="12" s="1"/>
  <c r="B133" i="12"/>
  <c r="B176" i="12" s="1"/>
  <c r="B218" i="12" s="1"/>
  <c r="C218" i="12" s="1"/>
  <c r="H218" i="12" s="1"/>
  <c r="M132" i="12"/>
  <c r="M175" i="12" s="1"/>
  <c r="L132" i="12"/>
  <c r="L175" i="12" s="1"/>
  <c r="E132" i="12"/>
  <c r="E175" i="12" s="1"/>
  <c r="K132" i="12"/>
  <c r="K175" i="12" s="1"/>
  <c r="J132" i="12"/>
  <c r="J175" i="12" s="1"/>
  <c r="I132" i="12"/>
  <c r="I175" i="12" s="1"/>
  <c r="I217" i="12" s="1"/>
  <c r="H132" i="12"/>
  <c r="H175" i="12" s="1"/>
  <c r="G132" i="12"/>
  <c r="G175" i="12" s="1"/>
  <c r="F132" i="12"/>
  <c r="F175" i="12" s="1"/>
  <c r="C132" i="12"/>
  <c r="C175" i="12" s="1"/>
  <c r="D132" i="12"/>
  <c r="D175" i="12" s="1"/>
  <c r="B132" i="12"/>
  <c r="B175" i="12" s="1"/>
  <c r="B217" i="12" s="1"/>
  <c r="C217" i="12" s="1"/>
  <c r="H217" i="12" s="1"/>
  <c r="T102" i="12"/>
  <c r="T135" i="12" s="1"/>
  <c r="AE102" i="12"/>
  <c r="AE135" i="12" s="1"/>
  <c r="AD102" i="12"/>
  <c r="AD135" i="12" s="1"/>
  <c r="W102" i="12"/>
  <c r="W135" i="12" s="1"/>
  <c r="AC102" i="12"/>
  <c r="AC135" i="12" s="1"/>
  <c r="AB102" i="12"/>
  <c r="AB135" i="12" s="1"/>
  <c r="AA102" i="12"/>
  <c r="AA135" i="12" s="1"/>
  <c r="T168" i="12" s="1"/>
  <c r="Z102" i="12"/>
  <c r="Z135" i="12" s="1"/>
  <c r="Y102" i="12"/>
  <c r="Y135" i="12" s="1"/>
  <c r="X102" i="12"/>
  <c r="X135" i="12" s="1"/>
  <c r="U102" i="12"/>
  <c r="U135" i="12" s="1"/>
  <c r="V102" i="12"/>
  <c r="V135" i="12" s="1"/>
  <c r="AE103" i="12"/>
  <c r="AE136" i="12" s="1"/>
  <c r="AD103" i="12"/>
  <c r="AD136" i="12" s="1"/>
  <c r="W103" i="12"/>
  <c r="W136" i="12" s="1"/>
  <c r="AC103" i="12"/>
  <c r="AC136" i="12" s="1"/>
  <c r="AB103" i="12"/>
  <c r="AB136" i="12" s="1"/>
  <c r="AA103" i="12"/>
  <c r="AA136" i="12" s="1"/>
  <c r="T169" i="12" s="1"/>
  <c r="Z103" i="12"/>
  <c r="Z136" i="12" s="1"/>
  <c r="Y103" i="12"/>
  <c r="Y136" i="12" s="1"/>
  <c r="X103" i="12"/>
  <c r="X136" i="12" s="1"/>
  <c r="U103" i="12"/>
  <c r="U136" i="12" s="1"/>
  <c r="V103" i="12"/>
  <c r="V136" i="12" s="1"/>
  <c r="T103" i="12"/>
  <c r="T136" i="12" s="1"/>
  <c r="AE104" i="12"/>
  <c r="AE137" i="12" s="1"/>
  <c r="AD104" i="12"/>
  <c r="AD137" i="12" s="1"/>
  <c r="W104" i="12"/>
  <c r="W137" i="12" s="1"/>
  <c r="AC104" i="12"/>
  <c r="AC137" i="12" s="1"/>
  <c r="AB104" i="12"/>
  <c r="AB137" i="12" s="1"/>
  <c r="AA104" i="12"/>
  <c r="AA137" i="12" s="1"/>
  <c r="T170" i="12" s="1"/>
  <c r="Z104" i="12"/>
  <c r="Z137" i="12" s="1"/>
  <c r="Y104" i="12"/>
  <c r="Y137" i="12" s="1"/>
  <c r="X104" i="12"/>
  <c r="X137" i="12" s="1"/>
  <c r="U104" i="12"/>
  <c r="U137" i="12" s="1"/>
  <c r="V104" i="12"/>
  <c r="V137" i="12" s="1"/>
  <c r="T104" i="12"/>
  <c r="T137" i="12" s="1"/>
  <c r="AE105" i="12"/>
  <c r="AE138" i="12" s="1"/>
  <c r="AD105" i="12"/>
  <c r="AD138" i="12" s="1"/>
  <c r="W105" i="12"/>
  <c r="W138" i="12" s="1"/>
  <c r="AC105" i="12"/>
  <c r="AC138" i="12" s="1"/>
  <c r="AB105" i="12"/>
  <c r="AB138" i="12" s="1"/>
  <c r="AA105" i="12"/>
  <c r="AA138" i="12" s="1"/>
  <c r="T171" i="12" s="1"/>
  <c r="Z105" i="12"/>
  <c r="Z138" i="12" s="1"/>
  <c r="Y105" i="12"/>
  <c r="Y138" i="12" s="1"/>
  <c r="X105" i="12"/>
  <c r="X138" i="12" s="1"/>
  <c r="U105" i="12"/>
  <c r="U138" i="12" s="1"/>
  <c r="V105" i="12"/>
  <c r="V138" i="12" s="1"/>
  <c r="T105" i="12"/>
  <c r="T138" i="12" s="1"/>
  <c r="AE106" i="12"/>
  <c r="AE139" i="12" s="1"/>
  <c r="AD106" i="12"/>
  <c r="AD139" i="12" s="1"/>
  <c r="W106" i="12"/>
  <c r="W139" i="12" s="1"/>
  <c r="AC106" i="12"/>
  <c r="AC139" i="12" s="1"/>
  <c r="AB106" i="12"/>
  <c r="AB139" i="12" s="1"/>
  <c r="AA106" i="12"/>
  <c r="AA139" i="12" s="1"/>
  <c r="T172" i="12" s="1"/>
  <c r="Z106" i="12"/>
  <c r="Z139" i="12" s="1"/>
  <c r="Y106" i="12"/>
  <c r="Y139" i="12" s="1"/>
  <c r="X106" i="12"/>
  <c r="X139" i="12" s="1"/>
  <c r="U106" i="12"/>
  <c r="U139" i="12" s="1"/>
  <c r="V106" i="12"/>
  <c r="V139" i="12" s="1"/>
  <c r="T106" i="12"/>
  <c r="T139" i="12" s="1"/>
  <c r="AE107" i="12"/>
  <c r="AE140" i="12" s="1"/>
  <c r="AD107" i="12"/>
  <c r="AD140" i="12" s="1"/>
  <c r="W107" i="12"/>
  <c r="W140" i="12" s="1"/>
  <c r="AC107" i="12"/>
  <c r="AC140" i="12" s="1"/>
  <c r="AB107" i="12"/>
  <c r="AB140" i="12" s="1"/>
  <c r="AA107" i="12"/>
  <c r="AA140" i="12" s="1"/>
  <c r="T173" i="12" s="1"/>
  <c r="Z107" i="12"/>
  <c r="Z140" i="12" s="1"/>
  <c r="Y107" i="12"/>
  <c r="Y140" i="12" s="1"/>
  <c r="X107" i="12"/>
  <c r="X140" i="12" s="1"/>
  <c r="U107" i="12"/>
  <c r="U140" i="12" s="1"/>
  <c r="V107" i="12"/>
  <c r="V140" i="12" s="1"/>
  <c r="T107" i="12"/>
  <c r="T140" i="12" s="1"/>
  <c r="AE108" i="12"/>
  <c r="AE141" i="12" s="1"/>
  <c r="AD108" i="12"/>
  <c r="AD141" i="12" s="1"/>
  <c r="W108" i="12"/>
  <c r="W141" i="12" s="1"/>
  <c r="AC108" i="12"/>
  <c r="AC141" i="12" s="1"/>
  <c r="AB108" i="12"/>
  <c r="AB141" i="12" s="1"/>
  <c r="AA108" i="12"/>
  <c r="AA141" i="12" s="1"/>
  <c r="T174" i="12" s="1"/>
  <c r="Z108" i="12"/>
  <c r="Z141" i="12" s="1"/>
  <c r="Y108" i="12"/>
  <c r="Y141" i="12" s="1"/>
  <c r="X108" i="12"/>
  <c r="X141" i="12" s="1"/>
  <c r="U108" i="12"/>
  <c r="U141" i="12" s="1"/>
  <c r="V108" i="12"/>
  <c r="V141" i="12" s="1"/>
  <c r="T108" i="12"/>
  <c r="T141" i="12" s="1"/>
  <c r="AE109" i="12"/>
  <c r="AE142" i="12" s="1"/>
  <c r="AD109" i="12"/>
  <c r="AD142" i="12" s="1"/>
  <c r="W109" i="12"/>
  <c r="W142" i="12" s="1"/>
  <c r="AC109" i="12"/>
  <c r="AC142" i="12" s="1"/>
  <c r="AB109" i="12"/>
  <c r="AB142" i="12" s="1"/>
  <c r="AA109" i="12"/>
  <c r="AA142" i="12" s="1"/>
  <c r="T175" i="12" s="1"/>
  <c r="Z109" i="12"/>
  <c r="Z142" i="12" s="1"/>
  <c r="Y109" i="12"/>
  <c r="Y142" i="12" s="1"/>
  <c r="X109" i="12"/>
  <c r="X142" i="12" s="1"/>
  <c r="U109" i="12"/>
  <c r="U142" i="12" s="1"/>
  <c r="V109" i="12"/>
  <c r="V142" i="12" s="1"/>
  <c r="T109" i="12"/>
  <c r="T142" i="12" s="1"/>
  <c r="AE110" i="12"/>
  <c r="AE143" i="12" s="1"/>
  <c r="AD110" i="12"/>
  <c r="AD143" i="12" s="1"/>
  <c r="W110" i="12"/>
  <c r="W143" i="12" s="1"/>
  <c r="AC110" i="12"/>
  <c r="AC143" i="12" s="1"/>
  <c r="AB110" i="12"/>
  <c r="AB143" i="12" s="1"/>
  <c r="AA110" i="12"/>
  <c r="AA143" i="12" s="1"/>
  <c r="T176" i="12" s="1"/>
  <c r="Z110" i="12"/>
  <c r="Z143" i="12" s="1"/>
  <c r="Y110" i="12"/>
  <c r="Y143" i="12" s="1"/>
  <c r="X110" i="12"/>
  <c r="X143" i="12" s="1"/>
  <c r="U110" i="12"/>
  <c r="U143" i="12" s="1"/>
  <c r="V110" i="12"/>
  <c r="V143" i="12" s="1"/>
  <c r="T110" i="12"/>
  <c r="T143" i="12" s="1"/>
  <c r="AE111" i="12"/>
  <c r="AE144" i="12" s="1"/>
  <c r="AD111" i="12"/>
  <c r="AD144" i="12" s="1"/>
  <c r="W111" i="12"/>
  <c r="W144" i="12" s="1"/>
  <c r="AC111" i="12"/>
  <c r="AC144" i="12" s="1"/>
  <c r="AB111" i="12"/>
  <c r="AB144" i="12" s="1"/>
  <c r="AA111" i="12"/>
  <c r="AA144" i="12" s="1"/>
  <c r="T177" i="12" s="1"/>
  <c r="Z111" i="12"/>
  <c r="Z144" i="12" s="1"/>
  <c r="Y111" i="12"/>
  <c r="Y144" i="12" s="1"/>
  <c r="X111" i="12"/>
  <c r="X144" i="12" s="1"/>
  <c r="U111" i="12"/>
  <c r="U144" i="12" s="1"/>
  <c r="V111" i="12"/>
  <c r="V144" i="12" s="1"/>
  <c r="T111" i="12"/>
  <c r="T144" i="12" s="1"/>
  <c r="AE112" i="12"/>
  <c r="AE145" i="12" s="1"/>
  <c r="AD112" i="12"/>
  <c r="AD145" i="12" s="1"/>
  <c r="W112" i="12"/>
  <c r="W145" i="12" s="1"/>
  <c r="AC112" i="12"/>
  <c r="AC145" i="12" s="1"/>
  <c r="AB112" i="12"/>
  <c r="AB145" i="12" s="1"/>
  <c r="AA112" i="12"/>
  <c r="AA145" i="12" s="1"/>
  <c r="T178" i="12" s="1"/>
  <c r="Z112" i="12"/>
  <c r="Z145" i="12" s="1"/>
  <c r="Y112" i="12"/>
  <c r="Y145" i="12" s="1"/>
  <c r="X112" i="12"/>
  <c r="X145" i="12" s="1"/>
  <c r="U112" i="12"/>
  <c r="U145" i="12" s="1"/>
  <c r="V112" i="12"/>
  <c r="V145" i="12" s="1"/>
  <c r="T112" i="12"/>
  <c r="T145" i="12" s="1"/>
  <c r="AE113" i="12"/>
  <c r="AE146" i="12" s="1"/>
  <c r="AD113" i="12"/>
  <c r="AD146" i="12" s="1"/>
  <c r="W113" i="12"/>
  <c r="W146" i="12" s="1"/>
  <c r="AC113" i="12"/>
  <c r="AC146" i="12" s="1"/>
  <c r="AB113" i="12"/>
  <c r="AB146" i="12" s="1"/>
  <c r="AA113" i="12"/>
  <c r="AA146" i="12" s="1"/>
  <c r="T179" i="12" s="1"/>
  <c r="Z113" i="12"/>
  <c r="Z146" i="12" s="1"/>
  <c r="Y113" i="12"/>
  <c r="Y146" i="12" s="1"/>
  <c r="X113" i="12"/>
  <c r="X146" i="12" s="1"/>
  <c r="U113" i="12"/>
  <c r="U146" i="12" s="1"/>
  <c r="V113" i="12"/>
  <c r="V146" i="12" s="1"/>
  <c r="T113" i="12"/>
  <c r="T146" i="12" s="1"/>
  <c r="AE114" i="12"/>
  <c r="AE147" i="12" s="1"/>
  <c r="AD114" i="12"/>
  <c r="AD147" i="12" s="1"/>
  <c r="W114" i="12"/>
  <c r="W147" i="12" s="1"/>
  <c r="AC114" i="12"/>
  <c r="AC147" i="12" s="1"/>
  <c r="AB114" i="12"/>
  <c r="AB147" i="12" s="1"/>
  <c r="AA114" i="12"/>
  <c r="AA147" i="12" s="1"/>
  <c r="T180" i="12" s="1"/>
  <c r="Z114" i="12"/>
  <c r="Z147" i="12" s="1"/>
  <c r="Y114" i="12"/>
  <c r="Y147" i="12" s="1"/>
  <c r="X114" i="12"/>
  <c r="X147" i="12" s="1"/>
  <c r="U114" i="12"/>
  <c r="U147" i="12" s="1"/>
  <c r="V114" i="12"/>
  <c r="V147" i="12" s="1"/>
  <c r="T114" i="12"/>
  <c r="T147" i="12" s="1"/>
  <c r="AE115" i="12"/>
  <c r="AE148" i="12" s="1"/>
  <c r="AD115" i="12"/>
  <c r="AD148" i="12" s="1"/>
  <c r="W115" i="12"/>
  <c r="W148" i="12" s="1"/>
  <c r="AC115" i="12"/>
  <c r="AC148" i="12" s="1"/>
  <c r="AB115" i="12"/>
  <c r="AB148" i="12" s="1"/>
  <c r="AA115" i="12"/>
  <c r="AA148" i="12" s="1"/>
  <c r="T181" i="12" s="1"/>
  <c r="Z115" i="12"/>
  <c r="Z148" i="12" s="1"/>
  <c r="Y115" i="12"/>
  <c r="Y148" i="12" s="1"/>
  <c r="X115" i="12"/>
  <c r="X148" i="12" s="1"/>
  <c r="U115" i="12"/>
  <c r="U148" i="12" s="1"/>
  <c r="V115" i="12"/>
  <c r="V148" i="12" s="1"/>
  <c r="T115" i="12"/>
  <c r="T148" i="12" s="1"/>
  <c r="AE116" i="12"/>
  <c r="AE149" i="12" s="1"/>
  <c r="AD116" i="12"/>
  <c r="AD149" i="12" s="1"/>
  <c r="W116" i="12"/>
  <c r="W149" i="12" s="1"/>
  <c r="AC116" i="12"/>
  <c r="AC149" i="12" s="1"/>
  <c r="AB116" i="12"/>
  <c r="AB149" i="12" s="1"/>
  <c r="AA116" i="12"/>
  <c r="AA149" i="12" s="1"/>
  <c r="T182" i="12" s="1"/>
  <c r="Z116" i="12"/>
  <c r="Z149" i="12" s="1"/>
  <c r="Y116" i="12"/>
  <c r="Y149" i="12" s="1"/>
  <c r="X116" i="12"/>
  <c r="X149" i="12" s="1"/>
  <c r="U116" i="12"/>
  <c r="U149" i="12" s="1"/>
  <c r="V116" i="12"/>
  <c r="V149" i="12" s="1"/>
  <c r="T116" i="12"/>
  <c r="T149" i="12" s="1"/>
  <c r="AE117" i="12"/>
  <c r="AE150" i="12" s="1"/>
  <c r="AD117" i="12"/>
  <c r="AD150" i="12" s="1"/>
  <c r="W117" i="12"/>
  <c r="W150" i="12" s="1"/>
  <c r="AC117" i="12"/>
  <c r="AC150" i="12" s="1"/>
  <c r="AB117" i="12"/>
  <c r="AB150" i="12" s="1"/>
  <c r="AA117" i="12"/>
  <c r="AA150" i="12" s="1"/>
  <c r="T183" i="12" s="1"/>
  <c r="Z117" i="12"/>
  <c r="Z150" i="12" s="1"/>
  <c r="Y117" i="12"/>
  <c r="Y150" i="12" s="1"/>
  <c r="X117" i="12"/>
  <c r="X150" i="12" s="1"/>
  <c r="U117" i="12"/>
  <c r="U150" i="12" s="1"/>
  <c r="V117" i="12"/>
  <c r="V150" i="12" s="1"/>
  <c r="T117" i="12"/>
  <c r="T150" i="12" s="1"/>
  <c r="AE118" i="12"/>
  <c r="AE151" i="12" s="1"/>
  <c r="AD118" i="12"/>
  <c r="AD151" i="12" s="1"/>
  <c r="W118" i="12"/>
  <c r="W151" i="12" s="1"/>
  <c r="AC118" i="12"/>
  <c r="AC151" i="12" s="1"/>
  <c r="AB118" i="12"/>
  <c r="AB151" i="12" s="1"/>
  <c r="AA118" i="12"/>
  <c r="AA151" i="12" s="1"/>
  <c r="T184" i="12" s="1"/>
  <c r="Z118" i="12"/>
  <c r="Z151" i="12" s="1"/>
  <c r="Y118" i="12"/>
  <c r="Y151" i="12" s="1"/>
  <c r="X118" i="12"/>
  <c r="X151" i="12" s="1"/>
  <c r="U118" i="12"/>
  <c r="U151" i="12" s="1"/>
  <c r="V118" i="12"/>
  <c r="V151" i="12" s="1"/>
  <c r="T118" i="12"/>
  <c r="T151" i="12" s="1"/>
  <c r="AE119" i="12"/>
  <c r="AE152" i="12" s="1"/>
  <c r="AD119" i="12"/>
  <c r="AD152" i="12" s="1"/>
  <c r="W119" i="12"/>
  <c r="W152" i="12" s="1"/>
  <c r="AC119" i="12"/>
  <c r="AC152" i="12" s="1"/>
  <c r="AB119" i="12"/>
  <c r="AB152" i="12" s="1"/>
  <c r="AA119" i="12"/>
  <c r="AA152" i="12" s="1"/>
  <c r="T185" i="12" s="1"/>
  <c r="Z119" i="12"/>
  <c r="Z152" i="12" s="1"/>
  <c r="Y119" i="12"/>
  <c r="Y152" i="12" s="1"/>
  <c r="X119" i="12"/>
  <c r="X152" i="12" s="1"/>
  <c r="U119" i="12"/>
  <c r="U152" i="12" s="1"/>
  <c r="V119" i="12"/>
  <c r="V152" i="12" s="1"/>
  <c r="T119" i="12"/>
  <c r="T152" i="12" s="1"/>
  <c r="AE120" i="12"/>
  <c r="AE153" i="12" s="1"/>
  <c r="AD120" i="12"/>
  <c r="AD153" i="12" s="1"/>
  <c r="W120" i="12"/>
  <c r="W153" i="12" s="1"/>
  <c r="AC120" i="12"/>
  <c r="AC153" i="12" s="1"/>
  <c r="AB120" i="12"/>
  <c r="AB153" i="12" s="1"/>
  <c r="AA120" i="12"/>
  <c r="AA153" i="12" s="1"/>
  <c r="T186" i="12" s="1"/>
  <c r="Z120" i="12"/>
  <c r="Z153" i="12" s="1"/>
  <c r="Y120" i="12"/>
  <c r="Y153" i="12" s="1"/>
  <c r="X120" i="12"/>
  <c r="X153" i="12" s="1"/>
  <c r="U120" i="12"/>
  <c r="U153" i="12" s="1"/>
  <c r="V120" i="12"/>
  <c r="V153" i="12" s="1"/>
  <c r="T120" i="12"/>
  <c r="T153" i="12" s="1"/>
  <c r="AE121" i="12"/>
  <c r="AE154" i="12" s="1"/>
  <c r="AD121" i="12"/>
  <c r="AD154" i="12" s="1"/>
  <c r="W121" i="12"/>
  <c r="W154" i="12" s="1"/>
  <c r="AC121" i="12"/>
  <c r="AC154" i="12" s="1"/>
  <c r="AB121" i="12"/>
  <c r="AB154" i="12" s="1"/>
  <c r="AA121" i="12"/>
  <c r="AA154" i="12" s="1"/>
  <c r="T187" i="12" s="1"/>
  <c r="Z121" i="12"/>
  <c r="Z154" i="12" s="1"/>
  <c r="Y121" i="12"/>
  <c r="Y154" i="12" s="1"/>
  <c r="X121" i="12"/>
  <c r="X154" i="12" s="1"/>
  <c r="U121" i="12"/>
  <c r="U154" i="12" s="1"/>
  <c r="V121" i="12"/>
  <c r="V154" i="12" s="1"/>
  <c r="T121" i="12"/>
  <c r="T154" i="12" s="1"/>
  <c r="AE122" i="12"/>
  <c r="AE155" i="12" s="1"/>
  <c r="AD122" i="12"/>
  <c r="AD155" i="12" s="1"/>
  <c r="W122" i="12"/>
  <c r="W155" i="12" s="1"/>
  <c r="AC122" i="12"/>
  <c r="AC155" i="12" s="1"/>
  <c r="AB122" i="12"/>
  <c r="AB155" i="12" s="1"/>
  <c r="AA122" i="12"/>
  <c r="AA155" i="12" s="1"/>
  <c r="T188" i="12" s="1"/>
  <c r="Z122" i="12"/>
  <c r="Z155" i="12" s="1"/>
  <c r="Y122" i="12"/>
  <c r="Y155" i="12" s="1"/>
  <c r="X122" i="12"/>
  <c r="X155" i="12" s="1"/>
  <c r="U122" i="12"/>
  <c r="U155" i="12" s="1"/>
  <c r="V122" i="12"/>
  <c r="V155" i="12" s="1"/>
  <c r="T122" i="12"/>
  <c r="T155" i="12" s="1"/>
  <c r="AE123" i="12"/>
  <c r="AE156" i="12" s="1"/>
  <c r="AD123" i="12"/>
  <c r="AD156" i="12" s="1"/>
  <c r="W123" i="12"/>
  <c r="W156" i="12" s="1"/>
  <c r="AC123" i="12"/>
  <c r="AC156" i="12" s="1"/>
  <c r="AB123" i="12"/>
  <c r="AB156" i="12" s="1"/>
  <c r="AA123" i="12"/>
  <c r="AA156" i="12" s="1"/>
  <c r="T189" i="12" s="1"/>
  <c r="Z123" i="12"/>
  <c r="Z156" i="12" s="1"/>
  <c r="Y123" i="12"/>
  <c r="Y156" i="12" s="1"/>
  <c r="X123" i="12"/>
  <c r="X156" i="12" s="1"/>
  <c r="U123" i="12"/>
  <c r="U156" i="12" s="1"/>
  <c r="V123" i="12"/>
  <c r="V156" i="12" s="1"/>
  <c r="T123" i="12"/>
  <c r="T156" i="12" s="1"/>
  <c r="AE124" i="12"/>
  <c r="AE157" i="12" s="1"/>
  <c r="AD124" i="12"/>
  <c r="AD157" i="12" s="1"/>
  <c r="W124" i="12"/>
  <c r="W157" i="12" s="1"/>
  <c r="AC124" i="12"/>
  <c r="AC157" i="12" s="1"/>
  <c r="AB124" i="12"/>
  <c r="AB157" i="12" s="1"/>
  <c r="AA124" i="12"/>
  <c r="AA157" i="12" s="1"/>
  <c r="T190" i="12" s="1"/>
  <c r="Z124" i="12"/>
  <c r="Z157" i="12" s="1"/>
  <c r="Y124" i="12"/>
  <c r="Y157" i="12" s="1"/>
  <c r="X124" i="12"/>
  <c r="X157" i="12" s="1"/>
  <c r="U124" i="12"/>
  <c r="U157" i="12" s="1"/>
  <c r="V124" i="12"/>
  <c r="V157" i="12" s="1"/>
  <c r="T124" i="12"/>
  <c r="T157" i="12" s="1"/>
  <c r="AE125" i="12"/>
  <c r="AE158" i="12" s="1"/>
  <c r="AD125" i="12"/>
  <c r="AD158" i="12" s="1"/>
  <c r="W125" i="12"/>
  <c r="W158" i="12" s="1"/>
  <c r="AC125" i="12"/>
  <c r="AC158" i="12" s="1"/>
  <c r="AB125" i="12"/>
  <c r="AB158" i="12" s="1"/>
  <c r="AA125" i="12"/>
  <c r="AA158" i="12" s="1"/>
  <c r="T191" i="12" s="1"/>
  <c r="Z125" i="12"/>
  <c r="Z158" i="12" s="1"/>
  <c r="Y125" i="12"/>
  <c r="Y158" i="12" s="1"/>
  <c r="X125" i="12"/>
  <c r="X158" i="12" s="1"/>
  <c r="U125" i="12"/>
  <c r="U158" i="12" s="1"/>
  <c r="V125" i="12"/>
  <c r="V158" i="12" s="1"/>
  <c r="T125" i="12"/>
  <c r="T158" i="12" s="1"/>
  <c r="AE126" i="12"/>
  <c r="AE159" i="12" s="1"/>
  <c r="AD126" i="12"/>
  <c r="AD159" i="12" s="1"/>
  <c r="W126" i="12"/>
  <c r="W159" i="12" s="1"/>
  <c r="AC126" i="12"/>
  <c r="AC159" i="12" s="1"/>
  <c r="AB126" i="12"/>
  <c r="AB159" i="12" s="1"/>
  <c r="AA126" i="12"/>
  <c r="AA159" i="12" s="1"/>
  <c r="T192" i="12" s="1"/>
  <c r="Z126" i="12"/>
  <c r="Z159" i="12" s="1"/>
  <c r="Y126" i="12"/>
  <c r="Y159" i="12" s="1"/>
  <c r="X126" i="12"/>
  <c r="X159" i="12" s="1"/>
  <c r="U126" i="12"/>
  <c r="U159" i="12" s="1"/>
  <c r="V126" i="12"/>
  <c r="V159" i="12" s="1"/>
  <c r="T126" i="12"/>
  <c r="T159" i="12" s="1"/>
  <c r="AE127" i="12"/>
  <c r="AE160" i="12" s="1"/>
  <c r="AD127" i="12"/>
  <c r="AD160" i="12" s="1"/>
  <c r="W127" i="12"/>
  <c r="W160" i="12" s="1"/>
  <c r="AC127" i="12"/>
  <c r="AC160" i="12" s="1"/>
  <c r="AB127" i="12"/>
  <c r="AB160" i="12" s="1"/>
  <c r="AA127" i="12"/>
  <c r="AA160" i="12" s="1"/>
  <c r="T193" i="12" s="1"/>
  <c r="Z127" i="12"/>
  <c r="Z160" i="12" s="1"/>
  <c r="Y127" i="12"/>
  <c r="Y160" i="12" s="1"/>
  <c r="X127" i="12"/>
  <c r="X160" i="12" s="1"/>
  <c r="U127" i="12"/>
  <c r="U160" i="12" s="1"/>
  <c r="V127" i="12"/>
  <c r="V160" i="12" s="1"/>
  <c r="T127" i="12"/>
  <c r="T160" i="12" s="1"/>
  <c r="AE128" i="12"/>
  <c r="AE161" i="12" s="1"/>
  <c r="AD128" i="12"/>
  <c r="AD161" i="12" s="1"/>
  <c r="W128" i="12"/>
  <c r="W161" i="12" s="1"/>
  <c r="AC128" i="12"/>
  <c r="AC161" i="12" s="1"/>
  <c r="AB128" i="12"/>
  <c r="AB161" i="12" s="1"/>
  <c r="AA128" i="12"/>
  <c r="AA161" i="12" s="1"/>
  <c r="T194" i="12" s="1"/>
  <c r="Z128" i="12"/>
  <c r="Z161" i="12" s="1"/>
  <c r="Y128" i="12"/>
  <c r="Y161" i="12" s="1"/>
  <c r="X128" i="12"/>
  <c r="X161" i="12" s="1"/>
  <c r="U128" i="12"/>
  <c r="U161" i="12" s="1"/>
  <c r="V128" i="12"/>
  <c r="V161" i="12" s="1"/>
  <c r="T128" i="12"/>
  <c r="T161" i="12" s="1"/>
  <c r="AE129" i="12"/>
  <c r="AE162" i="12" s="1"/>
  <c r="AD129" i="12"/>
  <c r="AD162" i="12" s="1"/>
  <c r="W129" i="12"/>
  <c r="W162" i="12" s="1"/>
  <c r="AC129" i="12"/>
  <c r="AC162" i="12" s="1"/>
  <c r="AB129" i="12"/>
  <c r="AB162" i="12" s="1"/>
  <c r="AA129" i="12"/>
  <c r="AA162" i="12" s="1"/>
  <c r="T195" i="12" s="1"/>
  <c r="Z129" i="12"/>
  <c r="Z162" i="12" s="1"/>
  <c r="Y129" i="12"/>
  <c r="Y162" i="12" s="1"/>
  <c r="X129" i="12"/>
  <c r="X162" i="12" s="1"/>
  <c r="U129" i="12"/>
  <c r="U162" i="12" s="1"/>
  <c r="V129" i="12"/>
  <c r="V162" i="12" s="1"/>
  <c r="T129" i="12"/>
  <c r="T162" i="12" s="1"/>
  <c r="AI128" i="11"/>
  <c r="AI161" i="11" s="1"/>
  <c r="AK128" i="11"/>
  <c r="AK161" i="11" s="1"/>
  <c r="AJ128" i="11"/>
  <c r="AJ161" i="11" s="1"/>
  <c r="AM128" i="11"/>
  <c r="AM161" i="11" s="1"/>
  <c r="AN128" i="11"/>
  <c r="AN161" i="11" s="1"/>
  <c r="AP128" i="11"/>
  <c r="AP161" i="11" s="1"/>
  <c r="AQ128" i="11"/>
  <c r="AQ161" i="11" s="1"/>
  <c r="AR128" i="11"/>
  <c r="AR161" i="11" s="1"/>
  <c r="AL128" i="11"/>
  <c r="AL161" i="11" s="1"/>
  <c r="AS128" i="11"/>
  <c r="AS161" i="11" s="1"/>
  <c r="AT128" i="11"/>
  <c r="AT161" i="11" s="1"/>
  <c r="AO128" i="11"/>
  <c r="AO161" i="11" s="1"/>
  <c r="AI115" i="11"/>
  <c r="AI148" i="11" s="1"/>
  <c r="AK115" i="11"/>
  <c r="AK148" i="11" s="1"/>
  <c r="AJ115" i="11"/>
  <c r="AJ148" i="11" s="1"/>
  <c r="AM115" i="11"/>
  <c r="AM148" i="11" s="1"/>
  <c r="AN115" i="11"/>
  <c r="AN148" i="11" s="1"/>
  <c r="AO115" i="11"/>
  <c r="AO148" i="11" s="1"/>
  <c r="AP115" i="11"/>
  <c r="AP148" i="11" s="1"/>
  <c r="AQ115" i="11"/>
  <c r="AQ148" i="11" s="1"/>
  <c r="AR115" i="11"/>
  <c r="AR148" i="11" s="1"/>
  <c r="AL115" i="11"/>
  <c r="AL148" i="11" s="1"/>
  <c r="AT115" i="11"/>
  <c r="AT148" i="11" s="1"/>
  <c r="AS115" i="11"/>
  <c r="AS148" i="11" s="1"/>
  <c r="AI104" i="11"/>
  <c r="AI137" i="11" s="1"/>
  <c r="AK104" i="11"/>
  <c r="AK137" i="11" s="1"/>
  <c r="AJ104" i="11"/>
  <c r="AJ137" i="11" s="1"/>
  <c r="AM104" i="11"/>
  <c r="AM137" i="11" s="1"/>
  <c r="AN104" i="11"/>
  <c r="AN137" i="11" s="1"/>
  <c r="AO104" i="11"/>
  <c r="AO137" i="11" s="1"/>
  <c r="AP104" i="11"/>
  <c r="AP137" i="11" s="1"/>
  <c r="AQ104" i="11"/>
  <c r="AQ137" i="11" s="1"/>
  <c r="AR104" i="11"/>
  <c r="AR137" i="11" s="1"/>
  <c r="AL104" i="11"/>
  <c r="AL137" i="11" s="1"/>
  <c r="AT104" i="11"/>
  <c r="AT137" i="11" s="1"/>
  <c r="AS104" i="11"/>
  <c r="AS137" i="11" s="1"/>
  <c r="AB122" i="11"/>
  <c r="V122" i="11" s="1"/>
  <c r="AD76" i="11"/>
  <c r="AD100" i="11" s="1"/>
  <c r="AC76" i="11"/>
  <c r="AC100" i="11" s="1"/>
  <c r="V76" i="11"/>
  <c r="V100" i="11" s="1"/>
  <c r="AB76" i="11"/>
  <c r="AB100" i="11" s="1"/>
  <c r="AA76" i="11"/>
  <c r="AA100" i="11" s="1"/>
  <c r="Z76" i="11"/>
  <c r="Z100" i="11" s="1"/>
  <c r="Z123" i="11" s="1"/>
  <c r="Y76" i="11"/>
  <c r="Y100" i="11" s="1"/>
  <c r="X76" i="11"/>
  <c r="X100" i="11" s="1"/>
  <c r="W76" i="11"/>
  <c r="W100" i="11" s="1"/>
  <c r="T76" i="11"/>
  <c r="T100" i="11" s="1"/>
  <c r="U76" i="11"/>
  <c r="U100" i="11" s="1"/>
  <c r="S76" i="11"/>
  <c r="S100" i="11" s="1"/>
  <c r="AD77" i="11"/>
  <c r="AD101" i="11" s="1"/>
  <c r="AC77" i="11"/>
  <c r="AC101" i="11" s="1"/>
  <c r="V77" i="11"/>
  <c r="V101" i="11" s="1"/>
  <c r="AB77" i="11"/>
  <c r="AB101" i="11" s="1"/>
  <c r="AA77" i="11"/>
  <c r="AA101" i="11" s="1"/>
  <c r="Z77" i="11"/>
  <c r="Z101" i="11" s="1"/>
  <c r="Z124" i="11" s="1"/>
  <c r="Y77" i="11"/>
  <c r="Y101" i="11" s="1"/>
  <c r="X77" i="11"/>
  <c r="X101" i="11" s="1"/>
  <c r="W77" i="11"/>
  <c r="W101" i="11" s="1"/>
  <c r="T77" i="11"/>
  <c r="T101" i="11" s="1"/>
  <c r="U77" i="11"/>
  <c r="U101" i="11" s="1"/>
  <c r="S77" i="11"/>
  <c r="S101" i="11" s="1"/>
  <c r="AD78" i="11"/>
  <c r="AD102" i="11" s="1"/>
  <c r="AC78" i="11"/>
  <c r="AC102" i="11" s="1"/>
  <c r="V78" i="11"/>
  <c r="V102" i="11" s="1"/>
  <c r="AB78" i="11"/>
  <c r="AB102" i="11" s="1"/>
  <c r="AA78" i="11"/>
  <c r="AA102" i="11" s="1"/>
  <c r="Z78" i="11"/>
  <c r="Z102" i="11" s="1"/>
  <c r="Z125" i="11" s="1"/>
  <c r="Y78" i="11"/>
  <c r="Y102" i="11" s="1"/>
  <c r="X78" i="11"/>
  <c r="X102" i="11" s="1"/>
  <c r="W78" i="11"/>
  <c r="W102" i="11" s="1"/>
  <c r="T78" i="11"/>
  <c r="T102" i="11" s="1"/>
  <c r="U78" i="11"/>
  <c r="U102" i="11" s="1"/>
  <c r="S78" i="11"/>
  <c r="S102" i="11" s="1"/>
  <c r="AD79" i="11"/>
  <c r="AD103" i="11" s="1"/>
  <c r="AC79" i="11"/>
  <c r="AC103" i="11" s="1"/>
  <c r="V79" i="11"/>
  <c r="V103" i="11" s="1"/>
  <c r="AB79" i="11"/>
  <c r="AB103" i="11" s="1"/>
  <c r="AA79" i="11"/>
  <c r="AA103" i="11" s="1"/>
  <c r="Z79" i="11"/>
  <c r="Z103" i="11" s="1"/>
  <c r="Z126" i="11" s="1"/>
  <c r="Y79" i="11"/>
  <c r="Y103" i="11" s="1"/>
  <c r="X79" i="11"/>
  <c r="X103" i="11" s="1"/>
  <c r="W79" i="11"/>
  <c r="W103" i="11" s="1"/>
  <c r="T79" i="11"/>
  <c r="T103" i="11" s="1"/>
  <c r="U79" i="11"/>
  <c r="U103" i="11" s="1"/>
  <c r="S79" i="11"/>
  <c r="S103" i="11" s="1"/>
  <c r="AD80" i="11"/>
  <c r="AD104" i="11" s="1"/>
  <c r="AC80" i="11"/>
  <c r="AC104" i="11" s="1"/>
  <c r="V80" i="11"/>
  <c r="V104" i="11" s="1"/>
  <c r="AB80" i="11"/>
  <c r="AB104" i="11" s="1"/>
  <c r="AA80" i="11"/>
  <c r="AA104" i="11" s="1"/>
  <c r="Z80" i="11"/>
  <c r="Z104" i="11" s="1"/>
  <c r="Z127" i="11" s="1"/>
  <c r="Y80" i="11"/>
  <c r="Y104" i="11" s="1"/>
  <c r="X80" i="11"/>
  <c r="X104" i="11" s="1"/>
  <c r="W80" i="11"/>
  <c r="W104" i="11" s="1"/>
  <c r="T80" i="11"/>
  <c r="T104" i="11" s="1"/>
  <c r="U80" i="11"/>
  <c r="U104" i="11" s="1"/>
  <c r="S80" i="11"/>
  <c r="S104" i="11" s="1"/>
  <c r="AD81" i="11"/>
  <c r="AD105" i="11" s="1"/>
  <c r="AC81" i="11"/>
  <c r="AC105" i="11" s="1"/>
  <c r="V81" i="11"/>
  <c r="V105" i="11" s="1"/>
  <c r="AB81" i="11"/>
  <c r="AB105" i="11" s="1"/>
  <c r="AA81" i="11"/>
  <c r="AA105" i="11" s="1"/>
  <c r="Z81" i="11"/>
  <c r="Z105" i="11" s="1"/>
  <c r="Z128" i="11" s="1"/>
  <c r="Y81" i="11"/>
  <c r="Y105" i="11" s="1"/>
  <c r="X81" i="11"/>
  <c r="X105" i="11" s="1"/>
  <c r="W81" i="11"/>
  <c r="W105" i="11" s="1"/>
  <c r="T81" i="11"/>
  <c r="T105" i="11" s="1"/>
  <c r="U81" i="11"/>
  <c r="U105" i="11" s="1"/>
  <c r="S81" i="11"/>
  <c r="S105" i="11" s="1"/>
  <c r="AD82" i="11"/>
  <c r="AD106" i="11" s="1"/>
  <c r="AC82" i="11"/>
  <c r="AC106" i="11" s="1"/>
  <c r="V82" i="11"/>
  <c r="V106" i="11" s="1"/>
  <c r="AB82" i="11"/>
  <c r="AB106" i="11" s="1"/>
  <c r="AA82" i="11"/>
  <c r="AA106" i="11" s="1"/>
  <c r="Z82" i="11"/>
  <c r="Z106" i="11" s="1"/>
  <c r="Z129" i="11" s="1"/>
  <c r="Y82" i="11"/>
  <c r="Y106" i="11" s="1"/>
  <c r="X82" i="11"/>
  <c r="X106" i="11" s="1"/>
  <c r="W82" i="11"/>
  <c r="W106" i="11" s="1"/>
  <c r="T82" i="11"/>
  <c r="T106" i="11" s="1"/>
  <c r="U82" i="11"/>
  <c r="U106" i="11" s="1"/>
  <c r="S82" i="11"/>
  <c r="S106" i="11" s="1"/>
  <c r="AD83" i="11"/>
  <c r="AD107" i="11" s="1"/>
  <c r="AC83" i="11"/>
  <c r="AC107" i="11" s="1"/>
  <c r="V83" i="11"/>
  <c r="V107" i="11" s="1"/>
  <c r="AB83" i="11"/>
  <c r="AB107" i="11" s="1"/>
  <c r="AA83" i="11"/>
  <c r="AA107" i="11" s="1"/>
  <c r="Z83" i="11"/>
  <c r="Z107" i="11" s="1"/>
  <c r="Z130" i="11" s="1"/>
  <c r="Y83" i="11"/>
  <c r="Y107" i="11" s="1"/>
  <c r="X83" i="11"/>
  <c r="X107" i="11" s="1"/>
  <c r="W83" i="11"/>
  <c r="W107" i="11" s="1"/>
  <c r="T83" i="11"/>
  <c r="T107" i="11" s="1"/>
  <c r="U83" i="11"/>
  <c r="U107" i="11" s="1"/>
  <c r="S83" i="11"/>
  <c r="S107" i="11" s="1"/>
  <c r="AD84" i="11"/>
  <c r="AD108" i="11" s="1"/>
  <c r="AC84" i="11"/>
  <c r="AC108" i="11" s="1"/>
  <c r="V84" i="11"/>
  <c r="V108" i="11" s="1"/>
  <c r="AB84" i="11"/>
  <c r="AB108" i="11" s="1"/>
  <c r="AA84" i="11"/>
  <c r="AA108" i="11" s="1"/>
  <c r="Z84" i="11"/>
  <c r="Z108" i="11" s="1"/>
  <c r="Z131" i="11" s="1"/>
  <c r="Y84" i="11"/>
  <c r="Y108" i="11" s="1"/>
  <c r="X84" i="11"/>
  <c r="X108" i="11" s="1"/>
  <c r="W84" i="11"/>
  <c r="W108" i="11" s="1"/>
  <c r="T84" i="11"/>
  <c r="T108" i="11" s="1"/>
  <c r="U84" i="11"/>
  <c r="U108" i="11" s="1"/>
  <c r="S84" i="11"/>
  <c r="S108" i="11" s="1"/>
  <c r="AD85" i="11"/>
  <c r="AD109" i="11" s="1"/>
  <c r="AC85" i="11"/>
  <c r="AC109" i="11" s="1"/>
  <c r="V85" i="11"/>
  <c r="V109" i="11" s="1"/>
  <c r="AB85" i="11"/>
  <c r="AB109" i="11" s="1"/>
  <c r="AA85" i="11"/>
  <c r="AA109" i="11" s="1"/>
  <c r="Z85" i="11"/>
  <c r="Z109" i="11" s="1"/>
  <c r="Z132" i="11" s="1"/>
  <c r="Y85" i="11"/>
  <c r="Y109" i="11" s="1"/>
  <c r="X85" i="11"/>
  <c r="X109" i="11" s="1"/>
  <c r="W85" i="11"/>
  <c r="W109" i="11" s="1"/>
  <c r="T85" i="11"/>
  <c r="T109" i="11" s="1"/>
  <c r="U85" i="11"/>
  <c r="U109" i="11" s="1"/>
  <c r="S85" i="11"/>
  <c r="S109" i="11" s="1"/>
  <c r="AD86" i="11"/>
  <c r="AD110" i="11" s="1"/>
  <c r="AC86" i="11"/>
  <c r="AC110" i="11" s="1"/>
  <c r="V86" i="11"/>
  <c r="V110" i="11" s="1"/>
  <c r="AB86" i="11"/>
  <c r="AB110" i="11" s="1"/>
  <c r="AA86" i="11"/>
  <c r="AA110" i="11" s="1"/>
  <c r="Z86" i="11"/>
  <c r="Z110" i="11" s="1"/>
  <c r="Z133" i="11" s="1"/>
  <c r="Y86" i="11"/>
  <c r="Y110" i="11" s="1"/>
  <c r="X86" i="11"/>
  <c r="X110" i="11" s="1"/>
  <c r="W86" i="11"/>
  <c r="W110" i="11" s="1"/>
  <c r="T86" i="11"/>
  <c r="T110" i="11" s="1"/>
  <c r="U86" i="11"/>
  <c r="U110" i="11" s="1"/>
  <c r="S86" i="11"/>
  <c r="S110" i="11" s="1"/>
  <c r="AD87" i="11"/>
  <c r="AD111" i="11" s="1"/>
  <c r="AC87" i="11"/>
  <c r="AC111" i="11" s="1"/>
  <c r="V87" i="11"/>
  <c r="V111" i="11" s="1"/>
  <c r="AB87" i="11"/>
  <c r="AB111" i="11" s="1"/>
  <c r="AA87" i="11"/>
  <c r="AA111" i="11" s="1"/>
  <c r="Z87" i="11"/>
  <c r="Z111" i="11" s="1"/>
  <c r="Z134" i="11" s="1"/>
  <c r="Y87" i="11"/>
  <c r="Y111" i="11" s="1"/>
  <c r="X87" i="11"/>
  <c r="X111" i="11" s="1"/>
  <c r="W87" i="11"/>
  <c r="W111" i="11" s="1"/>
  <c r="T87" i="11"/>
  <c r="T111" i="11" s="1"/>
  <c r="U87" i="11"/>
  <c r="U111" i="11" s="1"/>
  <c r="S87" i="11"/>
  <c r="S111" i="11" s="1"/>
  <c r="AD88" i="11"/>
  <c r="AD112" i="11" s="1"/>
  <c r="AC88" i="11"/>
  <c r="AC112" i="11" s="1"/>
  <c r="V88" i="11"/>
  <c r="V112" i="11" s="1"/>
  <c r="AB88" i="11"/>
  <c r="AB112" i="11" s="1"/>
  <c r="AA88" i="11"/>
  <c r="AA112" i="11" s="1"/>
  <c r="Z88" i="11"/>
  <c r="Z112" i="11" s="1"/>
  <c r="Z135" i="11" s="1"/>
  <c r="Y88" i="11"/>
  <c r="Y112" i="11" s="1"/>
  <c r="X88" i="11"/>
  <c r="X112" i="11" s="1"/>
  <c r="W88" i="11"/>
  <c r="W112" i="11" s="1"/>
  <c r="T88" i="11"/>
  <c r="T112" i="11" s="1"/>
  <c r="U88" i="11"/>
  <c r="U112" i="11" s="1"/>
  <c r="S88" i="11"/>
  <c r="S112" i="11" s="1"/>
  <c r="AD89" i="11"/>
  <c r="AD113" i="11" s="1"/>
  <c r="AC89" i="11"/>
  <c r="AC113" i="11" s="1"/>
  <c r="V89" i="11"/>
  <c r="V113" i="11" s="1"/>
  <c r="AB89" i="11"/>
  <c r="AB113" i="11" s="1"/>
  <c r="AA89" i="11"/>
  <c r="AA113" i="11" s="1"/>
  <c r="Z89" i="11"/>
  <c r="Z113" i="11" s="1"/>
  <c r="Z136" i="11" s="1"/>
  <c r="Y89" i="11"/>
  <c r="Y113" i="11" s="1"/>
  <c r="X89" i="11"/>
  <c r="X113" i="11" s="1"/>
  <c r="W89" i="11"/>
  <c r="W113" i="11" s="1"/>
  <c r="T89" i="11"/>
  <c r="T113" i="11" s="1"/>
  <c r="U89" i="11"/>
  <c r="U113" i="11" s="1"/>
  <c r="S89" i="11"/>
  <c r="S113" i="11" s="1"/>
  <c r="AD90" i="11"/>
  <c r="AD114" i="11" s="1"/>
  <c r="AC90" i="11"/>
  <c r="AC114" i="11" s="1"/>
  <c r="V90" i="11"/>
  <c r="V114" i="11" s="1"/>
  <c r="AB90" i="11"/>
  <c r="AB114" i="11" s="1"/>
  <c r="AA90" i="11"/>
  <c r="AA114" i="11" s="1"/>
  <c r="Z90" i="11"/>
  <c r="Z114" i="11" s="1"/>
  <c r="Z137" i="11" s="1"/>
  <c r="Y90" i="11"/>
  <c r="Y114" i="11" s="1"/>
  <c r="X90" i="11"/>
  <c r="X114" i="11" s="1"/>
  <c r="W90" i="11"/>
  <c r="W114" i="11" s="1"/>
  <c r="T90" i="11"/>
  <c r="T114" i="11" s="1"/>
  <c r="U90" i="11"/>
  <c r="U114" i="11" s="1"/>
  <c r="S90" i="11"/>
  <c r="S114" i="11" s="1"/>
  <c r="AD91" i="11"/>
  <c r="AD115" i="11" s="1"/>
  <c r="AC91" i="11"/>
  <c r="AC115" i="11" s="1"/>
  <c r="V91" i="11"/>
  <c r="V115" i="11" s="1"/>
  <c r="AB91" i="11"/>
  <c r="AB115" i="11" s="1"/>
  <c r="AA91" i="11"/>
  <c r="AA115" i="11" s="1"/>
  <c r="Z91" i="11"/>
  <c r="Z115" i="11" s="1"/>
  <c r="Z138" i="11" s="1"/>
  <c r="Y91" i="11"/>
  <c r="Y115" i="11" s="1"/>
  <c r="X91" i="11"/>
  <c r="X115" i="11" s="1"/>
  <c r="W91" i="11"/>
  <c r="W115" i="11" s="1"/>
  <c r="T91" i="11"/>
  <c r="T115" i="11" s="1"/>
  <c r="U91" i="11"/>
  <c r="U115" i="11" s="1"/>
  <c r="S91" i="11"/>
  <c r="S115" i="11" s="1"/>
  <c r="AD92" i="11"/>
  <c r="AD116" i="11" s="1"/>
  <c r="AC92" i="11"/>
  <c r="AC116" i="11" s="1"/>
  <c r="V92" i="11"/>
  <c r="V116" i="11" s="1"/>
  <c r="AB92" i="11"/>
  <c r="AB116" i="11" s="1"/>
  <c r="AA92" i="11"/>
  <c r="AA116" i="11" s="1"/>
  <c r="Z92" i="11"/>
  <c r="Z116" i="11" s="1"/>
  <c r="Z139" i="11" s="1"/>
  <c r="Y92" i="11"/>
  <c r="Y116" i="11" s="1"/>
  <c r="X92" i="11"/>
  <c r="X116" i="11" s="1"/>
  <c r="W92" i="11"/>
  <c r="W116" i="11" s="1"/>
  <c r="T92" i="11"/>
  <c r="T116" i="11" s="1"/>
  <c r="U92" i="11"/>
  <c r="U116" i="11" s="1"/>
  <c r="S92" i="11"/>
  <c r="S116" i="11" s="1"/>
  <c r="AD93" i="11"/>
  <c r="AD117" i="11" s="1"/>
  <c r="AC93" i="11"/>
  <c r="AC117" i="11" s="1"/>
  <c r="V93" i="11"/>
  <c r="V117" i="11" s="1"/>
  <c r="AB93" i="11"/>
  <c r="AB117" i="11" s="1"/>
  <c r="AA93" i="11"/>
  <c r="AA117" i="11" s="1"/>
  <c r="Z93" i="11"/>
  <c r="Z117" i="11" s="1"/>
  <c r="Z140" i="11" s="1"/>
  <c r="Y93" i="11"/>
  <c r="Y117" i="11" s="1"/>
  <c r="X93" i="11"/>
  <c r="X117" i="11" s="1"/>
  <c r="W93" i="11"/>
  <c r="W117" i="11" s="1"/>
  <c r="T93" i="11"/>
  <c r="T117" i="11" s="1"/>
  <c r="U93" i="11"/>
  <c r="U117" i="11" s="1"/>
  <c r="S93" i="11"/>
  <c r="S117" i="11" s="1"/>
  <c r="AD94" i="11"/>
  <c r="AD118" i="11" s="1"/>
  <c r="AC94" i="11"/>
  <c r="AC118" i="11" s="1"/>
  <c r="V94" i="11"/>
  <c r="V118" i="11" s="1"/>
  <c r="AB94" i="11"/>
  <c r="AB118" i="11" s="1"/>
  <c r="AA94" i="11"/>
  <c r="AA118" i="11" s="1"/>
  <c r="Z94" i="11"/>
  <c r="Z118" i="11" s="1"/>
  <c r="Z141" i="11" s="1"/>
  <c r="Y94" i="11"/>
  <c r="Y118" i="11" s="1"/>
  <c r="X94" i="11"/>
  <c r="X118" i="11" s="1"/>
  <c r="W94" i="11"/>
  <c r="W118" i="11" s="1"/>
  <c r="T94" i="11"/>
  <c r="T118" i="11" s="1"/>
  <c r="U94" i="11"/>
  <c r="U118" i="11" s="1"/>
  <c r="S94" i="11"/>
  <c r="S118" i="11" s="1"/>
  <c r="AD95" i="11"/>
  <c r="AD119" i="11" s="1"/>
  <c r="AC95" i="11"/>
  <c r="AC119" i="11" s="1"/>
  <c r="V95" i="11"/>
  <c r="V119" i="11" s="1"/>
  <c r="AB95" i="11"/>
  <c r="AB119" i="11" s="1"/>
  <c r="AA95" i="11"/>
  <c r="AA119" i="11" s="1"/>
  <c r="Z95" i="11"/>
  <c r="Z119" i="11" s="1"/>
  <c r="Z142" i="11" s="1"/>
  <c r="Y95" i="11"/>
  <c r="Y119" i="11" s="1"/>
  <c r="X95" i="11"/>
  <c r="X119" i="11" s="1"/>
  <c r="W95" i="11"/>
  <c r="W119" i="11" s="1"/>
  <c r="T95" i="11"/>
  <c r="T119" i="11" s="1"/>
  <c r="U95" i="11"/>
  <c r="U119" i="11" s="1"/>
  <c r="S95" i="11"/>
  <c r="S119" i="11" s="1"/>
  <c r="S122" i="11"/>
  <c r="T122" i="11" s="1"/>
  <c r="M33" i="11"/>
  <c r="M43" i="11" s="1"/>
  <c r="L33" i="11"/>
  <c r="L43" i="11" s="1"/>
  <c r="E33" i="11"/>
  <c r="E43" i="11" s="1"/>
  <c r="K33" i="11"/>
  <c r="K43" i="11" s="1"/>
  <c r="J33" i="11"/>
  <c r="J43" i="11" s="1"/>
  <c r="I33" i="11"/>
  <c r="I43" i="11" s="1"/>
  <c r="H33" i="11"/>
  <c r="H43" i="11" s="1"/>
  <c r="G33" i="11"/>
  <c r="G43" i="11" s="1"/>
  <c r="F33" i="11"/>
  <c r="F43" i="11" s="1"/>
  <c r="C33" i="11"/>
  <c r="C43" i="11" s="1"/>
  <c r="D33" i="11"/>
  <c r="D43" i="11" s="1"/>
  <c r="B33" i="11"/>
  <c r="B43" i="11" s="1"/>
  <c r="M34" i="11"/>
  <c r="M44" i="11" s="1"/>
  <c r="L34" i="11"/>
  <c r="L44" i="11" s="1"/>
  <c r="E34" i="11"/>
  <c r="E44" i="11" s="1"/>
  <c r="K34" i="11"/>
  <c r="K44" i="11" s="1"/>
  <c r="J34" i="11"/>
  <c r="J44" i="11" s="1"/>
  <c r="I34" i="11"/>
  <c r="I44" i="11" s="1"/>
  <c r="H34" i="11"/>
  <c r="H44" i="11" s="1"/>
  <c r="G34" i="11"/>
  <c r="G44" i="11" s="1"/>
  <c r="F34" i="11"/>
  <c r="F44" i="11" s="1"/>
  <c r="G53" i="11" s="1"/>
  <c r="C34" i="11"/>
  <c r="C44" i="11" s="1"/>
  <c r="D34" i="11"/>
  <c r="D44" i="11" s="1"/>
  <c r="B34" i="11"/>
  <c r="B44" i="11" s="1"/>
  <c r="M35" i="11"/>
  <c r="M45" i="11" s="1"/>
  <c r="L35" i="11"/>
  <c r="L45" i="11" s="1"/>
  <c r="E35" i="11"/>
  <c r="E45" i="11" s="1"/>
  <c r="K35" i="11"/>
  <c r="K45" i="11" s="1"/>
  <c r="J35" i="11"/>
  <c r="J45" i="11" s="1"/>
  <c r="I35" i="11"/>
  <c r="I45" i="11" s="1"/>
  <c r="H35" i="11"/>
  <c r="H45" i="11" s="1"/>
  <c r="G35" i="11"/>
  <c r="G45" i="11" s="1"/>
  <c r="F35" i="11"/>
  <c r="F45" i="11" s="1"/>
  <c r="G54" i="11" s="1"/>
  <c r="C35" i="11"/>
  <c r="C45" i="11" s="1"/>
  <c r="D35" i="11"/>
  <c r="D45" i="11" s="1"/>
  <c r="B35" i="11"/>
  <c r="B45" i="11" s="1"/>
  <c r="M36" i="11"/>
  <c r="M46" i="11" s="1"/>
  <c r="L36" i="11"/>
  <c r="L46" i="11" s="1"/>
  <c r="E36" i="11"/>
  <c r="E46" i="11" s="1"/>
  <c r="K36" i="11"/>
  <c r="K46" i="11" s="1"/>
  <c r="J36" i="11"/>
  <c r="J46" i="11" s="1"/>
  <c r="I36" i="11"/>
  <c r="I46" i="11" s="1"/>
  <c r="H36" i="11"/>
  <c r="H46" i="11" s="1"/>
  <c r="G36" i="11"/>
  <c r="G46" i="11" s="1"/>
  <c r="F36" i="11"/>
  <c r="F46" i="11" s="1"/>
  <c r="G55" i="11" s="1"/>
  <c r="C36" i="11"/>
  <c r="C46" i="11" s="1"/>
  <c r="D36" i="11"/>
  <c r="D46" i="11" s="1"/>
  <c r="B36" i="11"/>
  <c r="B46" i="11" s="1"/>
  <c r="M37" i="11"/>
  <c r="M47" i="11" s="1"/>
  <c r="L37" i="11"/>
  <c r="L47" i="11" s="1"/>
  <c r="E37" i="11"/>
  <c r="E47" i="11" s="1"/>
  <c r="K37" i="11"/>
  <c r="K47" i="11" s="1"/>
  <c r="J37" i="11"/>
  <c r="J47" i="11" s="1"/>
  <c r="I37" i="11"/>
  <c r="I47" i="11" s="1"/>
  <c r="H37" i="11"/>
  <c r="H47" i="11" s="1"/>
  <c r="G37" i="11"/>
  <c r="G47" i="11" s="1"/>
  <c r="F37" i="11"/>
  <c r="F47" i="11" s="1"/>
  <c r="G56" i="11" s="1"/>
  <c r="C37" i="11"/>
  <c r="C47" i="11" s="1"/>
  <c r="D37" i="11"/>
  <c r="D47" i="11" s="1"/>
  <c r="B37" i="11"/>
  <c r="B47" i="11" s="1"/>
  <c r="M38" i="11"/>
  <c r="M48" i="11" s="1"/>
  <c r="L38" i="11"/>
  <c r="L48" i="11" s="1"/>
  <c r="E38" i="11"/>
  <c r="E48" i="11" s="1"/>
  <c r="K38" i="11"/>
  <c r="K48" i="11" s="1"/>
  <c r="J38" i="11"/>
  <c r="J48" i="11" s="1"/>
  <c r="I38" i="11"/>
  <c r="I48" i="11" s="1"/>
  <c r="H38" i="11"/>
  <c r="H48" i="11" s="1"/>
  <c r="G38" i="11"/>
  <c r="G48" i="11" s="1"/>
  <c r="F38" i="11"/>
  <c r="F48" i="11" s="1"/>
  <c r="G57" i="11" s="1"/>
  <c r="C38" i="11"/>
  <c r="C48" i="11" s="1"/>
  <c r="D38" i="11"/>
  <c r="D48" i="11" s="1"/>
  <c r="B38" i="11"/>
  <c r="B48" i="11" s="1"/>
  <c r="M39" i="11"/>
  <c r="M49" i="11" s="1"/>
  <c r="L39" i="11"/>
  <c r="L49" i="11" s="1"/>
  <c r="E39" i="11"/>
  <c r="E49" i="11" s="1"/>
  <c r="K39" i="11"/>
  <c r="K49" i="11" s="1"/>
  <c r="J39" i="11"/>
  <c r="J49" i="11" s="1"/>
  <c r="I39" i="11"/>
  <c r="I49" i="11" s="1"/>
  <c r="H39" i="11"/>
  <c r="H49" i="11" s="1"/>
  <c r="G39" i="11"/>
  <c r="G49" i="11" s="1"/>
  <c r="F39" i="11"/>
  <c r="F49" i="11" s="1"/>
  <c r="G58" i="11" s="1"/>
  <c r="C39" i="11"/>
  <c r="C49" i="11" s="1"/>
  <c r="D39" i="11"/>
  <c r="D49" i="11" s="1"/>
  <c r="B39" i="11"/>
  <c r="B49" i="11" s="1"/>
  <c r="Y32" i="10"/>
  <c r="X32" i="10"/>
  <c r="AA32" i="10"/>
  <c r="Z32" i="10"/>
  <c r="U32" i="10"/>
  <c r="U33" i="10"/>
  <c r="Y28" i="10"/>
  <c r="Z33" i="10"/>
  <c r="X28" i="10"/>
  <c r="AA33" i="10"/>
  <c r="W28" i="10"/>
  <c r="V28" i="10"/>
  <c r="R33" i="10"/>
  <c r="S33" i="10" s="1"/>
  <c r="V33" i="10" s="1"/>
  <c r="W33" i="10" s="1"/>
  <c r="U34" i="10"/>
  <c r="Y29" i="10"/>
  <c r="Z34" i="10"/>
  <c r="X29" i="10"/>
  <c r="AA34" i="10"/>
  <c r="W29" i="10"/>
  <c r="V29" i="10"/>
  <c r="R34" i="10"/>
  <c r="S34" i="10" s="1"/>
  <c r="V34" i="10" s="1"/>
  <c r="W34" i="10" s="1"/>
  <c r="R32" i="10"/>
  <c r="S32" i="10" s="1"/>
  <c r="V32" i="10" s="1"/>
  <c r="W32" i="10" s="1"/>
  <c r="B63" i="10"/>
  <c r="B83" i="10" s="1"/>
  <c r="M63" i="10"/>
  <c r="M83" i="10" s="1"/>
  <c r="L63" i="10"/>
  <c r="L83" i="10" s="1"/>
  <c r="E63" i="10"/>
  <c r="E83" i="10" s="1"/>
  <c r="K63" i="10"/>
  <c r="K83" i="10" s="1"/>
  <c r="J63" i="10"/>
  <c r="J83" i="10" s="1"/>
  <c r="I63" i="10"/>
  <c r="I83" i="10" s="1"/>
  <c r="I102" i="10" s="1"/>
  <c r="H63" i="10"/>
  <c r="H83" i="10" s="1"/>
  <c r="G63" i="10"/>
  <c r="G83" i="10" s="1"/>
  <c r="F63" i="10"/>
  <c r="F83" i="10" s="1"/>
  <c r="C63" i="10"/>
  <c r="C83" i="10" s="1"/>
  <c r="D63" i="10"/>
  <c r="D83" i="10" s="1"/>
  <c r="M64" i="10"/>
  <c r="M84" i="10" s="1"/>
  <c r="L64" i="10"/>
  <c r="L84" i="10" s="1"/>
  <c r="E64" i="10"/>
  <c r="E84" i="10" s="1"/>
  <c r="K64" i="10"/>
  <c r="K84" i="10" s="1"/>
  <c r="J64" i="10"/>
  <c r="J84" i="10" s="1"/>
  <c r="I64" i="10"/>
  <c r="I84" i="10" s="1"/>
  <c r="I103" i="10" s="1"/>
  <c r="H64" i="10"/>
  <c r="H84" i="10" s="1"/>
  <c r="G64" i="10"/>
  <c r="G84" i="10" s="1"/>
  <c r="F64" i="10"/>
  <c r="F84" i="10" s="1"/>
  <c r="C64" i="10"/>
  <c r="C84" i="10" s="1"/>
  <c r="D64" i="10"/>
  <c r="D84" i="10" s="1"/>
  <c r="B64" i="10"/>
  <c r="B84" i="10" s="1"/>
  <c r="B103" i="10" s="1"/>
  <c r="C103" i="10" s="1"/>
  <c r="H103" i="10" s="1"/>
  <c r="M65" i="10"/>
  <c r="M85" i="10" s="1"/>
  <c r="L65" i="10"/>
  <c r="L85" i="10" s="1"/>
  <c r="E65" i="10"/>
  <c r="E85" i="10" s="1"/>
  <c r="K65" i="10"/>
  <c r="K85" i="10" s="1"/>
  <c r="J65" i="10"/>
  <c r="J85" i="10" s="1"/>
  <c r="I65" i="10"/>
  <c r="I85" i="10" s="1"/>
  <c r="I104" i="10" s="1"/>
  <c r="H65" i="10"/>
  <c r="H85" i="10" s="1"/>
  <c r="G65" i="10"/>
  <c r="G85" i="10" s="1"/>
  <c r="F65" i="10"/>
  <c r="F85" i="10" s="1"/>
  <c r="C65" i="10"/>
  <c r="C85" i="10" s="1"/>
  <c r="D65" i="10"/>
  <c r="D85" i="10" s="1"/>
  <c r="B65" i="10"/>
  <c r="B85" i="10" s="1"/>
  <c r="B104" i="10" s="1"/>
  <c r="C104" i="10" s="1"/>
  <c r="H104" i="10" s="1"/>
  <c r="M66" i="10"/>
  <c r="M86" i="10" s="1"/>
  <c r="L66" i="10"/>
  <c r="L86" i="10" s="1"/>
  <c r="E66" i="10"/>
  <c r="E86" i="10" s="1"/>
  <c r="K66" i="10"/>
  <c r="K86" i="10" s="1"/>
  <c r="J66" i="10"/>
  <c r="J86" i="10" s="1"/>
  <c r="I66" i="10"/>
  <c r="I86" i="10" s="1"/>
  <c r="I105" i="10" s="1"/>
  <c r="H66" i="10"/>
  <c r="H86" i="10" s="1"/>
  <c r="G66" i="10"/>
  <c r="G86" i="10" s="1"/>
  <c r="F66" i="10"/>
  <c r="F86" i="10" s="1"/>
  <c r="C66" i="10"/>
  <c r="C86" i="10" s="1"/>
  <c r="D66" i="10"/>
  <c r="D86" i="10" s="1"/>
  <c r="B66" i="10"/>
  <c r="B86" i="10" s="1"/>
  <c r="B105" i="10" s="1"/>
  <c r="C105" i="10" s="1"/>
  <c r="H105" i="10" s="1"/>
  <c r="M67" i="10"/>
  <c r="M87" i="10" s="1"/>
  <c r="L67" i="10"/>
  <c r="L87" i="10" s="1"/>
  <c r="E67" i="10"/>
  <c r="E87" i="10" s="1"/>
  <c r="K67" i="10"/>
  <c r="K87" i="10" s="1"/>
  <c r="J67" i="10"/>
  <c r="J87" i="10" s="1"/>
  <c r="I67" i="10"/>
  <c r="I87" i="10" s="1"/>
  <c r="I106" i="10" s="1"/>
  <c r="H67" i="10"/>
  <c r="H87" i="10" s="1"/>
  <c r="G67" i="10"/>
  <c r="G87" i="10" s="1"/>
  <c r="F67" i="10"/>
  <c r="F87" i="10" s="1"/>
  <c r="C67" i="10"/>
  <c r="C87" i="10" s="1"/>
  <c r="D67" i="10"/>
  <c r="D87" i="10" s="1"/>
  <c r="B67" i="10"/>
  <c r="B87" i="10" s="1"/>
  <c r="B106" i="10" s="1"/>
  <c r="C106" i="10" s="1"/>
  <c r="H106" i="10" s="1"/>
  <c r="M68" i="10"/>
  <c r="M88" i="10" s="1"/>
  <c r="L68" i="10"/>
  <c r="L88" i="10" s="1"/>
  <c r="E68" i="10"/>
  <c r="E88" i="10" s="1"/>
  <c r="K68" i="10"/>
  <c r="K88" i="10" s="1"/>
  <c r="J68" i="10"/>
  <c r="J88" i="10" s="1"/>
  <c r="I68" i="10"/>
  <c r="I88" i="10" s="1"/>
  <c r="I107" i="10" s="1"/>
  <c r="H68" i="10"/>
  <c r="H88" i="10" s="1"/>
  <c r="G68" i="10"/>
  <c r="G88" i="10" s="1"/>
  <c r="F68" i="10"/>
  <c r="F88" i="10" s="1"/>
  <c r="C68" i="10"/>
  <c r="C88" i="10" s="1"/>
  <c r="D68" i="10"/>
  <c r="D88" i="10" s="1"/>
  <c r="B68" i="10"/>
  <c r="B88" i="10" s="1"/>
  <c r="B107" i="10" s="1"/>
  <c r="C107" i="10" s="1"/>
  <c r="H107" i="10" s="1"/>
  <c r="M69" i="10"/>
  <c r="M89" i="10" s="1"/>
  <c r="L69" i="10"/>
  <c r="L89" i="10" s="1"/>
  <c r="E69" i="10"/>
  <c r="E89" i="10" s="1"/>
  <c r="K69" i="10"/>
  <c r="K89" i="10" s="1"/>
  <c r="J69" i="10"/>
  <c r="J89" i="10" s="1"/>
  <c r="I69" i="10"/>
  <c r="I89" i="10" s="1"/>
  <c r="I108" i="10" s="1"/>
  <c r="H69" i="10"/>
  <c r="H89" i="10" s="1"/>
  <c r="G69" i="10"/>
  <c r="G89" i="10" s="1"/>
  <c r="F69" i="10"/>
  <c r="F89" i="10" s="1"/>
  <c r="C69" i="10"/>
  <c r="C89" i="10" s="1"/>
  <c r="D69" i="10"/>
  <c r="D89" i="10" s="1"/>
  <c r="B69" i="10"/>
  <c r="B89" i="10" s="1"/>
  <c r="B108" i="10" s="1"/>
  <c r="C108" i="10" s="1"/>
  <c r="H108" i="10" s="1"/>
  <c r="M70" i="10"/>
  <c r="M90" i="10" s="1"/>
  <c r="L70" i="10"/>
  <c r="L90" i="10" s="1"/>
  <c r="E70" i="10"/>
  <c r="E90" i="10" s="1"/>
  <c r="K70" i="10"/>
  <c r="K90" i="10" s="1"/>
  <c r="J70" i="10"/>
  <c r="J90" i="10" s="1"/>
  <c r="I70" i="10"/>
  <c r="I90" i="10" s="1"/>
  <c r="I109" i="10" s="1"/>
  <c r="H70" i="10"/>
  <c r="H90" i="10" s="1"/>
  <c r="G70" i="10"/>
  <c r="G90" i="10" s="1"/>
  <c r="F70" i="10"/>
  <c r="F90" i="10" s="1"/>
  <c r="C70" i="10"/>
  <c r="C90" i="10" s="1"/>
  <c r="D70" i="10"/>
  <c r="D90" i="10" s="1"/>
  <c r="B70" i="10"/>
  <c r="B90" i="10" s="1"/>
  <c r="B109" i="10" s="1"/>
  <c r="C109" i="10" s="1"/>
  <c r="H109" i="10" s="1"/>
  <c r="M71" i="10"/>
  <c r="M91" i="10" s="1"/>
  <c r="L71" i="10"/>
  <c r="L91" i="10" s="1"/>
  <c r="E71" i="10"/>
  <c r="E91" i="10" s="1"/>
  <c r="K71" i="10"/>
  <c r="K91" i="10" s="1"/>
  <c r="J71" i="10"/>
  <c r="J91" i="10" s="1"/>
  <c r="I71" i="10"/>
  <c r="I91" i="10" s="1"/>
  <c r="I110" i="10" s="1"/>
  <c r="H71" i="10"/>
  <c r="H91" i="10" s="1"/>
  <c r="G71" i="10"/>
  <c r="G91" i="10" s="1"/>
  <c r="F71" i="10"/>
  <c r="F91" i="10" s="1"/>
  <c r="C71" i="10"/>
  <c r="C91" i="10" s="1"/>
  <c r="D71" i="10"/>
  <c r="D91" i="10" s="1"/>
  <c r="B71" i="10"/>
  <c r="B91" i="10" s="1"/>
  <c r="B110" i="10" s="1"/>
  <c r="C110" i="10" s="1"/>
  <c r="H110" i="10" s="1"/>
  <c r="M72" i="10"/>
  <c r="M92" i="10" s="1"/>
  <c r="L72" i="10"/>
  <c r="L92" i="10" s="1"/>
  <c r="E72" i="10"/>
  <c r="E92" i="10" s="1"/>
  <c r="K72" i="10"/>
  <c r="K92" i="10" s="1"/>
  <c r="J72" i="10"/>
  <c r="J92" i="10" s="1"/>
  <c r="I72" i="10"/>
  <c r="I92" i="10" s="1"/>
  <c r="I111" i="10" s="1"/>
  <c r="H72" i="10"/>
  <c r="H92" i="10" s="1"/>
  <c r="G72" i="10"/>
  <c r="G92" i="10" s="1"/>
  <c r="F72" i="10"/>
  <c r="F92" i="10" s="1"/>
  <c r="C72" i="10"/>
  <c r="C92" i="10" s="1"/>
  <c r="D72" i="10"/>
  <c r="D92" i="10" s="1"/>
  <c r="B72" i="10"/>
  <c r="B92" i="10" s="1"/>
  <c r="B111" i="10" s="1"/>
  <c r="C111" i="10" s="1"/>
  <c r="H111" i="10" s="1"/>
  <c r="M73" i="10"/>
  <c r="M93" i="10" s="1"/>
  <c r="L73" i="10"/>
  <c r="L93" i="10" s="1"/>
  <c r="E73" i="10"/>
  <c r="E93" i="10" s="1"/>
  <c r="K73" i="10"/>
  <c r="K93" i="10" s="1"/>
  <c r="J73" i="10"/>
  <c r="J93" i="10" s="1"/>
  <c r="I73" i="10"/>
  <c r="I93" i="10" s="1"/>
  <c r="I112" i="10" s="1"/>
  <c r="H73" i="10"/>
  <c r="H93" i="10" s="1"/>
  <c r="G73" i="10"/>
  <c r="G93" i="10" s="1"/>
  <c r="F73" i="10"/>
  <c r="F93" i="10" s="1"/>
  <c r="C73" i="10"/>
  <c r="C93" i="10" s="1"/>
  <c r="D73" i="10"/>
  <c r="D93" i="10" s="1"/>
  <c r="B73" i="10"/>
  <c r="B93" i="10" s="1"/>
  <c r="B112" i="10" s="1"/>
  <c r="C112" i="10" s="1"/>
  <c r="H112" i="10" s="1"/>
  <c r="M74" i="10"/>
  <c r="M94" i="10" s="1"/>
  <c r="L74" i="10"/>
  <c r="L94" i="10" s="1"/>
  <c r="E74" i="10"/>
  <c r="E94" i="10" s="1"/>
  <c r="K74" i="10"/>
  <c r="K94" i="10" s="1"/>
  <c r="J74" i="10"/>
  <c r="J94" i="10" s="1"/>
  <c r="I74" i="10"/>
  <c r="I94" i="10" s="1"/>
  <c r="I113" i="10" s="1"/>
  <c r="H74" i="10"/>
  <c r="H94" i="10" s="1"/>
  <c r="G74" i="10"/>
  <c r="G94" i="10" s="1"/>
  <c r="F74" i="10"/>
  <c r="F94" i="10" s="1"/>
  <c r="C74" i="10"/>
  <c r="C94" i="10" s="1"/>
  <c r="D74" i="10"/>
  <c r="D94" i="10" s="1"/>
  <c r="B74" i="10"/>
  <c r="B94" i="10" s="1"/>
  <c r="B113" i="10" s="1"/>
  <c r="C113" i="10" s="1"/>
  <c r="H113" i="10" s="1"/>
  <c r="M75" i="10"/>
  <c r="M95" i="10" s="1"/>
  <c r="L75" i="10"/>
  <c r="L95" i="10" s="1"/>
  <c r="E75" i="10"/>
  <c r="E95" i="10" s="1"/>
  <c r="K75" i="10"/>
  <c r="K95" i="10" s="1"/>
  <c r="J75" i="10"/>
  <c r="J95" i="10" s="1"/>
  <c r="I75" i="10"/>
  <c r="I95" i="10" s="1"/>
  <c r="I114" i="10" s="1"/>
  <c r="H75" i="10"/>
  <c r="H95" i="10" s="1"/>
  <c r="G75" i="10"/>
  <c r="G95" i="10" s="1"/>
  <c r="F75" i="10"/>
  <c r="F95" i="10" s="1"/>
  <c r="C75" i="10"/>
  <c r="C95" i="10" s="1"/>
  <c r="D75" i="10"/>
  <c r="D95" i="10" s="1"/>
  <c r="B75" i="10"/>
  <c r="B95" i="10" s="1"/>
  <c r="B114" i="10" s="1"/>
  <c r="C114" i="10" s="1"/>
  <c r="H114" i="10" s="1"/>
  <c r="M76" i="10"/>
  <c r="M96" i="10" s="1"/>
  <c r="L76" i="10"/>
  <c r="L96" i="10" s="1"/>
  <c r="E76" i="10"/>
  <c r="E96" i="10" s="1"/>
  <c r="K76" i="10"/>
  <c r="K96" i="10" s="1"/>
  <c r="J76" i="10"/>
  <c r="J96" i="10" s="1"/>
  <c r="I76" i="10"/>
  <c r="I96" i="10" s="1"/>
  <c r="I115" i="10" s="1"/>
  <c r="H76" i="10"/>
  <c r="H96" i="10" s="1"/>
  <c r="G76" i="10"/>
  <c r="G96" i="10" s="1"/>
  <c r="F76" i="10"/>
  <c r="F96" i="10" s="1"/>
  <c r="C76" i="10"/>
  <c r="C96" i="10" s="1"/>
  <c r="D76" i="10"/>
  <c r="D96" i="10" s="1"/>
  <c r="B76" i="10"/>
  <c r="B96" i="10" s="1"/>
  <c r="B115" i="10" s="1"/>
  <c r="C115" i="10" s="1"/>
  <c r="H115" i="10" s="1"/>
  <c r="M77" i="10"/>
  <c r="M97" i="10" s="1"/>
  <c r="L77" i="10"/>
  <c r="L97" i="10" s="1"/>
  <c r="E77" i="10"/>
  <c r="E97" i="10" s="1"/>
  <c r="K77" i="10"/>
  <c r="K97" i="10" s="1"/>
  <c r="J77" i="10"/>
  <c r="J97" i="10" s="1"/>
  <c r="I77" i="10"/>
  <c r="I97" i="10" s="1"/>
  <c r="I116" i="10" s="1"/>
  <c r="H77" i="10"/>
  <c r="H97" i="10" s="1"/>
  <c r="G77" i="10"/>
  <c r="G97" i="10" s="1"/>
  <c r="F77" i="10"/>
  <c r="F97" i="10" s="1"/>
  <c r="C77" i="10"/>
  <c r="C97" i="10" s="1"/>
  <c r="D77" i="10"/>
  <c r="D97" i="10" s="1"/>
  <c r="B77" i="10"/>
  <c r="B97" i="10" s="1"/>
  <c r="B116" i="10" s="1"/>
  <c r="C116" i="10" s="1"/>
  <c r="H116" i="10" s="1"/>
  <c r="M78" i="10"/>
  <c r="M98" i="10" s="1"/>
  <c r="L78" i="10"/>
  <c r="L98" i="10" s="1"/>
  <c r="E78" i="10"/>
  <c r="E98" i="10" s="1"/>
  <c r="K78" i="10"/>
  <c r="K98" i="10" s="1"/>
  <c r="J78" i="10"/>
  <c r="J98" i="10" s="1"/>
  <c r="I78" i="10"/>
  <c r="I98" i="10" s="1"/>
  <c r="I117" i="10" s="1"/>
  <c r="H78" i="10"/>
  <c r="H98" i="10" s="1"/>
  <c r="G78" i="10"/>
  <c r="G98" i="10" s="1"/>
  <c r="F78" i="10"/>
  <c r="F98" i="10" s="1"/>
  <c r="C78" i="10"/>
  <c r="C98" i="10" s="1"/>
  <c r="D78" i="10"/>
  <c r="D98" i="10" s="1"/>
  <c r="B78" i="10"/>
  <c r="B98" i="10" s="1"/>
  <c r="B117" i="10" s="1"/>
  <c r="C117" i="10" s="1"/>
  <c r="H117" i="10" s="1"/>
  <c r="M79" i="10"/>
  <c r="M99" i="10" s="1"/>
  <c r="L79" i="10"/>
  <c r="L99" i="10" s="1"/>
  <c r="E79" i="10"/>
  <c r="E99" i="10" s="1"/>
  <c r="K79" i="10"/>
  <c r="K99" i="10" s="1"/>
  <c r="J79" i="10"/>
  <c r="J99" i="10" s="1"/>
  <c r="I79" i="10"/>
  <c r="I99" i="10" s="1"/>
  <c r="I118" i="10" s="1"/>
  <c r="H79" i="10"/>
  <c r="H99" i="10" s="1"/>
  <c r="G79" i="10"/>
  <c r="G99" i="10" s="1"/>
  <c r="F79" i="10"/>
  <c r="F99" i="10" s="1"/>
  <c r="C79" i="10"/>
  <c r="C99" i="10" s="1"/>
  <c r="D79" i="10"/>
  <c r="D99" i="10" s="1"/>
  <c r="B79" i="10"/>
  <c r="B99" i="10" s="1"/>
  <c r="B118" i="10" s="1"/>
  <c r="C118" i="10" s="1"/>
  <c r="H118" i="10" s="1"/>
  <c r="AI117" i="10"/>
  <c r="AI116" i="10"/>
  <c r="AI115" i="10"/>
  <c r="AI114" i="10"/>
  <c r="AI113" i="10"/>
  <c r="AI112" i="10"/>
  <c r="AI111" i="10"/>
  <c r="AI110" i="10"/>
  <c r="AI109" i="10"/>
  <c r="AI108" i="10"/>
  <c r="AI107" i="10"/>
  <c r="AI106" i="10"/>
  <c r="AI105" i="10"/>
  <c r="AI104" i="10"/>
  <c r="AI103" i="10"/>
  <c r="S67" i="9"/>
  <c r="S88" i="9" s="1"/>
  <c r="AD67" i="9"/>
  <c r="AD88" i="9" s="1"/>
  <c r="AC67" i="9"/>
  <c r="AC88" i="9" s="1"/>
  <c r="V67" i="9"/>
  <c r="V88" i="9" s="1"/>
  <c r="AB67" i="9"/>
  <c r="AB88" i="9" s="1"/>
  <c r="AA67" i="9"/>
  <c r="AA88" i="9" s="1"/>
  <c r="Z67" i="9"/>
  <c r="Z88" i="9" s="1"/>
  <c r="U108" i="9" s="1"/>
  <c r="Y67" i="9"/>
  <c r="Y88" i="9" s="1"/>
  <c r="X67" i="9"/>
  <c r="X88" i="9" s="1"/>
  <c r="W67" i="9"/>
  <c r="W88" i="9" s="1"/>
  <c r="T67" i="9"/>
  <c r="T88" i="9" s="1"/>
  <c r="U67" i="9"/>
  <c r="U88" i="9" s="1"/>
  <c r="AD68" i="9"/>
  <c r="AD89" i="9" s="1"/>
  <c r="AC68" i="9"/>
  <c r="AC89" i="9" s="1"/>
  <c r="V68" i="9"/>
  <c r="V89" i="9" s="1"/>
  <c r="AB68" i="9"/>
  <c r="AB89" i="9" s="1"/>
  <c r="AA68" i="9"/>
  <c r="AA89" i="9" s="1"/>
  <c r="Z68" i="9"/>
  <c r="Z89" i="9" s="1"/>
  <c r="U109" i="9" s="1"/>
  <c r="Y68" i="9"/>
  <c r="Y89" i="9" s="1"/>
  <c r="X68" i="9"/>
  <c r="X89" i="9" s="1"/>
  <c r="W68" i="9"/>
  <c r="W89" i="9" s="1"/>
  <c r="T68" i="9"/>
  <c r="T89" i="9" s="1"/>
  <c r="U68" i="9"/>
  <c r="U89" i="9" s="1"/>
  <c r="S68" i="9"/>
  <c r="S89" i="9" s="1"/>
  <c r="AD69" i="9"/>
  <c r="AD90" i="9" s="1"/>
  <c r="AC69" i="9"/>
  <c r="AC90" i="9" s="1"/>
  <c r="V69" i="9"/>
  <c r="V90" i="9" s="1"/>
  <c r="AB69" i="9"/>
  <c r="AB90" i="9" s="1"/>
  <c r="AA69" i="9"/>
  <c r="AA90" i="9" s="1"/>
  <c r="Z69" i="9"/>
  <c r="Z90" i="9" s="1"/>
  <c r="U110" i="9" s="1"/>
  <c r="Y69" i="9"/>
  <c r="Y90" i="9" s="1"/>
  <c r="X69" i="9"/>
  <c r="X90" i="9" s="1"/>
  <c r="W69" i="9"/>
  <c r="W90" i="9" s="1"/>
  <c r="T69" i="9"/>
  <c r="T90" i="9" s="1"/>
  <c r="U69" i="9"/>
  <c r="U90" i="9" s="1"/>
  <c r="S69" i="9"/>
  <c r="S90" i="9" s="1"/>
  <c r="AD70" i="9"/>
  <c r="AD91" i="9" s="1"/>
  <c r="AC70" i="9"/>
  <c r="AC91" i="9" s="1"/>
  <c r="V70" i="9"/>
  <c r="V91" i="9" s="1"/>
  <c r="AB70" i="9"/>
  <c r="AB91" i="9" s="1"/>
  <c r="AA70" i="9"/>
  <c r="AA91" i="9" s="1"/>
  <c r="Z70" i="9"/>
  <c r="Z91" i="9" s="1"/>
  <c r="U111" i="9" s="1"/>
  <c r="Y70" i="9"/>
  <c r="Y91" i="9" s="1"/>
  <c r="X70" i="9"/>
  <c r="X91" i="9" s="1"/>
  <c r="W70" i="9"/>
  <c r="W91" i="9" s="1"/>
  <c r="T70" i="9"/>
  <c r="T91" i="9" s="1"/>
  <c r="U70" i="9"/>
  <c r="U91" i="9" s="1"/>
  <c r="S70" i="9"/>
  <c r="S91" i="9" s="1"/>
  <c r="AD71" i="9"/>
  <c r="AD92" i="9" s="1"/>
  <c r="AC71" i="9"/>
  <c r="AC92" i="9" s="1"/>
  <c r="V71" i="9"/>
  <c r="V92" i="9" s="1"/>
  <c r="AB71" i="9"/>
  <c r="AB92" i="9" s="1"/>
  <c r="AA71" i="9"/>
  <c r="AA92" i="9" s="1"/>
  <c r="Z71" i="9"/>
  <c r="Z92" i="9" s="1"/>
  <c r="U112" i="9" s="1"/>
  <c r="Y71" i="9"/>
  <c r="Y92" i="9" s="1"/>
  <c r="X71" i="9"/>
  <c r="X92" i="9" s="1"/>
  <c r="W71" i="9"/>
  <c r="W92" i="9" s="1"/>
  <c r="T71" i="9"/>
  <c r="T92" i="9" s="1"/>
  <c r="U71" i="9"/>
  <c r="U92" i="9" s="1"/>
  <c r="S71" i="9"/>
  <c r="S92" i="9" s="1"/>
  <c r="AD72" i="9"/>
  <c r="AD93" i="9" s="1"/>
  <c r="AC72" i="9"/>
  <c r="AC93" i="9" s="1"/>
  <c r="V72" i="9"/>
  <c r="V93" i="9" s="1"/>
  <c r="AB72" i="9"/>
  <c r="AB93" i="9" s="1"/>
  <c r="AA72" i="9"/>
  <c r="AA93" i="9" s="1"/>
  <c r="Z72" i="9"/>
  <c r="Z93" i="9" s="1"/>
  <c r="Y72" i="9"/>
  <c r="Y93" i="9" s="1"/>
  <c r="X72" i="9"/>
  <c r="X93" i="9" s="1"/>
  <c r="W72" i="9"/>
  <c r="W93" i="9" s="1"/>
  <c r="T72" i="9"/>
  <c r="T93" i="9" s="1"/>
  <c r="U72" i="9"/>
  <c r="U93" i="9" s="1"/>
  <c r="S72" i="9"/>
  <c r="S93" i="9" s="1"/>
  <c r="AD73" i="9"/>
  <c r="AD94" i="9" s="1"/>
  <c r="AC73" i="9"/>
  <c r="AC94" i="9" s="1"/>
  <c r="V73" i="9"/>
  <c r="V94" i="9" s="1"/>
  <c r="AB73" i="9"/>
  <c r="AB94" i="9" s="1"/>
  <c r="AA73" i="9"/>
  <c r="AA94" i="9" s="1"/>
  <c r="Z73" i="9"/>
  <c r="Z94" i="9" s="1"/>
  <c r="Y73" i="9"/>
  <c r="Y94" i="9" s="1"/>
  <c r="X73" i="9"/>
  <c r="X94" i="9" s="1"/>
  <c r="W73" i="9"/>
  <c r="W94" i="9" s="1"/>
  <c r="T73" i="9"/>
  <c r="T94" i="9" s="1"/>
  <c r="U73" i="9"/>
  <c r="U94" i="9" s="1"/>
  <c r="S73" i="9"/>
  <c r="S94" i="9" s="1"/>
  <c r="AD74" i="9"/>
  <c r="AD95" i="9" s="1"/>
  <c r="AC74" i="9"/>
  <c r="AC95" i="9" s="1"/>
  <c r="V74" i="9"/>
  <c r="V95" i="9" s="1"/>
  <c r="AB74" i="9"/>
  <c r="AB95" i="9" s="1"/>
  <c r="AA74" i="9"/>
  <c r="AA95" i="9" s="1"/>
  <c r="Z74" i="9"/>
  <c r="Z95" i="9" s="1"/>
  <c r="Y74" i="9"/>
  <c r="Y95" i="9" s="1"/>
  <c r="X74" i="9"/>
  <c r="X95" i="9" s="1"/>
  <c r="W74" i="9"/>
  <c r="W95" i="9" s="1"/>
  <c r="T74" i="9"/>
  <c r="T95" i="9" s="1"/>
  <c r="U74" i="9"/>
  <c r="U95" i="9" s="1"/>
  <c r="S74" i="9"/>
  <c r="S95" i="9" s="1"/>
  <c r="AD75" i="9"/>
  <c r="AD96" i="9" s="1"/>
  <c r="AC75" i="9"/>
  <c r="AC96" i="9" s="1"/>
  <c r="V75" i="9"/>
  <c r="V96" i="9" s="1"/>
  <c r="AB75" i="9"/>
  <c r="AB96" i="9" s="1"/>
  <c r="AA75" i="9"/>
  <c r="AA96" i="9" s="1"/>
  <c r="Z75" i="9"/>
  <c r="Z96" i="9" s="1"/>
  <c r="Y75" i="9"/>
  <c r="Y96" i="9" s="1"/>
  <c r="X75" i="9"/>
  <c r="X96" i="9" s="1"/>
  <c r="W75" i="9"/>
  <c r="W96" i="9" s="1"/>
  <c r="T75" i="9"/>
  <c r="T96" i="9" s="1"/>
  <c r="U75" i="9"/>
  <c r="U96" i="9" s="1"/>
  <c r="S75" i="9"/>
  <c r="S96" i="9" s="1"/>
  <c r="AD76" i="9"/>
  <c r="AD97" i="9" s="1"/>
  <c r="AC76" i="9"/>
  <c r="AC97" i="9" s="1"/>
  <c r="V76" i="9"/>
  <c r="V97" i="9" s="1"/>
  <c r="AB76" i="9"/>
  <c r="AB97" i="9" s="1"/>
  <c r="AA76" i="9"/>
  <c r="AA97" i="9" s="1"/>
  <c r="Z76" i="9"/>
  <c r="Z97" i="9" s="1"/>
  <c r="Y76" i="9"/>
  <c r="Y97" i="9" s="1"/>
  <c r="X76" i="9"/>
  <c r="X97" i="9" s="1"/>
  <c r="W76" i="9"/>
  <c r="W97" i="9" s="1"/>
  <c r="T76" i="9"/>
  <c r="T97" i="9" s="1"/>
  <c r="U76" i="9"/>
  <c r="U97" i="9" s="1"/>
  <c r="S76" i="9"/>
  <c r="S97" i="9" s="1"/>
  <c r="AD77" i="9"/>
  <c r="AD98" i="9" s="1"/>
  <c r="AC77" i="9"/>
  <c r="AC98" i="9" s="1"/>
  <c r="V77" i="9"/>
  <c r="V98" i="9" s="1"/>
  <c r="AB77" i="9"/>
  <c r="AB98" i="9" s="1"/>
  <c r="AA77" i="9"/>
  <c r="AA98" i="9" s="1"/>
  <c r="Z77" i="9"/>
  <c r="Z98" i="9" s="1"/>
  <c r="Y77" i="9"/>
  <c r="Y98" i="9" s="1"/>
  <c r="X77" i="9"/>
  <c r="X98" i="9" s="1"/>
  <c r="W77" i="9"/>
  <c r="W98" i="9" s="1"/>
  <c r="T77" i="9"/>
  <c r="T98" i="9" s="1"/>
  <c r="U77" i="9"/>
  <c r="U98" i="9" s="1"/>
  <c r="S77" i="9"/>
  <c r="S98" i="9" s="1"/>
  <c r="AD78" i="9"/>
  <c r="AD99" i="9" s="1"/>
  <c r="AC78" i="9"/>
  <c r="AC99" i="9" s="1"/>
  <c r="V78" i="9"/>
  <c r="V99" i="9" s="1"/>
  <c r="AB78" i="9"/>
  <c r="AB99" i="9" s="1"/>
  <c r="AA78" i="9"/>
  <c r="AA99" i="9" s="1"/>
  <c r="Z78" i="9"/>
  <c r="Z99" i="9" s="1"/>
  <c r="Y78" i="9"/>
  <c r="Y99" i="9" s="1"/>
  <c r="X78" i="9"/>
  <c r="X99" i="9" s="1"/>
  <c r="W78" i="9"/>
  <c r="W99" i="9" s="1"/>
  <c r="T78" i="9"/>
  <c r="T99" i="9" s="1"/>
  <c r="U78" i="9"/>
  <c r="U99" i="9" s="1"/>
  <c r="S78" i="9"/>
  <c r="S99" i="9" s="1"/>
  <c r="AD79" i="9"/>
  <c r="AD100" i="9" s="1"/>
  <c r="AC79" i="9"/>
  <c r="AC100" i="9" s="1"/>
  <c r="V79" i="9"/>
  <c r="V100" i="9" s="1"/>
  <c r="AB79" i="9"/>
  <c r="AB100" i="9" s="1"/>
  <c r="AA79" i="9"/>
  <c r="AA100" i="9" s="1"/>
  <c r="Z79" i="9"/>
  <c r="Z100" i="9" s="1"/>
  <c r="Y79" i="9"/>
  <c r="Y100" i="9" s="1"/>
  <c r="X79" i="9"/>
  <c r="X100" i="9" s="1"/>
  <c r="W79" i="9"/>
  <c r="W100" i="9" s="1"/>
  <c r="T79" i="9"/>
  <c r="T100" i="9" s="1"/>
  <c r="U79" i="9"/>
  <c r="U100" i="9" s="1"/>
  <c r="S79" i="9"/>
  <c r="S100" i="9" s="1"/>
  <c r="AD80" i="9"/>
  <c r="AD101" i="9" s="1"/>
  <c r="AC80" i="9"/>
  <c r="AC101" i="9" s="1"/>
  <c r="V80" i="9"/>
  <c r="V101" i="9" s="1"/>
  <c r="AB80" i="9"/>
  <c r="AB101" i="9" s="1"/>
  <c r="AA80" i="9"/>
  <c r="AA101" i="9" s="1"/>
  <c r="Z80" i="9"/>
  <c r="Z101" i="9" s="1"/>
  <c r="Y80" i="9"/>
  <c r="Y101" i="9" s="1"/>
  <c r="X80" i="9"/>
  <c r="X101" i="9" s="1"/>
  <c r="W80" i="9"/>
  <c r="W101" i="9" s="1"/>
  <c r="T80" i="9"/>
  <c r="T101" i="9" s="1"/>
  <c r="U80" i="9"/>
  <c r="U101" i="9" s="1"/>
  <c r="S80" i="9"/>
  <c r="S101" i="9" s="1"/>
  <c r="AD81" i="9"/>
  <c r="AD102" i="9" s="1"/>
  <c r="AC81" i="9"/>
  <c r="AC102" i="9" s="1"/>
  <c r="V81" i="9"/>
  <c r="V102" i="9" s="1"/>
  <c r="AB81" i="9"/>
  <c r="AB102" i="9" s="1"/>
  <c r="AA81" i="9"/>
  <c r="AA102" i="9" s="1"/>
  <c r="Z81" i="9"/>
  <c r="Z102" i="9" s="1"/>
  <c r="Y81" i="9"/>
  <c r="Y102" i="9" s="1"/>
  <c r="X81" i="9"/>
  <c r="X102" i="9" s="1"/>
  <c r="W81" i="9"/>
  <c r="W102" i="9" s="1"/>
  <c r="T81" i="9"/>
  <c r="T102" i="9" s="1"/>
  <c r="U81" i="9"/>
  <c r="U102" i="9" s="1"/>
  <c r="S81" i="9"/>
  <c r="S102" i="9" s="1"/>
  <c r="AD82" i="9"/>
  <c r="AD103" i="9" s="1"/>
  <c r="AC82" i="9"/>
  <c r="AC103" i="9" s="1"/>
  <c r="V82" i="9"/>
  <c r="V103" i="9" s="1"/>
  <c r="AB82" i="9"/>
  <c r="AB103" i="9" s="1"/>
  <c r="AA82" i="9"/>
  <c r="AA103" i="9" s="1"/>
  <c r="Z82" i="9"/>
  <c r="Z103" i="9" s="1"/>
  <c r="Y82" i="9"/>
  <c r="Y103" i="9" s="1"/>
  <c r="X82" i="9"/>
  <c r="X103" i="9" s="1"/>
  <c r="W82" i="9"/>
  <c r="W103" i="9" s="1"/>
  <c r="T82" i="9"/>
  <c r="T103" i="9" s="1"/>
  <c r="U82" i="9"/>
  <c r="U103" i="9" s="1"/>
  <c r="S82" i="9"/>
  <c r="S103" i="9" s="1"/>
  <c r="AD83" i="9"/>
  <c r="AD104" i="9" s="1"/>
  <c r="AC83" i="9"/>
  <c r="AC104" i="9" s="1"/>
  <c r="V83" i="9"/>
  <c r="V104" i="9" s="1"/>
  <c r="AB83" i="9"/>
  <c r="AB104" i="9" s="1"/>
  <c r="AA83" i="9"/>
  <c r="AA104" i="9" s="1"/>
  <c r="Z83" i="9"/>
  <c r="Z104" i="9" s="1"/>
  <c r="Y83" i="9"/>
  <c r="Y104" i="9" s="1"/>
  <c r="X83" i="9"/>
  <c r="X104" i="9" s="1"/>
  <c r="W83" i="9"/>
  <c r="W104" i="9" s="1"/>
  <c r="T83" i="9"/>
  <c r="T104" i="9" s="1"/>
  <c r="U83" i="9"/>
  <c r="U104" i="9" s="1"/>
  <c r="S83" i="9"/>
  <c r="S104" i="9" s="1"/>
  <c r="AD84" i="9"/>
  <c r="AD105" i="9" s="1"/>
  <c r="AC84" i="9"/>
  <c r="AC105" i="9" s="1"/>
  <c r="V84" i="9"/>
  <c r="V105" i="9" s="1"/>
  <c r="AB84" i="9"/>
  <c r="AB105" i="9" s="1"/>
  <c r="AA84" i="9"/>
  <c r="AA105" i="9" s="1"/>
  <c r="Z84" i="9"/>
  <c r="Z105" i="9" s="1"/>
  <c r="Y84" i="9"/>
  <c r="Y105" i="9" s="1"/>
  <c r="X84" i="9"/>
  <c r="X105" i="9" s="1"/>
  <c r="W84" i="9"/>
  <c r="W105" i="9" s="1"/>
  <c r="T84" i="9"/>
  <c r="T105" i="9" s="1"/>
  <c r="U84" i="9"/>
  <c r="U105" i="9" s="1"/>
  <c r="S84" i="9"/>
  <c r="S105" i="9" s="1"/>
  <c r="I137" i="9"/>
  <c r="G137" i="9"/>
  <c r="J137" i="9"/>
  <c r="I136" i="9"/>
  <c r="G136" i="9"/>
  <c r="J136" i="9"/>
  <c r="I135" i="9"/>
  <c r="G135" i="9"/>
  <c r="J135" i="9"/>
  <c r="I134" i="9"/>
  <c r="G134" i="9"/>
  <c r="J134" i="9"/>
  <c r="I133" i="9"/>
  <c r="G133" i="9"/>
  <c r="J133" i="9"/>
  <c r="I132" i="9"/>
  <c r="G132" i="9"/>
  <c r="J132" i="9"/>
  <c r="I131" i="9"/>
  <c r="G131" i="9"/>
  <c r="J131" i="9"/>
  <c r="I130" i="9"/>
  <c r="G130" i="9"/>
  <c r="J130" i="9"/>
  <c r="I129" i="9"/>
  <c r="G129" i="9"/>
  <c r="J129" i="9"/>
  <c r="I128" i="9"/>
  <c r="G128" i="9"/>
  <c r="J128" i="9"/>
  <c r="I127" i="9"/>
  <c r="G127" i="9"/>
  <c r="J127" i="9"/>
  <c r="I126" i="9"/>
  <c r="G126" i="9"/>
  <c r="J126" i="9"/>
  <c r="I125" i="9"/>
  <c r="G125" i="9"/>
  <c r="J125" i="9"/>
  <c r="I124" i="9"/>
  <c r="G124" i="9"/>
  <c r="J124" i="9"/>
  <c r="I123" i="9"/>
  <c r="G123" i="9"/>
  <c r="J123" i="9"/>
  <c r="I122" i="9"/>
  <c r="G122" i="9"/>
  <c r="J122" i="9"/>
  <c r="I121" i="9"/>
  <c r="G121" i="9"/>
  <c r="J121" i="9"/>
  <c r="I120" i="9"/>
  <c r="G120" i="9"/>
  <c r="J120" i="9"/>
  <c r="I119" i="9"/>
  <c r="G119" i="9"/>
  <c r="J119" i="9"/>
  <c r="J118" i="9"/>
  <c r="C118" i="9"/>
  <c r="D118" i="9" s="1"/>
  <c r="N85" i="9"/>
  <c r="N108" i="9" s="1"/>
  <c r="S125" i="9"/>
  <c r="N84" i="9"/>
  <c r="N107" i="9" s="1"/>
  <c r="S124" i="9"/>
  <c r="N83" i="9"/>
  <c r="N106" i="9" s="1"/>
  <c r="S123" i="9"/>
  <c r="N82" i="9"/>
  <c r="N105" i="9" s="1"/>
  <c r="S122" i="9"/>
  <c r="N81" i="9"/>
  <c r="N104" i="9" s="1"/>
  <c r="S121" i="9"/>
  <c r="N80" i="9"/>
  <c r="N103" i="9" s="1"/>
  <c r="S120" i="9"/>
  <c r="N79" i="9"/>
  <c r="N102" i="9" s="1"/>
  <c r="S119" i="9"/>
  <c r="N78" i="9"/>
  <c r="N101" i="9" s="1"/>
  <c r="S118" i="9"/>
  <c r="N77" i="9"/>
  <c r="N100" i="9" s="1"/>
  <c r="S117" i="9"/>
  <c r="N76" i="9"/>
  <c r="N99" i="9" s="1"/>
  <c r="S116" i="9"/>
  <c r="N75" i="9"/>
  <c r="N98" i="9" s="1"/>
  <c r="S115" i="9"/>
  <c r="N74" i="9"/>
  <c r="N97" i="9" s="1"/>
  <c r="S114" i="9"/>
  <c r="N73" i="9"/>
  <c r="N96" i="9" s="1"/>
  <c r="S113" i="9"/>
  <c r="AJ52" i="8"/>
  <c r="AJ68" i="8" s="1"/>
  <c r="AT52" i="8"/>
  <c r="AT68" i="8" s="1"/>
  <c r="AS52" i="8"/>
  <c r="AS68" i="8" s="1"/>
  <c r="AR52" i="8"/>
  <c r="AR68" i="8" s="1"/>
  <c r="AQ52" i="8"/>
  <c r="AQ68" i="8" s="1"/>
  <c r="AP52" i="8"/>
  <c r="AP68" i="8" s="1"/>
  <c r="AJ83" i="8" s="1"/>
  <c r="AO52" i="8"/>
  <c r="AO68" i="8" s="1"/>
  <c r="AN52" i="8"/>
  <c r="AN68" i="8" s="1"/>
  <c r="AM52" i="8"/>
  <c r="AM68" i="8" s="1"/>
  <c r="AK52" i="8"/>
  <c r="AK68" i="8" s="1"/>
  <c r="AL52" i="8"/>
  <c r="AL68" i="8" s="1"/>
  <c r="AT53" i="8"/>
  <c r="AT69" i="8" s="1"/>
  <c r="AS53" i="8"/>
  <c r="AS69" i="8" s="1"/>
  <c r="AR53" i="8"/>
  <c r="AR69" i="8" s="1"/>
  <c r="AQ53" i="8"/>
  <c r="AQ69" i="8" s="1"/>
  <c r="AP53" i="8"/>
  <c r="AP69" i="8" s="1"/>
  <c r="AJ84" i="8" s="1"/>
  <c r="AO53" i="8"/>
  <c r="AO69" i="8" s="1"/>
  <c r="AN53" i="8"/>
  <c r="AN69" i="8" s="1"/>
  <c r="AM53" i="8"/>
  <c r="AM69" i="8" s="1"/>
  <c r="AK53" i="8"/>
  <c r="AK69" i="8" s="1"/>
  <c r="AL53" i="8"/>
  <c r="AL69" i="8" s="1"/>
  <c r="AJ53" i="8"/>
  <c r="AJ69" i="8" s="1"/>
  <c r="AT54" i="8"/>
  <c r="AT70" i="8" s="1"/>
  <c r="AS54" i="8"/>
  <c r="AS70" i="8" s="1"/>
  <c r="AR54" i="8"/>
  <c r="AR70" i="8" s="1"/>
  <c r="AQ54" i="8"/>
  <c r="AQ70" i="8" s="1"/>
  <c r="AP54" i="8"/>
  <c r="AP70" i="8" s="1"/>
  <c r="AJ85" i="8" s="1"/>
  <c r="AO54" i="8"/>
  <c r="AO70" i="8" s="1"/>
  <c r="AN54" i="8"/>
  <c r="AN70" i="8" s="1"/>
  <c r="AM54" i="8"/>
  <c r="AM70" i="8" s="1"/>
  <c r="AK54" i="8"/>
  <c r="AK70" i="8" s="1"/>
  <c r="AL54" i="8"/>
  <c r="AL70" i="8" s="1"/>
  <c r="AJ54" i="8"/>
  <c r="AJ70" i="8" s="1"/>
  <c r="AT55" i="8"/>
  <c r="AT71" i="8" s="1"/>
  <c r="AS55" i="8"/>
  <c r="AS71" i="8" s="1"/>
  <c r="AR55" i="8"/>
  <c r="AR71" i="8" s="1"/>
  <c r="AQ55" i="8"/>
  <c r="AQ71" i="8" s="1"/>
  <c r="AP55" i="8"/>
  <c r="AP71" i="8" s="1"/>
  <c r="AO55" i="8"/>
  <c r="AO71" i="8" s="1"/>
  <c r="AN55" i="8"/>
  <c r="AN71" i="8" s="1"/>
  <c r="AM55" i="8"/>
  <c r="AM71" i="8" s="1"/>
  <c r="AK55" i="8"/>
  <c r="AK71" i="8" s="1"/>
  <c r="AL55" i="8"/>
  <c r="AL71" i="8" s="1"/>
  <c r="AJ55" i="8"/>
  <c r="AJ71" i="8" s="1"/>
  <c r="AT56" i="8"/>
  <c r="AT72" i="8" s="1"/>
  <c r="AS56" i="8"/>
  <c r="AS72" i="8" s="1"/>
  <c r="AR56" i="8"/>
  <c r="AR72" i="8" s="1"/>
  <c r="AQ56" i="8"/>
  <c r="AQ72" i="8" s="1"/>
  <c r="AP56" i="8"/>
  <c r="AP72" i="8" s="1"/>
  <c r="AJ87" i="8" s="1"/>
  <c r="AO56" i="8"/>
  <c r="AO72" i="8" s="1"/>
  <c r="AN56" i="8"/>
  <c r="AN72" i="8" s="1"/>
  <c r="AM56" i="8"/>
  <c r="AM72" i="8" s="1"/>
  <c r="AK56" i="8"/>
  <c r="AK72" i="8" s="1"/>
  <c r="AL56" i="8"/>
  <c r="AL72" i="8" s="1"/>
  <c r="AJ56" i="8"/>
  <c r="AJ72" i="8" s="1"/>
  <c r="AT57" i="8"/>
  <c r="AT73" i="8" s="1"/>
  <c r="AS57" i="8"/>
  <c r="AS73" i="8" s="1"/>
  <c r="AR57" i="8"/>
  <c r="AR73" i="8" s="1"/>
  <c r="AQ57" i="8"/>
  <c r="AQ73" i="8" s="1"/>
  <c r="AP57" i="8"/>
  <c r="AP73" i="8" s="1"/>
  <c r="AO57" i="8"/>
  <c r="AO73" i="8" s="1"/>
  <c r="AN57" i="8"/>
  <c r="AN73" i="8" s="1"/>
  <c r="AM57" i="8"/>
  <c r="AM73" i="8" s="1"/>
  <c r="AK57" i="8"/>
  <c r="AK73" i="8" s="1"/>
  <c r="AL57" i="8"/>
  <c r="AL73" i="8" s="1"/>
  <c r="AJ57" i="8"/>
  <c r="AJ73" i="8" s="1"/>
  <c r="AV73" i="8" s="1"/>
  <c r="AT58" i="8"/>
  <c r="AT74" i="8" s="1"/>
  <c r="AS58" i="8"/>
  <c r="AS74" i="8" s="1"/>
  <c r="AR58" i="8"/>
  <c r="AR74" i="8" s="1"/>
  <c r="AQ58" i="8"/>
  <c r="AQ74" i="8" s="1"/>
  <c r="AP58" i="8"/>
  <c r="AP74" i="8" s="1"/>
  <c r="AO58" i="8"/>
  <c r="AO74" i="8" s="1"/>
  <c r="AN58" i="8"/>
  <c r="AN74" i="8" s="1"/>
  <c r="AM58" i="8"/>
  <c r="AM74" i="8" s="1"/>
  <c r="AK58" i="8"/>
  <c r="AK74" i="8" s="1"/>
  <c r="AL58" i="8"/>
  <c r="AL74" i="8" s="1"/>
  <c r="AJ58" i="8"/>
  <c r="AJ74" i="8" s="1"/>
  <c r="AV74" i="8" s="1"/>
  <c r="AT59" i="8"/>
  <c r="AT75" i="8" s="1"/>
  <c r="AS59" i="8"/>
  <c r="AS75" i="8" s="1"/>
  <c r="AR59" i="8"/>
  <c r="AR75" i="8" s="1"/>
  <c r="AQ59" i="8"/>
  <c r="AQ75" i="8" s="1"/>
  <c r="AP59" i="8"/>
  <c r="AP75" i="8" s="1"/>
  <c r="AJ90" i="8" s="1"/>
  <c r="AO59" i="8"/>
  <c r="AO75" i="8" s="1"/>
  <c r="AN59" i="8"/>
  <c r="AN75" i="8" s="1"/>
  <c r="AM59" i="8"/>
  <c r="AM75" i="8" s="1"/>
  <c r="AK59" i="8"/>
  <c r="AK75" i="8" s="1"/>
  <c r="AL59" i="8"/>
  <c r="AL75" i="8" s="1"/>
  <c r="AJ59" i="8"/>
  <c r="AJ75" i="8" s="1"/>
  <c r="AT60" i="8"/>
  <c r="AT76" i="8" s="1"/>
  <c r="AS60" i="8"/>
  <c r="AS76" i="8" s="1"/>
  <c r="AR60" i="8"/>
  <c r="AR76" i="8" s="1"/>
  <c r="AQ60" i="8"/>
  <c r="AQ76" i="8" s="1"/>
  <c r="AP60" i="8"/>
  <c r="AP76" i="8" s="1"/>
  <c r="AO60" i="8"/>
  <c r="AO76" i="8" s="1"/>
  <c r="AN60" i="8"/>
  <c r="AN76" i="8" s="1"/>
  <c r="AM60" i="8"/>
  <c r="AM76" i="8" s="1"/>
  <c r="AK60" i="8"/>
  <c r="AK76" i="8" s="1"/>
  <c r="AL60" i="8"/>
  <c r="AL76" i="8" s="1"/>
  <c r="AJ60" i="8"/>
  <c r="AJ76" i="8" s="1"/>
  <c r="AT61" i="8"/>
  <c r="AT77" i="8" s="1"/>
  <c r="AS61" i="8"/>
  <c r="AS77" i="8" s="1"/>
  <c r="AR61" i="8"/>
  <c r="AR77" i="8" s="1"/>
  <c r="AQ61" i="8"/>
  <c r="AQ77" i="8" s="1"/>
  <c r="AL92" i="8" s="1"/>
  <c r="AP61" i="8"/>
  <c r="AP77" i="8" s="1"/>
  <c r="AO61" i="8"/>
  <c r="AO77" i="8" s="1"/>
  <c r="AN61" i="8"/>
  <c r="AN77" i="8" s="1"/>
  <c r="AM61" i="8"/>
  <c r="AM77" i="8" s="1"/>
  <c r="AK61" i="8"/>
  <c r="AK77" i="8" s="1"/>
  <c r="AL61" i="8"/>
  <c r="AL77" i="8" s="1"/>
  <c r="AJ61" i="8"/>
  <c r="AJ77" i="8" s="1"/>
  <c r="AT62" i="8"/>
  <c r="AT78" i="8" s="1"/>
  <c r="AS62" i="8"/>
  <c r="AS78" i="8" s="1"/>
  <c r="AR62" i="8"/>
  <c r="AR78" i="8" s="1"/>
  <c r="AQ62" i="8"/>
  <c r="AQ78" i="8" s="1"/>
  <c r="AL93" i="8" s="1"/>
  <c r="AP62" i="8"/>
  <c r="AP78" i="8" s="1"/>
  <c r="AO62" i="8"/>
  <c r="AO78" i="8" s="1"/>
  <c r="AN62" i="8"/>
  <c r="AN78" i="8" s="1"/>
  <c r="AM62" i="8"/>
  <c r="AM78" i="8" s="1"/>
  <c r="AK62" i="8"/>
  <c r="AK78" i="8" s="1"/>
  <c r="AL62" i="8"/>
  <c r="AL78" i="8" s="1"/>
  <c r="AJ62" i="8"/>
  <c r="AJ78" i="8" s="1"/>
  <c r="AT63" i="8"/>
  <c r="AT79" i="8" s="1"/>
  <c r="AS63" i="8"/>
  <c r="AS79" i="8" s="1"/>
  <c r="AR63" i="8"/>
  <c r="AR79" i="8" s="1"/>
  <c r="AQ63" i="8"/>
  <c r="AQ79" i="8" s="1"/>
  <c r="AP63" i="8"/>
  <c r="AP79" i="8" s="1"/>
  <c r="AJ94" i="8" s="1"/>
  <c r="AO63" i="8"/>
  <c r="AO79" i="8" s="1"/>
  <c r="AN63" i="8"/>
  <c r="AN79" i="8" s="1"/>
  <c r="AM63" i="8"/>
  <c r="AM79" i="8" s="1"/>
  <c r="AK63" i="8"/>
  <c r="AK79" i="8" s="1"/>
  <c r="AL63" i="8"/>
  <c r="AL79" i="8" s="1"/>
  <c r="AJ63" i="8"/>
  <c r="AJ79" i="8" s="1"/>
  <c r="AT64" i="8"/>
  <c r="AT80" i="8" s="1"/>
  <c r="AS64" i="8"/>
  <c r="AS80" i="8" s="1"/>
  <c r="AR64" i="8"/>
  <c r="AR80" i="8" s="1"/>
  <c r="AQ64" i="8"/>
  <c r="AQ80" i="8" s="1"/>
  <c r="AL95" i="8" s="1"/>
  <c r="AP64" i="8"/>
  <c r="AP80" i="8" s="1"/>
  <c r="AO64" i="8"/>
  <c r="AO80" i="8" s="1"/>
  <c r="AN64" i="8"/>
  <c r="AN80" i="8" s="1"/>
  <c r="AM64" i="8"/>
  <c r="AM80" i="8" s="1"/>
  <c r="AK64" i="8"/>
  <c r="AK80" i="8" s="1"/>
  <c r="AL64" i="8"/>
  <c r="AL80" i="8" s="1"/>
  <c r="AJ64" i="8"/>
  <c r="AJ80" i="8" s="1"/>
  <c r="O39" i="8"/>
  <c r="O38" i="8"/>
  <c r="AL91" i="8"/>
  <c r="AK94" i="8"/>
  <c r="AC118" i="8"/>
  <c r="W118" i="8" s="1"/>
  <c r="T118" i="8"/>
  <c r="U118" i="8" s="1"/>
  <c r="AE92" i="8"/>
  <c r="AD92" i="8"/>
  <c r="W92" i="8"/>
  <c r="AC92" i="8"/>
  <c r="AB92" i="8"/>
  <c r="AA92" i="8"/>
  <c r="Z92" i="8"/>
  <c r="Y92" i="8"/>
  <c r="X92" i="8"/>
  <c r="U92" i="8"/>
  <c r="V92" i="8"/>
  <c r="T92" i="8"/>
  <c r="AE74" i="8"/>
  <c r="AE97" i="8" s="1"/>
  <c r="AD74" i="8"/>
  <c r="AD97" i="8" s="1"/>
  <c r="W74" i="8"/>
  <c r="W97" i="8" s="1"/>
  <c r="AC74" i="8"/>
  <c r="AC97" i="8" s="1"/>
  <c r="AB74" i="8"/>
  <c r="AB97" i="8" s="1"/>
  <c r="AA74" i="8"/>
  <c r="AA97" i="8" s="1"/>
  <c r="Z74" i="8"/>
  <c r="Z97" i="8" s="1"/>
  <c r="Y74" i="8"/>
  <c r="Y97" i="8" s="1"/>
  <c r="X74" i="8"/>
  <c r="X97" i="8" s="1"/>
  <c r="U74" i="8"/>
  <c r="U97" i="8" s="1"/>
  <c r="V74" i="8"/>
  <c r="V97" i="8" s="1"/>
  <c r="T74" i="8"/>
  <c r="T97" i="8" s="1"/>
  <c r="AE75" i="8"/>
  <c r="AE98" i="8" s="1"/>
  <c r="AD75" i="8"/>
  <c r="AD98" i="8" s="1"/>
  <c r="W75" i="8"/>
  <c r="W98" i="8" s="1"/>
  <c r="AC75" i="8"/>
  <c r="AC98" i="8" s="1"/>
  <c r="AB75" i="8"/>
  <c r="AB98" i="8" s="1"/>
  <c r="AA75" i="8"/>
  <c r="AA98" i="8" s="1"/>
  <c r="Z75" i="8"/>
  <c r="Z98" i="8" s="1"/>
  <c r="Y75" i="8"/>
  <c r="Y98" i="8" s="1"/>
  <c r="X75" i="8"/>
  <c r="X98" i="8" s="1"/>
  <c r="U75" i="8"/>
  <c r="U98" i="8" s="1"/>
  <c r="V75" i="8"/>
  <c r="V98" i="8" s="1"/>
  <c r="T75" i="8"/>
  <c r="T98" i="8" s="1"/>
  <c r="AE76" i="8"/>
  <c r="AE99" i="8" s="1"/>
  <c r="AD76" i="8"/>
  <c r="AD99" i="8" s="1"/>
  <c r="W76" i="8"/>
  <c r="W99" i="8" s="1"/>
  <c r="AC76" i="8"/>
  <c r="AC99" i="8" s="1"/>
  <c r="AB76" i="8"/>
  <c r="AB99" i="8" s="1"/>
  <c r="AA76" i="8"/>
  <c r="AA99" i="8" s="1"/>
  <c r="Z76" i="8"/>
  <c r="Z99" i="8" s="1"/>
  <c r="Y76" i="8"/>
  <c r="Y99" i="8" s="1"/>
  <c r="X76" i="8"/>
  <c r="X99" i="8" s="1"/>
  <c r="U76" i="8"/>
  <c r="U99" i="8" s="1"/>
  <c r="V76" i="8"/>
  <c r="V99" i="8" s="1"/>
  <c r="T76" i="8"/>
  <c r="T99" i="8" s="1"/>
  <c r="AE77" i="8"/>
  <c r="AE100" i="8" s="1"/>
  <c r="AD77" i="8"/>
  <c r="AD100" i="8" s="1"/>
  <c r="W77" i="8"/>
  <c r="W100" i="8" s="1"/>
  <c r="AC77" i="8"/>
  <c r="AC100" i="8" s="1"/>
  <c r="AB77" i="8"/>
  <c r="AB100" i="8" s="1"/>
  <c r="AA77" i="8"/>
  <c r="AA100" i="8" s="1"/>
  <c r="Z77" i="8"/>
  <c r="Z100" i="8" s="1"/>
  <c r="Y77" i="8"/>
  <c r="Y100" i="8" s="1"/>
  <c r="X77" i="8"/>
  <c r="X100" i="8" s="1"/>
  <c r="U77" i="8"/>
  <c r="U100" i="8" s="1"/>
  <c r="V77" i="8"/>
  <c r="V100" i="8" s="1"/>
  <c r="T77" i="8"/>
  <c r="T100" i="8" s="1"/>
  <c r="AE78" i="8"/>
  <c r="AE101" i="8" s="1"/>
  <c r="AD78" i="8"/>
  <c r="AD101" i="8" s="1"/>
  <c r="W78" i="8"/>
  <c r="W101" i="8" s="1"/>
  <c r="AC78" i="8"/>
  <c r="AC101" i="8" s="1"/>
  <c r="AB78" i="8"/>
  <c r="AB101" i="8" s="1"/>
  <c r="AA78" i="8"/>
  <c r="AA101" i="8" s="1"/>
  <c r="Z78" i="8"/>
  <c r="Z101" i="8" s="1"/>
  <c r="Y78" i="8"/>
  <c r="Y101" i="8" s="1"/>
  <c r="X78" i="8"/>
  <c r="X101" i="8" s="1"/>
  <c r="U78" i="8"/>
  <c r="U101" i="8" s="1"/>
  <c r="V78" i="8"/>
  <c r="V101" i="8" s="1"/>
  <c r="T78" i="8"/>
  <c r="T101" i="8" s="1"/>
  <c r="AE79" i="8"/>
  <c r="AE102" i="8" s="1"/>
  <c r="AD79" i="8"/>
  <c r="AD102" i="8" s="1"/>
  <c r="W79" i="8"/>
  <c r="W102" i="8" s="1"/>
  <c r="AC79" i="8"/>
  <c r="AC102" i="8" s="1"/>
  <c r="AB79" i="8"/>
  <c r="AB102" i="8" s="1"/>
  <c r="AA79" i="8"/>
  <c r="AA102" i="8" s="1"/>
  <c r="Z79" i="8"/>
  <c r="Z102" i="8" s="1"/>
  <c r="Y79" i="8"/>
  <c r="Y102" i="8" s="1"/>
  <c r="X79" i="8"/>
  <c r="X102" i="8" s="1"/>
  <c r="U79" i="8"/>
  <c r="U102" i="8" s="1"/>
  <c r="V79" i="8"/>
  <c r="V102" i="8" s="1"/>
  <c r="T79" i="8"/>
  <c r="T102" i="8" s="1"/>
  <c r="AE80" i="8"/>
  <c r="AE103" i="8" s="1"/>
  <c r="AD80" i="8"/>
  <c r="AD103" i="8" s="1"/>
  <c r="W80" i="8"/>
  <c r="W103" i="8" s="1"/>
  <c r="AC80" i="8"/>
  <c r="AC103" i="8" s="1"/>
  <c r="AB80" i="8"/>
  <c r="AB103" i="8" s="1"/>
  <c r="AA80" i="8"/>
  <c r="AA103" i="8" s="1"/>
  <c r="Z80" i="8"/>
  <c r="Z103" i="8" s="1"/>
  <c r="Y80" i="8"/>
  <c r="Y103" i="8" s="1"/>
  <c r="X80" i="8"/>
  <c r="X103" i="8" s="1"/>
  <c r="U80" i="8"/>
  <c r="U103" i="8" s="1"/>
  <c r="V80" i="8"/>
  <c r="V103" i="8" s="1"/>
  <c r="T80" i="8"/>
  <c r="T103" i="8" s="1"/>
  <c r="AE81" i="8"/>
  <c r="AE104" i="8" s="1"/>
  <c r="AD81" i="8"/>
  <c r="AD104" i="8" s="1"/>
  <c r="W81" i="8"/>
  <c r="W104" i="8" s="1"/>
  <c r="AC81" i="8"/>
  <c r="AC104" i="8" s="1"/>
  <c r="AB81" i="8"/>
  <c r="AB104" i="8" s="1"/>
  <c r="AA81" i="8"/>
  <c r="AA104" i="8" s="1"/>
  <c r="Z81" i="8"/>
  <c r="Z104" i="8" s="1"/>
  <c r="Y81" i="8"/>
  <c r="Y104" i="8" s="1"/>
  <c r="X81" i="8"/>
  <c r="X104" i="8" s="1"/>
  <c r="U81" i="8"/>
  <c r="U104" i="8" s="1"/>
  <c r="V81" i="8"/>
  <c r="V104" i="8" s="1"/>
  <c r="T81" i="8"/>
  <c r="T104" i="8" s="1"/>
  <c r="AE82" i="8"/>
  <c r="AE105" i="8" s="1"/>
  <c r="AD82" i="8"/>
  <c r="AD105" i="8" s="1"/>
  <c r="W82" i="8"/>
  <c r="W105" i="8" s="1"/>
  <c r="AC82" i="8"/>
  <c r="AC105" i="8" s="1"/>
  <c r="AB82" i="8"/>
  <c r="AB105" i="8" s="1"/>
  <c r="AA82" i="8"/>
  <c r="AA105" i="8" s="1"/>
  <c r="Z82" i="8"/>
  <c r="Z105" i="8" s="1"/>
  <c r="Y82" i="8"/>
  <c r="Y105" i="8" s="1"/>
  <c r="X82" i="8"/>
  <c r="X105" i="8" s="1"/>
  <c r="U82" i="8"/>
  <c r="U105" i="8" s="1"/>
  <c r="V82" i="8"/>
  <c r="V105" i="8" s="1"/>
  <c r="T82" i="8"/>
  <c r="T105" i="8" s="1"/>
  <c r="AE83" i="8"/>
  <c r="AE106" i="8" s="1"/>
  <c r="AD83" i="8"/>
  <c r="AD106" i="8" s="1"/>
  <c r="W83" i="8"/>
  <c r="W106" i="8" s="1"/>
  <c r="AC83" i="8"/>
  <c r="AC106" i="8" s="1"/>
  <c r="AB83" i="8"/>
  <c r="AB106" i="8" s="1"/>
  <c r="AA83" i="8"/>
  <c r="AA106" i="8" s="1"/>
  <c r="Z83" i="8"/>
  <c r="Z106" i="8" s="1"/>
  <c r="Y83" i="8"/>
  <c r="Y106" i="8" s="1"/>
  <c r="X83" i="8"/>
  <c r="X106" i="8" s="1"/>
  <c r="U83" i="8"/>
  <c r="U106" i="8" s="1"/>
  <c r="V83" i="8"/>
  <c r="V106" i="8" s="1"/>
  <c r="T83" i="8"/>
  <c r="T106" i="8" s="1"/>
  <c r="AE84" i="8"/>
  <c r="AE107" i="8" s="1"/>
  <c r="AD84" i="8"/>
  <c r="AD107" i="8" s="1"/>
  <c r="W84" i="8"/>
  <c r="W107" i="8" s="1"/>
  <c r="AC84" i="8"/>
  <c r="AC107" i="8" s="1"/>
  <c r="AB84" i="8"/>
  <c r="AB107" i="8" s="1"/>
  <c r="AA84" i="8"/>
  <c r="AA107" i="8" s="1"/>
  <c r="AA129" i="8" s="1"/>
  <c r="Z84" i="8"/>
  <c r="Z107" i="8" s="1"/>
  <c r="Y84" i="8"/>
  <c r="Y107" i="8" s="1"/>
  <c r="X84" i="8"/>
  <c r="X107" i="8" s="1"/>
  <c r="U84" i="8"/>
  <c r="U107" i="8" s="1"/>
  <c r="V84" i="8"/>
  <c r="V107" i="8" s="1"/>
  <c r="T84" i="8"/>
  <c r="T107" i="8" s="1"/>
  <c r="AE85" i="8"/>
  <c r="AE108" i="8" s="1"/>
  <c r="AD85" i="8"/>
  <c r="AD108" i="8" s="1"/>
  <c r="W85" i="8"/>
  <c r="W108" i="8" s="1"/>
  <c r="AC85" i="8"/>
  <c r="AC108" i="8" s="1"/>
  <c r="AB85" i="8"/>
  <c r="AB108" i="8" s="1"/>
  <c r="AA85" i="8"/>
  <c r="AA108" i="8" s="1"/>
  <c r="AA130" i="8" s="1"/>
  <c r="Z85" i="8"/>
  <c r="Z108" i="8" s="1"/>
  <c r="Y85" i="8"/>
  <c r="Y108" i="8" s="1"/>
  <c r="X85" i="8"/>
  <c r="X108" i="8" s="1"/>
  <c r="U85" i="8"/>
  <c r="U108" i="8" s="1"/>
  <c r="V85" i="8"/>
  <c r="V108" i="8" s="1"/>
  <c r="T85" i="8"/>
  <c r="T108" i="8" s="1"/>
  <c r="AE86" i="8"/>
  <c r="AE109" i="8" s="1"/>
  <c r="AD86" i="8"/>
  <c r="AD109" i="8" s="1"/>
  <c r="W86" i="8"/>
  <c r="W109" i="8" s="1"/>
  <c r="AC86" i="8"/>
  <c r="AC109" i="8" s="1"/>
  <c r="AB86" i="8"/>
  <c r="AB109" i="8" s="1"/>
  <c r="AA86" i="8"/>
  <c r="AA109" i="8" s="1"/>
  <c r="AA131" i="8" s="1"/>
  <c r="Z86" i="8"/>
  <c r="Z109" i="8" s="1"/>
  <c r="Y86" i="8"/>
  <c r="Y109" i="8" s="1"/>
  <c r="X86" i="8"/>
  <c r="X109" i="8" s="1"/>
  <c r="U86" i="8"/>
  <c r="U109" i="8" s="1"/>
  <c r="V86" i="8"/>
  <c r="V109" i="8" s="1"/>
  <c r="T86" i="8"/>
  <c r="T109" i="8" s="1"/>
  <c r="AE87" i="8"/>
  <c r="AE110" i="8" s="1"/>
  <c r="AD87" i="8"/>
  <c r="AD110" i="8" s="1"/>
  <c r="W87" i="8"/>
  <c r="W110" i="8" s="1"/>
  <c r="AC87" i="8"/>
  <c r="AC110" i="8" s="1"/>
  <c r="AB87" i="8"/>
  <c r="AB110" i="8" s="1"/>
  <c r="AA87" i="8"/>
  <c r="AA110" i="8" s="1"/>
  <c r="AA132" i="8" s="1"/>
  <c r="Z87" i="8"/>
  <c r="Z110" i="8" s="1"/>
  <c r="Y87" i="8"/>
  <c r="Y110" i="8" s="1"/>
  <c r="X87" i="8"/>
  <c r="X110" i="8" s="1"/>
  <c r="U87" i="8"/>
  <c r="U110" i="8" s="1"/>
  <c r="V87" i="8"/>
  <c r="V110" i="8" s="1"/>
  <c r="T87" i="8"/>
  <c r="T110" i="8" s="1"/>
  <c r="AE88" i="8"/>
  <c r="AE111" i="8" s="1"/>
  <c r="AD88" i="8"/>
  <c r="AD111" i="8" s="1"/>
  <c r="W88" i="8"/>
  <c r="W111" i="8" s="1"/>
  <c r="AC88" i="8"/>
  <c r="AC111" i="8" s="1"/>
  <c r="AB88" i="8"/>
  <c r="AB111" i="8" s="1"/>
  <c r="AA88" i="8"/>
  <c r="AA111" i="8" s="1"/>
  <c r="AA133" i="8" s="1"/>
  <c r="Z88" i="8"/>
  <c r="Z111" i="8" s="1"/>
  <c r="Y88" i="8"/>
  <c r="Y111" i="8" s="1"/>
  <c r="X88" i="8"/>
  <c r="X111" i="8" s="1"/>
  <c r="U88" i="8"/>
  <c r="U111" i="8" s="1"/>
  <c r="V88" i="8"/>
  <c r="V111" i="8" s="1"/>
  <c r="T88" i="8"/>
  <c r="T111" i="8" s="1"/>
  <c r="AE89" i="8"/>
  <c r="AE112" i="8" s="1"/>
  <c r="AD89" i="8"/>
  <c r="AD112" i="8" s="1"/>
  <c r="W89" i="8"/>
  <c r="W112" i="8" s="1"/>
  <c r="AC89" i="8"/>
  <c r="AC112" i="8" s="1"/>
  <c r="AB89" i="8"/>
  <c r="AB112" i="8" s="1"/>
  <c r="AA89" i="8"/>
  <c r="AA112" i="8" s="1"/>
  <c r="AA134" i="8" s="1"/>
  <c r="Z89" i="8"/>
  <c r="Z112" i="8" s="1"/>
  <c r="Y89" i="8"/>
  <c r="Y112" i="8" s="1"/>
  <c r="X89" i="8"/>
  <c r="X112" i="8" s="1"/>
  <c r="U89" i="8"/>
  <c r="U112" i="8" s="1"/>
  <c r="V89" i="8"/>
  <c r="V112" i="8" s="1"/>
  <c r="T89" i="8"/>
  <c r="T112" i="8" s="1"/>
  <c r="AE90" i="8"/>
  <c r="AE113" i="8" s="1"/>
  <c r="AD90" i="8"/>
  <c r="AD113" i="8" s="1"/>
  <c r="W90" i="8"/>
  <c r="W113" i="8" s="1"/>
  <c r="AC90" i="8"/>
  <c r="AC113" i="8" s="1"/>
  <c r="AB90" i="8"/>
  <c r="AB113" i="8" s="1"/>
  <c r="AA90" i="8"/>
  <c r="AA113" i="8" s="1"/>
  <c r="AA135" i="8" s="1"/>
  <c r="Z90" i="8"/>
  <c r="Z113" i="8" s="1"/>
  <c r="Y90" i="8"/>
  <c r="Y113" i="8" s="1"/>
  <c r="X90" i="8"/>
  <c r="X113" i="8" s="1"/>
  <c r="U90" i="8"/>
  <c r="U113" i="8" s="1"/>
  <c r="V90" i="8"/>
  <c r="V113" i="8" s="1"/>
  <c r="T90" i="8"/>
  <c r="T113" i="8" s="1"/>
  <c r="AE91" i="8"/>
  <c r="AE114" i="8" s="1"/>
  <c r="AD91" i="8"/>
  <c r="AD114" i="8" s="1"/>
  <c r="W91" i="8"/>
  <c r="W114" i="8" s="1"/>
  <c r="AC91" i="8"/>
  <c r="AC114" i="8" s="1"/>
  <c r="AB91" i="8"/>
  <c r="AB114" i="8" s="1"/>
  <c r="AA91" i="8"/>
  <c r="AA114" i="8" s="1"/>
  <c r="AA136" i="8" s="1"/>
  <c r="Z91" i="8"/>
  <c r="Z114" i="8" s="1"/>
  <c r="Y91" i="8"/>
  <c r="Y114" i="8" s="1"/>
  <c r="X91" i="8"/>
  <c r="X114" i="8" s="1"/>
  <c r="U91" i="8"/>
  <c r="U114" i="8" s="1"/>
  <c r="V91" i="8"/>
  <c r="V114" i="8" s="1"/>
  <c r="T91" i="8"/>
  <c r="T114" i="8" s="1"/>
  <c r="O41" i="8"/>
  <c r="H58" i="8" s="1"/>
  <c r="H75" i="8" s="1"/>
  <c r="O42" i="8"/>
  <c r="G59" i="8" s="1"/>
  <c r="G76" i="8" s="1"/>
  <c r="O43" i="8"/>
  <c r="F60" i="8" s="1"/>
  <c r="F77" i="8" s="1"/>
  <c r="G93" i="8" s="1"/>
  <c r="O44" i="8"/>
  <c r="E61" i="8" s="1"/>
  <c r="E78" i="8" s="1"/>
  <c r="O45" i="8"/>
  <c r="O46" i="8"/>
  <c r="O47" i="8"/>
  <c r="M64" i="8" s="1"/>
  <c r="M81" i="8" s="1"/>
  <c r="O48" i="8"/>
  <c r="F65" i="8" s="1"/>
  <c r="F82" i="8" s="1"/>
  <c r="G98" i="8" s="1"/>
  <c r="O49" i="8"/>
  <c r="D66" i="8" s="1"/>
  <c r="D83" i="8" s="1"/>
  <c r="O50" i="8"/>
  <c r="E67" i="8" s="1"/>
  <c r="E84" i="8" s="1"/>
  <c r="O51" i="8"/>
  <c r="I68" i="8" s="1"/>
  <c r="I85" i="8" s="1"/>
  <c r="H101" i="8" s="1"/>
  <c r="O40" i="8"/>
  <c r="J57" i="8" s="1"/>
  <c r="J74" i="8" s="1"/>
  <c r="M56" i="8"/>
  <c r="M73" i="8" s="1"/>
  <c r="L56" i="8"/>
  <c r="L73" i="8" s="1"/>
  <c r="K56" i="8"/>
  <c r="K73" i="8" s="1"/>
  <c r="J56" i="8"/>
  <c r="J73" i="8" s="1"/>
  <c r="I56" i="8"/>
  <c r="I73" i="8" s="1"/>
  <c r="H56" i="8"/>
  <c r="H73" i="8" s="1"/>
  <c r="G56" i="8"/>
  <c r="G73" i="8" s="1"/>
  <c r="F56" i="8"/>
  <c r="F73" i="8" s="1"/>
  <c r="G89" i="8" s="1"/>
  <c r="D56" i="8"/>
  <c r="D73" i="8" s="1"/>
  <c r="E56" i="8"/>
  <c r="E73" i="8" s="1"/>
  <c r="C56" i="8"/>
  <c r="C73" i="8" s="1"/>
  <c r="M57" i="8"/>
  <c r="M74" i="8" s="1"/>
  <c r="L57" i="8"/>
  <c r="L74" i="8" s="1"/>
  <c r="K57" i="8"/>
  <c r="K74" i="8" s="1"/>
  <c r="G57" i="8"/>
  <c r="G74" i="8" s="1"/>
  <c r="D57" i="8"/>
  <c r="D74" i="8" s="1"/>
  <c r="E57" i="8"/>
  <c r="E74" i="8" s="1"/>
  <c r="C57" i="8"/>
  <c r="C74" i="8" s="1"/>
  <c r="M58" i="8"/>
  <c r="M75" i="8" s="1"/>
  <c r="L58" i="8"/>
  <c r="L75" i="8" s="1"/>
  <c r="K58" i="8"/>
  <c r="K75" i="8" s="1"/>
  <c r="J58" i="8"/>
  <c r="J75" i="8" s="1"/>
  <c r="I58" i="8"/>
  <c r="I75" i="8" s="1"/>
  <c r="F58" i="8"/>
  <c r="F75" i="8" s="1"/>
  <c r="E58" i="8"/>
  <c r="E75" i="8" s="1"/>
  <c r="C58" i="8"/>
  <c r="C75" i="8" s="1"/>
  <c r="M59" i="8"/>
  <c r="M76" i="8" s="1"/>
  <c r="L59" i="8"/>
  <c r="L76" i="8" s="1"/>
  <c r="K59" i="8"/>
  <c r="K76" i="8" s="1"/>
  <c r="J59" i="8"/>
  <c r="J76" i="8" s="1"/>
  <c r="I59" i="8"/>
  <c r="I76" i="8" s="1"/>
  <c r="H92" i="8" s="1"/>
  <c r="H59" i="8"/>
  <c r="H76" i="8" s="1"/>
  <c r="D59" i="8"/>
  <c r="D76" i="8" s="1"/>
  <c r="C59" i="8"/>
  <c r="C76" i="8" s="1"/>
  <c r="M60" i="8"/>
  <c r="M77" i="8" s="1"/>
  <c r="L60" i="8"/>
  <c r="L77" i="8" s="1"/>
  <c r="K60" i="8"/>
  <c r="K77" i="8" s="1"/>
  <c r="J60" i="8"/>
  <c r="J77" i="8" s="1"/>
  <c r="I60" i="8"/>
  <c r="I77" i="8" s="1"/>
  <c r="H93" i="8" s="1"/>
  <c r="H60" i="8"/>
  <c r="H77" i="8" s="1"/>
  <c r="G60" i="8"/>
  <c r="G77" i="8" s="1"/>
  <c r="E60" i="8"/>
  <c r="E77" i="8" s="1"/>
  <c r="C60" i="8"/>
  <c r="C77" i="8" s="1"/>
  <c r="M61" i="8"/>
  <c r="M78" i="8" s="1"/>
  <c r="L61" i="8"/>
  <c r="L78" i="8" s="1"/>
  <c r="K61" i="8"/>
  <c r="K78" i="8" s="1"/>
  <c r="J61" i="8"/>
  <c r="J78" i="8" s="1"/>
  <c r="I61" i="8"/>
  <c r="I78" i="8" s="1"/>
  <c r="H61" i="8"/>
  <c r="H78" i="8" s="1"/>
  <c r="G61" i="8"/>
  <c r="G78" i="8" s="1"/>
  <c r="F61" i="8"/>
  <c r="F78" i="8" s="1"/>
  <c r="D61" i="8"/>
  <c r="D78" i="8" s="1"/>
  <c r="C61" i="8"/>
  <c r="C78" i="8" s="1"/>
  <c r="M62" i="8"/>
  <c r="M79" i="8" s="1"/>
  <c r="L62" i="8"/>
  <c r="L79" i="8" s="1"/>
  <c r="K62" i="8"/>
  <c r="K79" i="8" s="1"/>
  <c r="J62" i="8"/>
  <c r="J79" i="8" s="1"/>
  <c r="I62" i="8"/>
  <c r="I79" i="8" s="1"/>
  <c r="H62" i="8"/>
  <c r="H79" i="8" s="1"/>
  <c r="G62" i="8"/>
  <c r="G79" i="8" s="1"/>
  <c r="F62" i="8"/>
  <c r="F79" i="8" s="1"/>
  <c r="G95" i="8" s="1"/>
  <c r="D62" i="8"/>
  <c r="D79" i="8" s="1"/>
  <c r="E62" i="8"/>
  <c r="E79" i="8" s="1"/>
  <c r="C62" i="8"/>
  <c r="C79" i="8" s="1"/>
  <c r="M63" i="8"/>
  <c r="M80" i="8" s="1"/>
  <c r="L63" i="8"/>
  <c r="L80" i="8" s="1"/>
  <c r="K63" i="8"/>
  <c r="K80" i="8" s="1"/>
  <c r="J63" i="8"/>
  <c r="J80" i="8" s="1"/>
  <c r="I63" i="8"/>
  <c r="I80" i="8" s="1"/>
  <c r="H96" i="8" s="1"/>
  <c r="H63" i="8"/>
  <c r="H80" i="8" s="1"/>
  <c r="G63" i="8"/>
  <c r="G80" i="8" s="1"/>
  <c r="F63" i="8"/>
  <c r="F80" i="8" s="1"/>
  <c r="G96" i="8" s="1"/>
  <c r="D63" i="8"/>
  <c r="D80" i="8" s="1"/>
  <c r="E63" i="8"/>
  <c r="E80" i="8" s="1"/>
  <c r="C63" i="8"/>
  <c r="C80" i="8" s="1"/>
  <c r="L64" i="8"/>
  <c r="L81" i="8" s="1"/>
  <c r="K64" i="8"/>
  <c r="K81" i="8" s="1"/>
  <c r="J64" i="8"/>
  <c r="J81" i="8" s="1"/>
  <c r="I64" i="8"/>
  <c r="I81" i="8" s="1"/>
  <c r="H97" i="8" s="1"/>
  <c r="H64" i="8"/>
  <c r="H81" i="8" s="1"/>
  <c r="G64" i="8"/>
  <c r="G81" i="8" s="1"/>
  <c r="F64" i="8"/>
  <c r="F81" i="8" s="1"/>
  <c r="D64" i="8"/>
  <c r="D81" i="8" s="1"/>
  <c r="E64" i="8"/>
  <c r="E81" i="8" s="1"/>
  <c r="C64" i="8"/>
  <c r="C81" i="8" s="1"/>
  <c r="I65" i="8"/>
  <c r="I82" i="8" s="1"/>
  <c r="H65" i="8"/>
  <c r="H82" i="8" s="1"/>
  <c r="G65" i="8"/>
  <c r="G82" i="8" s="1"/>
  <c r="G66" i="8"/>
  <c r="G83" i="8" s="1"/>
  <c r="F66" i="8"/>
  <c r="F83" i="8" s="1"/>
  <c r="D67" i="8"/>
  <c r="D84" i="8" s="1"/>
  <c r="M68" i="8"/>
  <c r="M85" i="8" s="1"/>
  <c r="L68" i="8"/>
  <c r="L85" i="8" s="1"/>
  <c r="K68" i="8"/>
  <c r="K85" i="8" s="1"/>
  <c r="J68" i="8"/>
  <c r="J85" i="8" s="1"/>
  <c r="H68" i="8"/>
  <c r="H85" i="8" s="1"/>
  <c r="G68" i="8"/>
  <c r="G85" i="8" s="1"/>
  <c r="F68" i="8"/>
  <c r="F85" i="8" s="1"/>
  <c r="G101" i="8" s="1"/>
  <c r="D68" i="8"/>
  <c r="D85" i="8" s="1"/>
  <c r="E68" i="8"/>
  <c r="E85" i="8" s="1"/>
  <c r="C68" i="8"/>
  <c r="C85" i="8" s="1"/>
  <c r="BL70" i="4"/>
  <c r="BL92" i="4" s="1"/>
  <c r="BK70" i="4"/>
  <c r="BK92" i="4" s="1"/>
  <c r="BJ70" i="4"/>
  <c r="BJ92" i="4" s="1"/>
  <c r="BC70" i="4"/>
  <c r="BC92" i="4" s="1"/>
  <c r="BI70" i="4"/>
  <c r="BI92" i="4" s="1"/>
  <c r="BH70" i="4"/>
  <c r="BH92" i="4" s="1"/>
  <c r="BG70" i="4"/>
  <c r="BG92" i="4" s="1"/>
  <c r="BF70" i="4"/>
  <c r="BF92" i="4" s="1"/>
  <c r="BE70" i="4"/>
  <c r="BE92" i="4" s="1"/>
  <c r="BD70" i="4"/>
  <c r="BD92" i="4" s="1"/>
  <c r="BA70" i="4"/>
  <c r="BA92" i="4" s="1"/>
  <c r="BB70" i="4"/>
  <c r="BB92" i="4" s="1"/>
  <c r="AZ70" i="4"/>
  <c r="AZ92" i="4" s="1"/>
  <c r="BL71" i="4"/>
  <c r="BL93" i="4" s="1"/>
  <c r="BK71" i="4"/>
  <c r="BK93" i="4" s="1"/>
  <c r="BJ71" i="4"/>
  <c r="BJ93" i="4" s="1"/>
  <c r="BC71" i="4"/>
  <c r="BC93" i="4" s="1"/>
  <c r="BI71" i="4"/>
  <c r="BI93" i="4" s="1"/>
  <c r="BH71" i="4"/>
  <c r="BH93" i="4" s="1"/>
  <c r="BG71" i="4"/>
  <c r="BG93" i="4" s="1"/>
  <c r="BF71" i="4"/>
  <c r="BF93" i="4" s="1"/>
  <c r="BE71" i="4"/>
  <c r="BE93" i="4" s="1"/>
  <c r="BD71" i="4"/>
  <c r="BD93" i="4" s="1"/>
  <c r="BA71" i="4"/>
  <c r="BA93" i="4" s="1"/>
  <c r="BB71" i="4"/>
  <c r="BB93" i="4" s="1"/>
  <c r="AZ71" i="4"/>
  <c r="AZ93" i="4" s="1"/>
  <c r="BL72" i="4"/>
  <c r="BL94" i="4" s="1"/>
  <c r="BK72" i="4"/>
  <c r="BK94" i="4" s="1"/>
  <c r="BJ72" i="4"/>
  <c r="BJ94" i="4" s="1"/>
  <c r="BC72" i="4"/>
  <c r="BC94" i="4" s="1"/>
  <c r="BI72" i="4"/>
  <c r="BI94" i="4" s="1"/>
  <c r="BH72" i="4"/>
  <c r="BH94" i="4" s="1"/>
  <c r="BG72" i="4"/>
  <c r="BG94" i="4" s="1"/>
  <c r="BF72" i="4"/>
  <c r="BF94" i="4" s="1"/>
  <c r="BE72" i="4"/>
  <c r="BE94" i="4" s="1"/>
  <c r="BD72" i="4"/>
  <c r="BD94" i="4" s="1"/>
  <c r="BA72" i="4"/>
  <c r="BA94" i="4" s="1"/>
  <c r="BB72" i="4"/>
  <c r="BB94" i="4" s="1"/>
  <c r="AZ72" i="4"/>
  <c r="AZ94" i="4" s="1"/>
  <c r="BL73" i="4"/>
  <c r="BL95" i="4" s="1"/>
  <c r="BK73" i="4"/>
  <c r="BK95" i="4" s="1"/>
  <c r="BJ73" i="4"/>
  <c r="BJ95" i="4" s="1"/>
  <c r="BC73" i="4"/>
  <c r="BC95" i="4" s="1"/>
  <c r="BI73" i="4"/>
  <c r="BI95" i="4" s="1"/>
  <c r="BH73" i="4"/>
  <c r="BH95" i="4" s="1"/>
  <c r="BG73" i="4"/>
  <c r="BG95" i="4" s="1"/>
  <c r="BF73" i="4"/>
  <c r="BF95" i="4" s="1"/>
  <c r="BE73" i="4"/>
  <c r="BE95" i="4" s="1"/>
  <c r="BD73" i="4"/>
  <c r="BD95" i="4" s="1"/>
  <c r="BA73" i="4"/>
  <c r="BA95" i="4" s="1"/>
  <c r="BB73" i="4"/>
  <c r="BB95" i="4" s="1"/>
  <c r="AZ73" i="4"/>
  <c r="AZ95" i="4" s="1"/>
  <c r="BL74" i="4"/>
  <c r="BL96" i="4" s="1"/>
  <c r="BK74" i="4"/>
  <c r="BK96" i="4" s="1"/>
  <c r="BJ74" i="4"/>
  <c r="BJ96" i="4" s="1"/>
  <c r="BC74" i="4"/>
  <c r="BC96" i="4" s="1"/>
  <c r="BI74" i="4"/>
  <c r="BI96" i="4" s="1"/>
  <c r="BH74" i="4"/>
  <c r="BH96" i="4" s="1"/>
  <c r="BG74" i="4"/>
  <c r="BG96" i="4" s="1"/>
  <c r="BF74" i="4"/>
  <c r="BF96" i="4" s="1"/>
  <c r="BE74" i="4"/>
  <c r="BE96" i="4" s="1"/>
  <c r="BD74" i="4"/>
  <c r="BD96" i="4" s="1"/>
  <c r="BA74" i="4"/>
  <c r="BA96" i="4" s="1"/>
  <c r="BB74" i="4"/>
  <c r="BB96" i="4" s="1"/>
  <c r="AZ74" i="4"/>
  <c r="AZ96" i="4" s="1"/>
  <c r="BL75" i="4"/>
  <c r="BL97" i="4" s="1"/>
  <c r="BK75" i="4"/>
  <c r="BK97" i="4" s="1"/>
  <c r="BJ75" i="4"/>
  <c r="BJ97" i="4" s="1"/>
  <c r="BC75" i="4"/>
  <c r="BC97" i="4" s="1"/>
  <c r="BI75" i="4"/>
  <c r="BI97" i="4" s="1"/>
  <c r="BH75" i="4"/>
  <c r="BH97" i="4" s="1"/>
  <c r="BG75" i="4"/>
  <c r="BG97" i="4" s="1"/>
  <c r="BF75" i="4"/>
  <c r="BF97" i="4" s="1"/>
  <c r="BE75" i="4"/>
  <c r="BE97" i="4" s="1"/>
  <c r="BD75" i="4"/>
  <c r="BD97" i="4" s="1"/>
  <c r="BA75" i="4"/>
  <c r="BA97" i="4" s="1"/>
  <c r="BB75" i="4"/>
  <c r="BB97" i="4" s="1"/>
  <c r="AZ75" i="4"/>
  <c r="AZ97" i="4" s="1"/>
  <c r="BL76" i="4"/>
  <c r="BL98" i="4" s="1"/>
  <c r="BK76" i="4"/>
  <c r="BK98" i="4" s="1"/>
  <c r="BJ76" i="4"/>
  <c r="BJ98" i="4" s="1"/>
  <c r="BC76" i="4"/>
  <c r="BC98" i="4" s="1"/>
  <c r="BI76" i="4"/>
  <c r="BI98" i="4" s="1"/>
  <c r="BH76" i="4"/>
  <c r="BH98" i="4" s="1"/>
  <c r="BG76" i="4"/>
  <c r="BG98" i="4" s="1"/>
  <c r="BF76" i="4"/>
  <c r="BF98" i="4" s="1"/>
  <c r="BE76" i="4"/>
  <c r="BE98" i="4" s="1"/>
  <c r="BD76" i="4"/>
  <c r="BD98" i="4" s="1"/>
  <c r="BA76" i="4"/>
  <c r="BA98" i="4" s="1"/>
  <c r="BB76" i="4"/>
  <c r="BB98" i="4" s="1"/>
  <c r="AZ76" i="4"/>
  <c r="AZ98" i="4" s="1"/>
  <c r="BL77" i="4"/>
  <c r="BL99" i="4" s="1"/>
  <c r="BK77" i="4"/>
  <c r="BK99" i="4" s="1"/>
  <c r="BJ77" i="4"/>
  <c r="BJ99" i="4" s="1"/>
  <c r="BC77" i="4"/>
  <c r="BC99" i="4" s="1"/>
  <c r="BI77" i="4"/>
  <c r="BI99" i="4" s="1"/>
  <c r="BH77" i="4"/>
  <c r="BH99" i="4" s="1"/>
  <c r="BG77" i="4"/>
  <c r="BG99" i="4" s="1"/>
  <c r="BF77" i="4"/>
  <c r="BF99" i="4" s="1"/>
  <c r="BE77" i="4"/>
  <c r="BE99" i="4" s="1"/>
  <c r="BD77" i="4"/>
  <c r="BD99" i="4" s="1"/>
  <c r="BA77" i="4"/>
  <c r="BA99" i="4" s="1"/>
  <c r="BB77" i="4"/>
  <c r="BB99" i="4" s="1"/>
  <c r="AZ77" i="4"/>
  <c r="AZ99" i="4" s="1"/>
  <c r="BL78" i="4"/>
  <c r="BL100" i="4" s="1"/>
  <c r="BK78" i="4"/>
  <c r="BK100" i="4" s="1"/>
  <c r="BJ78" i="4"/>
  <c r="BJ100" i="4" s="1"/>
  <c r="BC78" i="4"/>
  <c r="BC100" i="4" s="1"/>
  <c r="BI78" i="4"/>
  <c r="BI100" i="4" s="1"/>
  <c r="BH78" i="4"/>
  <c r="BH100" i="4" s="1"/>
  <c r="BG78" i="4"/>
  <c r="BG100" i="4" s="1"/>
  <c r="BF78" i="4"/>
  <c r="BF100" i="4" s="1"/>
  <c r="BE78" i="4"/>
  <c r="BE100" i="4" s="1"/>
  <c r="BD78" i="4"/>
  <c r="BD100" i="4" s="1"/>
  <c r="BA78" i="4"/>
  <c r="BA100" i="4" s="1"/>
  <c r="BB78" i="4"/>
  <c r="BB100" i="4" s="1"/>
  <c r="AZ78" i="4"/>
  <c r="AZ100" i="4" s="1"/>
  <c r="BL79" i="4"/>
  <c r="BL101" i="4" s="1"/>
  <c r="BK79" i="4"/>
  <c r="BK101" i="4" s="1"/>
  <c r="BJ79" i="4"/>
  <c r="BJ101" i="4" s="1"/>
  <c r="BC79" i="4"/>
  <c r="BC101" i="4" s="1"/>
  <c r="BI79" i="4"/>
  <c r="BI101" i="4" s="1"/>
  <c r="BH79" i="4"/>
  <c r="BH101" i="4" s="1"/>
  <c r="BG79" i="4"/>
  <c r="BG101" i="4" s="1"/>
  <c r="BF79" i="4"/>
  <c r="BF101" i="4" s="1"/>
  <c r="BE79" i="4"/>
  <c r="BE101" i="4" s="1"/>
  <c r="BD79" i="4"/>
  <c r="BD101" i="4" s="1"/>
  <c r="BA79" i="4"/>
  <c r="BA101" i="4" s="1"/>
  <c r="BB79" i="4"/>
  <c r="BB101" i="4" s="1"/>
  <c r="AZ79" i="4"/>
  <c r="AZ101" i="4" s="1"/>
  <c r="BL80" i="4"/>
  <c r="BL102" i="4" s="1"/>
  <c r="BK80" i="4"/>
  <c r="BK102" i="4" s="1"/>
  <c r="BJ80" i="4"/>
  <c r="BJ102" i="4" s="1"/>
  <c r="BC80" i="4"/>
  <c r="BC102" i="4" s="1"/>
  <c r="BI80" i="4"/>
  <c r="BI102" i="4" s="1"/>
  <c r="BH80" i="4"/>
  <c r="BH102" i="4" s="1"/>
  <c r="BG80" i="4"/>
  <c r="BG102" i="4" s="1"/>
  <c r="BF80" i="4"/>
  <c r="BF102" i="4" s="1"/>
  <c r="BE80" i="4"/>
  <c r="BE102" i="4" s="1"/>
  <c r="BD80" i="4"/>
  <c r="BD102" i="4" s="1"/>
  <c r="BA80" i="4"/>
  <c r="BA102" i="4" s="1"/>
  <c r="BB80" i="4"/>
  <c r="BB102" i="4" s="1"/>
  <c r="AZ80" i="4"/>
  <c r="AZ102" i="4" s="1"/>
  <c r="BL81" i="4"/>
  <c r="BL103" i="4" s="1"/>
  <c r="BK81" i="4"/>
  <c r="BK103" i="4" s="1"/>
  <c r="BJ81" i="4"/>
  <c r="BJ103" i="4" s="1"/>
  <c r="BC81" i="4"/>
  <c r="BC103" i="4" s="1"/>
  <c r="BI81" i="4"/>
  <c r="BI103" i="4" s="1"/>
  <c r="BH81" i="4"/>
  <c r="BH103" i="4" s="1"/>
  <c r="BG81" i="4"/>
  <c r="BG103" i="4" s="1"/>
  <c r="BF81" i="4"/>
  <c r="BF103" i="4" s="1"/>
  <c r="BE81" i="4"/>
  <c r="BE103" i="4" s="1"/>
  <c r="BD81" i="4"/>
  <c r="BD103" i="4" s="1"/>
  <c r="BA81" i="4"/>
  <c r="BA103" i="4" s="1"/>
  <c r="BB81" i="4"/>
  <c r="BB103" i="4" s="1"/>
  <c r="AZ81" i="4"/>
  <c r="AZ103" i="4" s="1"/>
  <c r="BL82" i="4"/>
  <c r="BL104" i="4" s="1"/>
  <c r="BK82" i="4"/>
  <c r="BK104" i="4" s="1"/>
  <c r="BJ82" i="4"/>
  <c r="BJ104" i="4" s="1"/>
  <c r="BC82" i="4"/>
  <c r="BC104" i="4" s="1"/>
  <c r="BI82" i="4"/>
  <c r="BI104" i="4" s="1"/>
  <c r="BH82" i="4"/>
  <c r="BH104" i="4" s="1"/>
  <c r="BG82" i="4"/>
  <c r="BG104" i="4" s="1"/>
  <c r="BF82" i="4"/>
  <c r="BF104" i="4" s="1"/>
  <c r="BE82" i="4"/>
  <c r="BE104" i="4" s="1"/>
  <c r="BD82" i="4"/>
  <c r="BD104" i="4" s="1"/>
  <c r="BA82" i="4"/>
  <c r="BA104" i="4" s="1"/>
  <c r="BB82" i="4"/>
  <c r="BB104" i="4" s="1"/>
  <c r="AZ82" i="4"/>
  <c r="AZ104" i="4" s="1"/>
  <c r="BL83" i="4"/>
  <c r="BL105" i="4" s="1"/>
  <c r="BK83" i="4"/>
  <c r="BK105" i="4" s="1"/>
  <c r="BJ83" i="4"/>
  <c r="BJ105" i="4" s="1"/>
  <c r="BC83" i="4"/>
  <c r="BC105" i="4" s="1"/>
  <c r="BI83" i="4"/>
  <c r="BI105" i="4" s="1"/>
  <c r="BH83" i="4"/>
  <c r="BH105" i="4" s="1"/>
  <c r="BG83" i="4"/>
  <c r="BG105" i="4" s="1"/>
  <c r="BF83" i="4"/>
  <c r="BF105" i="4" s="1"/>
  <c r="BE83" i="4"/>
  <c r="BE105" i="4" s="1"/>
  <c r="BD83" i="4"/>
  <c r="BD105" i="4" s="1"/>
  <c r="BA83" i="4"/>
  <c r="BA105" i="4" s="1"/>
  <c r="BB83" i="4"/>
  <c r="BB105" i="4" s="1"/>
  <c r="AZ83" i="4"/>
  <c r="AZ105" i="4" s="1"/>
  <c r="BL84" i="4"/>
  <c r="BL106" i="4" s="1"/>
  <c r="BK84" i="4"/>
  <c r="BK106" i="4" s="1"/>
  <c r="BJ84" i="4"/>
  <c r="BJ106" i="4" s="1"/>
  <c r="BC84" i="4"/>
  <c r="BC106" i="4" s="1"/>
  <c r="BI84" i="4"/>
  <c r="BI106" i="4" s="1"/>
  <c r="BH84" i="4"/>
  <c r="BH106" i="4" s="1"/>
  <c r="BG84" i="4"/>
  <c r="BG106" i="4" s="1"/>
  <c r="BF84" i="4"/>
  <c r="BF106" i="4" s="1"/>
  <c r="BE84" i="4"/>
  <c r="BE106" i="4" s="1"/>
  <c r="BD84" i="4"/>
  <c r="BD106" i="4" s="1"/>
  <c r="BA84" i="4"/>
  <c r="BA106" i="4" s="1"/>
  <c r="BB84" i="4"/>
  <c r="BB106" i="4" s="1"/>
  <c r="AZ84" i="4"/>
  <c r="AZ106" i="4" s="1"/>
  <c r="BL85" i="4"/>
  <c r="BL107" i="4" s="1"/>
  <c r="BK85" i="4"/>
  <c r="BK107" i="4" s="1"/>
  <c r="BJ85" i="4"/>
  <c r="BJ107" i="4" s="1"/>
  <c r="BC85" i="4"/>
  <c r="BC107" i="4" s="1"/>
  <c r="BI85" i="4"/>
  <c r="BI107" i="4" s="1"/>
  <c r="BH85" i="4"/>
  <c r="BH107" i="4" s="1"/>
  <c r="BG85" i="4"/>
  <c r="BG107" i="4" s="1"/>
  <c r="BF85" i="4"/>
  <c r="BF107" i="4" s="1"/>
  <c r="BE85" i="4"/>
  <c r="BE107" i="4" s="1"/>
  <c r="BD85" i="4"/>
  <c r="BD107" i="4" s="1"/>
  <c r="BA85" i="4"/>
  <c r="BA107" i="4" s="1"/>
  <c r="BB85" i="4"/>
  <c r="BB107" i="4" s="1"/>
  <c r="AZ85" i="4"/>
  <c r="AZ107" i="4" s="1"/>
  <c r="BL86" i="4"/>
  <c r="BL108" i="4" s="1"/>
  <c r="BK86" i="4"/>
  <c r="BK108" i="4" s="1"/>
  <c r="BJ86" i="4"/>
  <c r="BJ108" i="4" s="1"/>
  <c r="BC86" i="4"/>
  <c r="BC108" i="4" s="1"/>
  <c r="BI86" i="4"/>
  <c r="BI108" i="4" s="1"/>
  <c r="BH86" i="4"/>
  <c r="BH108" i="4" s="1"/>
  <c r="BG86" i="4"/>
  <c r="BG108" i="4" s="1"/>
  <c r="BF86" i="4"/>
  <c r="BF108" i="4" s="1"/>
  <c r="BE86" i="4"/>
  <c r="BE108" i="4" s="1"/>
  <c r="BD86" i="4"/>
  <c r="BD108" i="4" s="1"/>
  <c r="BA86" i="4"/>
  <c r="BA108" i="4" s="1"/>
  <c r="BB86" i="4"/>
  <c r="BB108" i="4" s="1"/>
  <c r="AZ86" i="4"/>
  <c r="AZ108" i="4" s="1"/>
  <c r="BL87" i="4"/>
  <c r="BL109" i="4" s="1"/>
  <c r="BK87" i="4"/>
  <c r="BK109" i="4" s="1"/>
  <c r="BJ87" i="4"/>
  <c r="BJ109" i="4" s="1"/>
  <c r="BC87" i="4"/>
  <c r="BC109" i="4" s="1"/>
  <c r="BI87" i="4"/>
  <c r="BI109" i="4" s="1"/>
  <c r="BH87" i="4"/>
  <c r="BH109" i="4" s="1"/>
  <c r="BG87" i="4"/>
  <c r="BG109" i="4" s="1"/>
  <c r="BF87" i="4"/>
  <c r="BF109" i="4" s="1"/>
  <c r="BE87" i="4"/>
  <c r="BE109" i="4" s="1"/>
  <c r="BD87" i="4"/>
  <c r="BD109" i="4" s="1"/>
  <c r="BA87" i="4"/>
  <c r="BA109" i="4" s="1"/>
  <c r="BB87" i="4"/>
  <c r="BB109" i="4" s="1"/>
  <c r="AZ87" i="4"/>
  <c r="AZ109" i="4" s="1"/>
  <c r="AO109" i="6"/>
  <c r="AO143" i="6" s="1"/>
  <c r="AL109" i="6"/>
  <c r="AL143" i="6" s="1"/>
  <c r="AJ109" i="6"/>
  <c r="AJ143" i="6" s="1"/>
  <c r="AG109" i="6"/>
  <c r="AG143" i="6" s="1"/>
  <c r="AH109" i="6"/>
  <c r="AH143" i="6" s="1"/>
  <c r="AF109" i="6"/>
  <c r="AF143" i="6" s="1"/>
  <c r="AF176" i="6" s="1"/>
  <c r="AH176" i="6" s="1"/>
  <c r="AI109" i="6"/>
  <c r="AI143" i="6" s="1"/>
  <c r="AN109" i="6"/>
  <c r="AN143" i="6" s="1"/>
  <c r="AM109" i="6"/>
  <c r="AM143" i="6" s="1"/>
  <c r="AK109" i="6"/>
  <c r="AK143" i="6" s="1"/>
  <c r="AO114" i="6"/>
  <c r="AO148" i="6" s="1"/>
  <c r="AL114" i="6"/>
  <c r="AL148" i="6" s="1"/>
  <c r="AJ114" i="6"/>
  <c r="AJ148" i="6" s="1"/>
  <c r="AG114" i="6"/>
  <c r="AG148" i="6" s="1"/>
  <c r="AH114" i="6"/>
  <c r="AH148" i="6" s="1"/>
  <c r="AF114" i="6"/>
  <c r="AF148" i="6" s="1"/>
  <c r="AI114" i="6"/>
  <c r="AI148" i="6" s="1"/>
  <c r="AN114" i="6"/>
  <c r="AN148" i="6" s="1"/>
  <c r="AM114" i="6"/>
  <c r="AM148" i="6" s="1"/>
  <c r="AK114" i="6"/>
  <c r="AK148" i="6" s="1"/>
  <c r="AO120" i="6"/>
  <c r="AO154" i="6" s="1"/>
  <c r="AL120" i="6"/>
  <c r="AL154" i="6" s="1"/>
  <c r="AJ120" i="6"/>
  <c r="AJ154" i="6" s="1"/>
  <c r="AG120" i="6"/>
  <c r="AG154" i="6" s="1"/>
  <c r="AH120" i="6"/>
  <c r="AH154" i="6" s="1"/>
  <c r="AF120" i="6"/>
  <c r="AF154" i="6" s="1"/>
  <c r="AF187" i="6" s="1"/>
  <c r="AH187" i="6" s="1"/>
  <c r="AI120" i="6"/>
  <c r="AI154" i="6" s="1"/>
  <c r="AN120" i="6"/>
  <c r="AN154" i="6" s="1"/>
  <c r="AM120" i="6"/>
  <c r="AM154" i="6" s="1"/>
  <c r="AK120" i="6"/>
  <c r="AK154" i="6" s="1"/>
  <c r="AO121" i="6"/>
  <c r="AO155" i="6" s="1"/>
  <c r="AL121" i="6"/>
  <c r="AL155" i="6" s="1"/>
  <c r="AJ121" i="6"/>
  <c r="AJ155" i="6" s="1"/>
  <c r="AG121" i="6"/>
  <c r="AG155" i="6" s="1"/>
  <c r="AH121" i="6"/>
  <c r="AH155" i="6" s="1"/>
  <c r="AF121" i="6"/>
  <c r="AF155" i="6" s="1"/>
  <c r="AF188" i="6" s="1"/>
  <c r="AH188" i="6" s="1"/>
  <c r="AI121" i="6"/>
  <c r="AI155" i="6" s="1"/>
  <c r="AN121" i="6"/>
  <c r="AN155" i="6" s="1"/>
  <c r="AM121" i="6"/>
  <c r="AM155" i="6" s="1"/>
  <c r="AK121" i="6"/>
  <c r="AK155" i="6" s="1"/>
  <c r="AO122" i="6"/>
  <c r="AO156" i="6" s="1"/>
  <c r="AL122" i="6"/>
  <c r="AL156" i="6" s="1"/>
  <c r="AJ122" i="6"/>
  <c r="AJ156" i="6" s="1"/>
  <c r="AG122" i="6"/>
  <c r="AG156" i="6" s="1"/>
  <c r="AH122" i="6"/>
  <c r="AH156" i="6" s="1"/>
  <c r="AF122" i="6"/>
  <c r="AF156" i="6" s="1"/>
  <c r="AI122" i="6"/>
  <c r="AI156" i="6" s="1"/>
  <c r="AN122" i="6"/>
  <c r="AN156" i="6" s="1"/>
  <c r="AM122" i="6"/>
  <c r="AM156" i="6" s="1"/>
  <c r="AK122" i="6"/>
  <c r="AK156" i="6" s="1"/>
  <c r="AI123" i="6"/>
  <c r="AI157" i="6" s="1"/>
  <c r="AO123" i="6"/>
  <c r="AO157" i="6" s="1"/>
  <c r="AL123" i="6"/>
  <c r="AL157" i="6" s="1"/>
  <c r="AJ123" i="6"/>
  <c r="AJ157" i="6" s="1"/>
  <c r="AG123" i="6"/>
  <c r="AG157" i="6" s="1"/>
  <c r="AH123" i="6"/>
  <c r="AH157" i="6" s="1"/>
  <c r="AF123" i="6"/>
  <c r="AF157" i="6" s="1"/>
  <c r="AF190" i="6" s="1"/>
  <c r="AH190" i="6" s="1"/>
  <c r="AN123" i="6"/>
  <c r="AN157" i="6" s="1"/>
  <c r="AM123" i="6"/>
  <c r="AM157" i="6" s="1"/>
  <c r="AL190" i="6" s="1"/>
  <c r="AK123" i="6"/>
  <c r="AK157" i="6" s="1"/>
  <c r="AI124" i="6"/>
  <c r="AI158" i="6" s="1"/>
  <c r="AO124" i="6"/>
  <c r="AO158" i="6" s="1"/>
  <c r="AL124" i="6"/>
  <c r="AL158" i="6" s="1"/>
  <c r="AJ124" i="6"/>
  <c r="AJ158" i="6" s="1"/>
  <c r="AG124" i="6"/>
  <c r="AG158" i="6" s="1"/>
  <c r="AH124" i="6"/>
  <c r="AH158" i="6" s="1"/>
  <c r="AF124" i="6"/>
  <c r="AF158" i="6" s="1"/>
  <c r="AN124" i="6"/>
  <c r="AN158" i="6" s="1"/>
  <c r="AM124" i="6"/>
  <c r="AM158" i="6" s="1"/>
  <c r="AK124" i="6"/>
  <c r="AK158" i="6" s="1"/>
  <c r="AI128" i="6"/>
  <c r="AI162" i="6" s="1"/>
  <c r="AO128" i="6"/>
  <c r="AO162" i="6" s="1"/>
  <c r="AL128" i="6"/>
  <c r="AL162" i="6" s="1"/>
  <c r="AJ128" i="6"/>
  <c r="AJ162" i="6" s="1"/>
  <c r="AG128" i="6"/>
  <c r="AG162" i="6" s="1"/>
  <c r="AH128" i="6"/>
  <c r="AH162" i="6" s="1"/>
  <c r="AF128" i="6"/>
  <c r="AF162" i="6" s="1"/>
  <c r="AF195" i="6" s="1"/>
  <c r="AH195" i="6" s="1"/>
  <c r="AN128" i="6"/>
  <c r="AN162" i="6" s="1"/>
  <c r="AM128" i="6"/>
  <c r="AM162" i="6" s="1"/>
  <c r="AK128" i="6"/>
  <c r="AK162" i="6" s="1"/>
  <c r="AI132" i="6"/>
  <c r="AI166" i="6" s="1"/>
  <c r="AO132" i="6"/>
  <c r="AO166" i="6" s="1"/>
  <c r="AL132" i="6"/>
  <c r="AL166" i="6" s="1"/>
  <c r="AJ132" i="6"/>
  <c r="AJ166" i="6" s="1"/>
  <c r="AG132" i="6"/>
  <c r="AG166" i="6" s="1"/>
  <c r="AH132" i="6"/>
  <c r="AH166" i="6" s="1"/>
  <c r="AF132" i="6"/>
  <c r="AF166" i="6" s="1"/>
  <c r="AN132" i="6"/>
  <c r="AN166" i="6" s="1"/>
  <c r="AM132" i="6"/>
  <c r="AM166" i="6" s="1"/>
  <c r="AK132" i="6"/>
  <c r="AK166" i="6" s="1"/>
  <c r="AI134" i="6"/>
  <c r="AI168" i="6" s="1"/>
  <c r="AO134" i="6"/>
  <c r="AO168" i="6" s="1"/>
  <c r="AL134" i="6"/>
  <c r="AL168" i="6" s="1"/>
  <c r="AJ134" i="6"/>
  <c r="AJ168" i="6" s="1"/>
  <c r="AG134" i="6"/>
  <c r="AG168" i="6" s="1"/>
  <c r="AH134" i="6"/>
  <c r="AH168" i="6" s="1"/>
  <c r="AF134" i="6"/>
  <c r="AF168" i="6" s="1"/>
  <c r="AN134" i="6"/>
  <c r="AN168" i="6" s="1"/>
  <c r="AM134" i="6"/>
  <c r="AM168" i="6" s="1"/>
  <c r="AI135" i="6"/>
  <c r="AI169" i="6" s="1"/>
  <c r="AO135" i="6"/>
  <c r="AO169" i="6" s="1"/>
  <c r="AL135" i="6"/>
  <c r="AL169" i="6" s="1"/>
  <c r="AJ135" i="6"/>
  <c r="AJ169" i="6" s="1"/>
  <c r="AG135" i="6"/>
  <c r="AG169" i="6" s="1"/>
  <c r="AH135" i="6"/>
  <c r="AH169" i="6" s="1"/>
  <c r="AF135" i="6"/>
  <c r="AF169" i="6" s="1"/>
  <c r="AN135" i="6"/>
  <c r="AN169" i="6" s="1"/>
  <c r="AM135" i="6"/>
  <c r="AM169" i="6" s="1"/>
  <c r="AL202" i="6" s="1"/>
  <c r="AI110" i="6"/>
  <c r="AI144" i="6" s="1"/>
  <c r="AO110" i="6"/>
  <c r="AO144" i="6" s="1"/>
  <c r="AN110" i="6"/>
  <c r="AN144" i="6" s="1"/>
  <c r="AM110" i="6"/>
  <c r="AM144" i="6" s="1"/>
  <c r="AL110" i="6"/>
  <c r="AL144" i="6" s="1"/>
  <c r="AK110" i="6"/>
  <c r="AK144" i="6" s="1"/>
  <c r="AJ110" i="6"/>
  <c r="AJ144" i="6" s="1"/>
  <c r="AG110" i="6"/>
  <c r="AG144" i="6" s="1"/>
  <c r="AH110" i="6"/>
  <c r="AH144" i="6" s="1"/>
  <c r="AF110" i="6"/>
  <c r="AF144" i="6" s="1"/>
  <c r="AI111" i="6"/>
  <c r="AI145" i="6" s="1"/>
  <c r="AO111" i="6"/>
  <c r="AO145" i="6" s="1"/>
  <c r="AN111" i="6"/>
  <c r="AN145" i="6" s="1"/>
  <c r="AM111" i="6"/>
  <c r="AM145" i="6" s="1"/>
  <c r="AL111" i="6"/>
  <c r="AL145" i="6" s="1"/>
  <c r="AK111" i="6"/>
  <c r="AK145" i="6" s="1"/>
  <c r="AJ111" i="6"/>
  <c r="AJ145" i="6" s="1"/>
  <c r="AG111" i="6"/>
  <c r="AG145" i="6" s="1"/>
  <c r="AH111" i="6"/>
  <c r="AH145" i="6" s="1"/>
  <c r="AF111" i="6"/>
  <c r="AF145" i="6" s="1"/>
  <c r="AI112" i="6"/>
  <c r="AI146" i="6" s="1"/>
  <c r="AO112" i="6"/>
  <c r="AO146" i="6" s="1"/>
  <c r="AN112" i="6"/>
  <c r="AN146" i="6" s="1"/>
  <c r="AM112" i="6"/>
  <c r="AM146" i="6" s="1"/>
  <c r="AL179" i="6" s="1"/>
  <c r="AL112" i="6"/>
  <c r="AL146" i="6" s="1"/>
  <c r="AK112" i="6"/>
  <c r="AK146" i="6" s="1"/>
  <c r="AJ112" i="6"/>
  <c r="AJ146" i="6" s="1"/>
  <c r="AG112" i="6"/>
  <c r="AG146" i="6" s="1"/>
  <c r="AH112" i="6"/>
  <c r="AH146" i="6" s="1"/>
  <c r="AF112" i="6"/>
  <c r="AF146" i="6" s="1"/>
  <c r="AF179" i="6" s="1"/>
  <c r="AH179" i="6" s="1"/>
  <c r="AK179" i="6" s="1"/>
  <c r="AI113" i="6"/>
  <c r="AI147" i="6" s="1"/>
  <c r="AO113" i="6"/>
  <c r="AO147" i="6" s="1"/>
  <c r="AN113" i="6"/>
  <c r="AN147" i="6" s="1"/>
  <c r="AM113" i="6"/>
  <c r="AM147" i="6" s="1"/>
  <c r="AL113" i="6"/>
  <c r="AL147" i="6" s="1"/>
  <c r="AK113" i="6"/>
  <c r="AK147" i="6" s="1"/>
  <c r="AJ113" i="6"/>
  <c r="AJ147" i="6" s="1"/>
  <c r="AG113" i="6"/>
  <c r="AG147" i="6" s="1"/>
  <c r="AH113" i="6"/>
  <c r="AH147" i="6" s="1"/>
  <c r="AF113" i="6"/>
  <c r="AF147" i="6" s="1"/>
  <c r="AI115" i="6"/>
  <c r="AI149" i="6" s="1"/>
  <c r="AO115" i="6"/>
  <c r="AO149" i="6" s="1"/>
  <c r="AN115" i="6"/>
  <c r="AN149" i="6" s="1"/>
  <c r="AM115" i="6"/>
  <c r="AM149" i="6" s="1"/>
  <c r="AL115" i="6"/>
  <c r="AL149" i="6" s="1"/>
  <c r="AK115" i="6"/>
  <c r="AK149" i="6" s="1"/>
  <c r="AJ115" i="6"/>
  <c r="AJ149" i="6" s="1"/>
  <c r="AG115" i="6"/>
  <c r="AG149" i="6" s="1"/>
  <c r="AH115" i="6"/>
  <c r="AH149" i="6" s="1"/>
  <c r="AF115" i="6"/>
  <c r="AF149" i="6" s="1"/>
  <c r="AF182" i="6" s="1"/>
  <c r="AH182" i="6" s="1"/>
  <c r="AK182" i="6" s="1"/>
  <c r="AI116" i="6"/>
  <c r="AI150" i="6" s="1"/>
  <c r="AO116" i="6"/>
  <c r="AO150" i="6" s="1"/>
  <c r="AN116" i="6"/>
  <c r="AN150" i="6" s="1"/>
  <c r="AM116" i="6"/>
  <c r="AM150" i="6" s="1"/>
  <c r="AL183" i="6" s="1"/>
  <c r="AL116" i="6"/>
  <c r="AL150" i="6" s="1"/>
  <c r="AK116" i="6"/>
  <c r="AK150" i="6" s="1"/>
  <c r="AJ116" i="6"/>
  <c r="AJ150" i="6" s="1"/>
  <c r="AG116" i="6"/>
  <c r="AG150" i="6" s="1"/>
  <c r="AH116" i="6"/>
  <c r="AH150" i="6" s="1"/>
  <c r="AF116" i="6"/>
  <c r="AF150" i="6" s="1"/>
  <c r="AF183" i="6" s="1"/>
  <c r="AH183" i="6" s="1"/>
  <c r="AK183" i="6" s="1"/>
  <c r="AI117" i="6"/>
  <c r="AI151" i="6" s="1"/>
  <c r="AO117" i="6"/>
  <c r="AO151" i="6" s="1"/>
  <c r="AN117" i="6"/>
  <c r="AN151" i="6" s="1"/>
  <c r="AM117" i="6"/>
  <c r="AM151" i="6" s="1"/>
  <c r="AL117" i="6"/>
  <c r="AL151" i="6" s="1"/>
  <c r="AK117" i="6"/>
  <c r="AK151" i="6" s="1"/>
  <c r="AJ117" i="6"/>
  <c r="AJ151" i="6" s="1"/>
  <c r="AG117" i="6"/>
  <c r="AG151" i="6" s="1"/>
  <c r="AH117" i="6"/>
  <c r="AH151" i="6" s="1"/>
  <c r="AF117" i="6"/>
  <c r="AF151" i="6" s="1"/>
  <c r="AI118" i="6"/>
  <c r="AI152" i="6" s="1"/>
  <c r="AO118" i="6"/>
  <c r="AO152" i="6" s="1"/>
  <c r="AN118" i="6"/>
  <c r="AN152" i="6" s="1"/>
  <c r="AM118" i="6"/>
  <c r="AM152" i="6" s="1"/>
  <c r="AL185" i="6" s="1"/>
  <c r="AL118" i="6"/>
  <c r="AL152" i="6" s="1"/>
  <c r="AK118" i="6"/>
  <c r="AK152" i="6" s="1"/>
  <c r="AJ118" i="6"/>
  <c r="AJ152" i="6" s="1"/>
  <c r="AG118" i="6"/>
  <c r="AG152" i="6" s="1"/>
  <c r="AH118" i="6"/>
  <c r="AH152" i="6" s="1"/>
  <c r="AF118" i="6"/>
  <c r="AF152" i="6" s="1"/>
  <c r="AI119" i="6"/>
  <c r="AI153" i="6" s="1"/>
  <c r="AO119" i="6"/>
  <c r="AO153" i="6" s="1"/>
  <c r="AN119" i="6"/>
  <c r="AN153" i="6" s="1"/>
  <c r="AM119" i="6"/>
  <c r="AM153" i="6" s="1"/>
  <c r="AL186" i="6" s="1"/>
  <c r="AL119" i="6"/>
  <c r="AL153" i="6" s="1"/>
  <c r="AK119" i="6"/>
  <c r="AK153" i="6" s="1"/>
  <c r="AJ119" i="6"/>
  <c r="AJ153" i="6" s="1"/>
  <c r="AG119" i="6"/>
  <c r="AG153" i="6" s="1"/>
  <c r="AH119" i="6"/>
  <c r="AH153" i="6" s="1"/>
  <c r="AF119" i="6"/>
  <c r="AF153" i="6" s="1"/>
  <c r="AF186" i="6" s="1"/>
  <c r="AH186" i="6" s="1"/>
  <c r="AK186" i="6" s="1"/>
  <c r="AI125" i="6"/>
  <c r="AI159" i="6" s="1"/>
  <c r="AO125" i="6"/>
  <c r="AO159" i="6" s="1"/>
  <c r="AN125" i="6"/>
  <c r="AN159" i="6" s="1"/>
  <c r="AM125" i="6"/>
  <c r="AM159" i="6" s="1"/>
  <c r="AL125" i="6"/>
  <c r="AL159" i="6" s="1"/>
  <c r="AK125" i="6"/>
  <c r="AK159" i="6" s="1"/>
  <c r="AJ125" i="6"/>
  <c r="AJ159" i="6" s="1"/>
  <c r="AG125" i="6"/>
  <c r="AG159" i="6" s="1"/>
  <c r="AH125" i="6"/>
  <c r="AH159" i="6" s="1"/>
  <c r="AF125" i="6"/>
  <c r="AF159" i="6" s="1"/>
  <c r="AI126" i="6"/>
  <c r="AI160" i="6" s="1"/>
  <c r="AO126" i="6"/>
  <c r="AO160" i="6" s="1"/>
  <c r="AN126" i="6"/>
  <c r="AN160" i="6" s="1"/>
  <c r="AM126" i="6"/>
  <c r="AM160" i="6" s="1"/>
  <c r="AL126" i="6"/>
  <c r="AL160" i="6" s="1"/>
  <c r="AK126" i="6"/>
  <c r="AK160" i="6" s="1"/>
  <c r="AJ126" i="6"/>
  <c r="AJ160" i="6" s="1"/>
  <c r="AG126" i="6"/>
  <c r="AG160" i="6" s="1"/>
  <c r="AH126" i="6"/>
  <c r="AH160" i="6" s="1"/>
  <c r="AF126" i="6"/>
  <c r="AF160" i="6" s="1"/>
  <c r="AF193" i="6" s="1"/>
  <c r="AH193" i="6" s="1"/>
  <c r="AK193" i="6" s="1"/>
  <c r="AI127" i="6"/>
  <c r="AI161" i="6" s="1"/>
  <c r="AO127" i="6"/>
  <c r="AO161" i="6" s="1"/>
  <c r="AN127" i="6"/>
  <c r="AN161" i="6" s="1"/>
  <c r="AM127" i="6"/>
  <c r="AM161" i="6" s="1"/>
  <c r="AL194" i="6" s="1"/>
  <c r="AL127" i="6"/>
  <c r="AL161" i="6" s="1"/>
  <c r="AK127" i="6"/>
  <c r="AK161" i="6" s="1"/>
  <c r="AJ127" i="6"/>
  <c r="AJ161" i="6" s="1"/>
  <c r="AG127" i="6"/>
  <c r="AG161" i="6" s="1"/>
  <c r="AH127" i="6"/>
  <c r="AH161" i="6" s="1"/>
  <c r="AF127" i="6"/>
  <c r="AF161" i="6" s="1"/>
  <c r="AF194" i="6" s="1"/>
  <c r="AH194" i="6" s="1"/>
  <c r="AK194" i="6" s="1"/>
  <c r="AI129" i="6"/>
  <c r="AI163" i="6" s="1"/>
  <c r="AO129" i="6"/>
  <c r="AO163" i="6" s="1"/>
  <c r="AN129" i="6"/>
  <c r="AN163" i="6" s="1"/>
  <c r="AM129" i="6"/>
  <c r="AM163" i="6" s="1"/>
  <c r="AL129" i="6"/>
  <c r="AL163" i="6" s="1"/>
  <c r="AK129" i="6"/>
  <c r="AK163" i="6" s="1"/>
  <c r="AJ129" i="6"/>
  <c r="AJ163" i="6" s="1"/>
  <c r="AG129" i="6"/>
  <c r="AG163" i="6" s="1"/>
  <c r="AH129" i="6"/>
  <c r="AH163" i="6" s="1"/>
  <c r="AF129" i="6"/>
  <c r="AF163" i="6" s="1"/>
  <c r="AF196" i="6" s="1"/>
  <c r="AH196" i="6" s="1"/>
  <c r="AI130" i="6"/>
  <c r="AI164" i="6" s="1"/>
  <c r="AO130" i="6"/>
  <c r="AO164" i="6" s="1"/>
  <c r="AN130" i="6"/>
  <c r="AN164" i="6" s="1"/>
  <c r="AM130" i="6"/>
  <c r="AM164" i="6" s="1"/>
  <c r="AL197" i="6" s="1"/>
  <c r="AL130" i="6"/>
  <c r="AL164" i="6" s="1"/>
  <c r="AK130" i="6"/>
  <c r="AK164" i="6" s="1"/>
  <c r="AJ130" i="6"/>
  <c r="AJ164" i="6" s="1"/>
  <c r="AG130" i="6"/>
  <c r="AG164" i="6" s="1"/>
  <c r="AH130" i="6"/>
  <c r="AH164" i="6" s="1"/>
  <c r="AF130" i="6"/>
  <c r="AF164" i="6" s="1"/>
  <c r="AI131" i="6"/>
  <c r="AI165" i="6" s="1"/>
  <c r="AO131" i="6"/>
  <c r="AO165" i="6" s="1"/>
  <c r="AN131" i="6"/>
  <c r="AN165" i="6" s="1"/>
  <c r="AM131" i="6"/>
  <c r="AM165" i="6" s="1"/>
  <c r="AL198" i="6" s="1"/>
  <c r="AL131" i="6"/>
  <c r="AL165" i="6" s="1"/>
  <c r="AK131" i="6"/>
  <c r="AK165" i="6" s="1"/>
  <c r="AJ131" i="6"/>
  <c r="AJ165" i="6" s="1"/>
  <c r="AG131" i="6"/>
  <c r="AG165" i="6" s="1"/>
  <c r="AH131" i="6"/>
  <c r="AH165" i="6" s="1"/>
  <c r="AF131" i="6"/>
  <c r="AF165" i="6" s="1"/>
  <c r="AF198" i="6" s="1"/>
  <c r="AH198" i="6" s="1"/>
  <c r="AK198" i="6" s="1"/>
  <c r="AI133" i="6"/>
  <c r="AI167" i="6" s="1"/>
  <c r="AO133" i="6"/>
  <c r="AO167" i="6" s="1"/>
  <c r="AN133" i="6"/>
  <c r="AN167" i="6" s="1"/>
  <c r="AM133" i="6"/>
  <c r="AM167" i="6" s="1"/>
  <c r="AL200" i="6" s="1"/>
  <c r="AL133" i="6"/>
  <c r="AL167" i="6" s="1"/>
  <c r="AK133" i="6"/>
  <c r="AK167" i="6" s="1"/>
  <c r="AJ133" i="6"/>
  <c r="AJ167" i="6" s="1"/>
  <c r="AG133" i="6"/>
  <c r="AG167" i="6" s="1"/>
  <c r="AH133" i="6"/>
  <c r="AH167" i="6" s="1"/>
  <c r="AF133" i="6"/>
  <c r="AF167" i="6" s="1"/>
  <c r="AI136" i="6"/>
  <c r="AI170" i="6" s="1"/>
  <c r="AO136" i="6"/>
  <c r="AO170" i="6" s="1"/>
  <c r="AN136" i="6"/>
  <c r="AN170" i="6" s="1"/>
  <c r="AM136" i="6"/>
  <c r="AM170" i="6" s="1"/>
  <c r="AL136" i="6"/>
  <c r="AL170" i="6" s="1"/>
  <c r="AK136" i="6"/>
  <c r="AK170" i="6" s="1"/>
  <c r="AJ136" i="6"/>
  <c r="AJ170" i="6" s="1"/>
  <c r="AG136" i="6"/>
  <c r="AG170" i="6" s="1"/>
  <c r="AH136" i="6"/>
  <c r="AH170" i="6" s="1"/>
  <c r="AF136" i="6"/>
  <c r="AF170" i="6" s="1"/>
  <c r="AF203" i="6" s="1"/>
  <c r="AH203" i="6" s="1"/>
  <c r="AK203" i="6" s="1"/>
  <c r="AI137" i="6"/>
  <c r="AI171" i="6" s="1"/>
  <c r="AO137" i="6"/>
  <c r="AO171" i="6" s="1"/>
  <c r="AN137" i="6"/>
  <c r="AN171" i="6" s="1"/>
  <c r="AM137" i="6"/>
  <c r="AM171" i="6" s="1"/>
  <c r="AL204" i="6" s="1"/>
  <c r="AL137" i="6"/>
  <c r="AL171" i="6" s="1"/>
  <c r="AK137" i="6"/>
  <c r="AK171" i="6" s="1"/>
  <c r="AJ137" i="6"/>
  <c r="AJ171" i="6" s="1"/>
  <c r="AG137" i="6"/>
  <c r="AG171" i="6" s="1"/>
  <c r="AH137" i="6"/>
  <c r="AH171" i="6" s="1"/>
  <c r="AF137" i="6"/>
  <c r="AF171" i="6" s="1"/>
  <c r="AF204" i="6" s="1"/>
  <c r="AH204" i="6" s="1"/>
  <c r="AK204" i="6" s="1"/>
  <c r="AI138" i="6"/>
  <c r="AI172" i="6" s="1"/>
  <c r="AO138" i="6"/>
  <c r="AO172" i="6" s="1"/>
  <c r="AN138" i="6"/>
  <c r="AN172" i="6" s="1"/>
  <c r="AM138" i="6"/>
  <c r="AM172" i="6" s="1"/>
  <c r="AL138" i="6"/>
  <c r="AL172" i="6" s="1"/>
  <c r="AK138" i="6"/>
  <c r="AK172" i="6" s="1"/>
  <c r="AJ138" i="6"/>
  <c r="AJ172" i="6" s="1"/>
  <c r="AG138" i="6"/>
  <c r="AG172" i="6" s="1"/>
  <c r="AH138" i="6"/>
  <c r="AH172" i="6" s="1"/>
  <c r="AF138" i="6"/>
  <c r="AF172" i="6" s="1"/>
  <c r="AF205" i="6" s="1"/>
  <c r="AH205" i="6" s="1"/>
  <c r="AN175" i="6"/>
  <c r="AO175" i="6" s="1"/>
  <c r="AF175" i="6"/>
  <c r="AH175" i="6" s="1"/>
  <c r="T61" i="6"/>
  <c r="T80" i="6" s="1"/>
  <c r="Z61" i="6"/>
  <c r="Z80" i="6" s="1"/>
  <c r="Y61" i="6"/>
  <c r="Y80" i="6" s="1"/>
  <c r="X61" i="6"/>
  <c r="X80" i="6" s="1"/>
  <c r="W61" i="6"/>
  <c r="W80" i="6" s="1"/>
  <c r="V61" i="6"/>
  <c r="V80" i="6" s="1"/>
  <c r="U61" i="6"/>
  <c r="U80" i="6" s="1"/>
  <c r="R61" i="6"/>
  <c r="R80" i="6" s="1"/>
  <c r="S61" i="6"/>
  <c r="S80" i="6" s="1"/>
  <c r="Q61" i="6"/>
  <c r="Q80" i="6" s="1"/>
  <c r="Q98" i="6" s="1"/>
  <c r="S98" i="6" s="1"/>
  <c r="T62" i="6"/>
  <c r="T81" i="6" s="1"/>
  <c r="X62" i="6"/>
  <c r="X81" i="6" s="1"/>
  <c r="W62" i="6"/>
  <c r="W81" i="6" s="1"/>
  <c r="V62" i="6"/>
  <c r="V81" i="6" s="1"/>
  <c r="U62" i="6"/>
  <c r="U81" i="6" s="1"/>
  <c r="S62" i="6"/>
  <c r="S81" i="6" s="1"/>
  <c r="Q62" i="6"/>
  <c r="Q81" i="6" s="1"/>
  <c r="Q99" i="6" s="1"/>
  <c r="S99" i="6" s="1"/>
  <c r="T63" i="6"/>
  <c r="T82" i="6" s="1"/>
  <c r="Z63" i="6"/>
  <c r="Z82" i="6" s="1"/>
  <c r="Y63" i="6"/>
  <c r="Y82" i="6" s="1"/>
  <c r="X63" i="6"/>
  <c r="X82" i="6" s="1"/>
  <c r="W63" i="6"/>
  <c r="W82" i="6" s="1"/>
  <c r="V63" i="6"/>
  <c r="V82" i="6" s="1"/>
  <c r="U63" i="6"/>
  <c r="U82" i="6" s="1"/>
  <c r="R63" i="6"/>
  <c r="R82" i="6" s="1"/>
  <c r="S63" i="6"/>
  <c r="S82" i="6" s="1"/>
  <c r="Q63" i="6"/>
  <c r="Q82" i="6" s="1"/>
  <c r="T64" i="6"/>
  <c r="T83" i="6" s="1"/>
  <c r="Z64" i="6"/>
  <c r="Z83" i="6" s="1"/>
  <c r="Y64" i="6"/>
  <c r="Y83" i="6" s="1"/>
  <c r="X64" i="6"/>
  <c r="X83" i="6" s="1"/>
  <c r="W64" i="6"/>
  <c r="W83" i="6" s="1"/>
  <c r="V64" i="6"/>
  <c r="V83" i="6" s="1"/>
  <c r="U64" i="6"/>
  <c r="U83" i="6" s="1"/>
  <c r="R64" i="6"/>
  <c r="R83" i="6" s="1"/>
  <c r="S64" i="6"/>
  <c r="S83" i="6" s="1"/>
  <c r="Q64" i="6"/>
  <c r="Q83" i="6" s="1"/>
  <c r="T65" i="6"/>
  <c r="T84" i="6" s="1"/>
  <c r="X65" i="6"/>
  <c r="X84" i="6" s="1"/>
  <c r="W65" i="6"/>
  <c r="W84" i="6" s="1"/>
  <c r="V65" i="6"/>
  <c r="V84" i="6" s="1"/>
  <c r="U65" i="6"/>
  <c r="U84" i="6" s="1"/>
  <c r="S65" i="6"/>
  <c r="S84" i="6" s="1"/>
  <c r="Q65" i="6"/>
  <c r="Q84" i="6" s="1"/>
  <c r="T66" i="6"/>
  <c r="T85" i="6" s="1"/>
  <c r="Z66" i="6"/>
  <c r="Z85" i="6" s="1"/>
  <c r="Y66" i="6"/>
  <c r="Y85" i="6" s="1"/>
  <c r="X66" i="6"/>
  <c r="X85" i="6" s="1"/>
  <c r="W66" i="6"/>
  <c r="W85" i="6" s="1"/>
  <c r="V66" i="6"/>
  <c r="V85" i="6" s="1"/>
  <c r="U66" i="6"/>
  <c r="U85" i="6" s="1"/>
  <c r="R66" i="6"/>
  <c r="R85" i="6" s="1"/>
  <c r="S66" i="6"/>
  <c r="S85" i="6" s="1"/>
  <c r="Q66" i="6"/>
  <c r="Q85" i="6" s="1"/>
  <c r="Q103" i="6" s="1"/>
  <c r="S103" i="6" s="1"/>
  <c r="T67" i="6"/>
  <c r="T86" i="6" s="1"/>
  <c r="X67" i="6"/>
  <c r="X86" i="6" s="1"/>
  <c r="W67" i="6"/>
  <c r="W86" i="6" s="1"/>
  <c r="V67" i="6"/>
  <c r="V86" i="6" s="1"/>
  <c r="U67" i="6"/>
  <c r="U86" i="6" s="1"/>
  <c r="S67" i="6"/>
  <c r="S86" i="6" s="1"/>
  <c r="Q67" i="6"/>
  <c r="Q86" i="6" s="1"/>
  <c r="T68" i="6"/>
  <c r="T87" i="6" s="1"/>
  <c r="Z68" i="6"/>
  <c r="Z87" i="6" s="1"/>
  <c r="Y68" i="6"/>
  <c r="Y87" i="6" s="1"/>
  <c r="X68" i="6"/>
  <c r="X87" i="6" s="1"/>
  <c r="W68" i="6"/>
  <c r="W87" i="6" s="1"/>
  <c r="V68" i="6"/>
  <c r="V87" i="6" s="1"/>
  <c r="U68" i="6"/>
  <c r="U87" i="6" s="1"/>
  <c r="R68" i="6"/>
  <c r="R87" i="6" s="1"/>
  <c r="S68" i="6"/>
  <c r="S87" i="6" s="1"/>
  <c r="Q68" i="6"/>
  <c r="Q87" i="6" s="1"/>
  <c r="Q105" i="6" s="1"/>
  <c r="S105" i="6" s="1"/>
  <c r="T69" i="6"/>
  <c r="T88" i="6" s="1"/>
  <c r="X69" i="6"/>
  <c r="X88" i="6" s="1"/>
  <c r="W69" i="6"/>
  <c r="W88" i="6" s="1"/>
  <c r="V69" i="6"/>
  <c r="V88" i="6" s="1"/>
  <c r="U69" i="6"/>
  <c r="U88" i="6" s="1"/>
  <c r="S69" i="6"/>
  <c r="S88" i="6" s="1"/>
  <c r="Q69" i="6"/>
  <c r="Q88" i="6" s="1"/>
  <c r="Q106" i="6" s="1"/>
  <c r="S106" i="6" s="1"/>
  <c r="T106" i="6" s="1"/>
  <c r="T70" i="6"/>
  <c r="T89" i="6" s="1"/>
  <c r="Z70" i="6"/>
  <c r="Z89" i="6" s="1"/>
  <c r="Y70" i="6"/>
  <c r="Y89" i="6" s="1"/>
  <c r="X70" i="6"/>
  <c r="X89" i="6" s="1"/>
  <c r="W70" i="6"/>
  <c r="W89" i="6" s="1"/>
  <c r="V70" i="6"/>
  <c r="V89" i="6" s="1"/>
  <c r="U70" i="6"/>
  <c r="U89" i="6" s="1"/>
  <c r="R70" i="6"/>
  <c r="R89" i="6" s="1"/>
  <c r="S70" i="6"/>
  <c r="S89" i="6" s="1"/>
  <c r="Q70" i="6"/>
  <c r="Q89" i="6" s="1"/>
  <c r="T71" i="6"/>
  <c r="T90" i="6" s="1"/>
  <c r="Z71" i="6"/>
  <c r="Z90" i="6" s="1"/>
  <c r="Y71" i="6"/>
  <c r="Y90" i="6" s="1"/>
  <c r="X71" i="6"/>
  <c r="X90" i="6" s="1"/>
  <c r="W71" i="6"/>
  <c r="W90" i="6" s="1"/>
  <c r="V71" i="6"/>
  <c r="V90" i="6" s="1"/>
  <c r="U71" i="6"/>
  <c r="U90" i="6" s="1"/>
  <c r="R71" i="6"/>
  <c r="R90" i="6" s="1"/>
  <c r="S71" i="6"/>
  <c r="S90" i="6" s="1"/>
  <c r="Q71" i="6"/>
  <c r="Q90" i="6" s="1"/>
  <c r="Q108" i="6" s="1"/>
  <c r="S108" i="6" s="1"/>
  <c r="T108" i="6" s="1"/>
  <c r="T72" i="6"/>
  <c r="T91" i="6" s="1"/>
  <c r="X72" i="6"/>
  <c r="X91" i="6" s="1"/>
  <c r="W72" i="6"/>
  <c r="W91" i="6" s="1"/>
  <c r="V72" i="6"/>
  <c r="V91" i="6" s="1"/>
  <c r="U72" i="6"/>
  <c r="U91" i="6" s="1"/>
  <c r="S72" i="6"/>
  <c r="S91" i="6" s="1"/>
  <c r="Q72" i="6"/>
  <c r="Q91" i="6" s="1"/>
  <c r="Q109" i="6" s="1"/>
  <c r="S109" i="6" s="1"/>
  <c r="T109" i="6" s="1"/>
  <c r="T73" i="6"/>
  <c r="T92" i="6" s="1"/>
  <c r="X73" i="6"/>
  <c r="X92" i="6" s="1"/>
  <c r="W73" i="6"/>
  <c r="W92" i="6" s="1"/>
  <c r="V73" i="6"/>
  <c r="V92" i="6" s="1"/>
  <c r="U73" i="6"/>
  <c r="U92" i="6" s="1"/>
  <c r="S73" i="6"/>
  <c r="S92" i="6" s="1"/>
  <c r="Q73" i="6"/>
  <c r="Q92" i="6" s="1"/>
  <c r="T74" i="6"/>
  <c r="T93" i="6" s="1"/>
  <c r="Z74" i="6"/>
  <c r="Z93" i="6" s="1"/>
  <c r="Y74" i="6"/>
  <c r="Y93" i="6" s="1"/>
  <c r="X74" i="6"/>
  <c r="X93" i="6" s="1"/>
  <c r="W74" i="6"/>
  <c r="W93" i="6" s="1"/>
  <c r="V74" i="6"/>
  <c r="V93" i="6" s="1"/>
  <c r="U74" i="6"/>
  <c r="U93" i="6" s="1"/>
  <c r="R74" i="6"/>
  <c r="R93" i="6" s="1"/>
  <c r="S74" i="6"/>
  <c r="S93" i="6" s="1"/>
  <c r="Q74" i="6"/>
  <c r="Q93" i="6" s="1"/>
  <c r="Q111" i="6" s="1"/>
  <c r="S111" i="6" s="1"/>
  <c r="T111" i="6" s="1"/>
  <c r="T75" i="6"/>
  <c r="T94" i="6" s="1"/>
  <c r="Z75" i="6"/>
  <c r="Z94" i="6" s="1"/>
  <c r="Y75" i="6"/>
  <c r="Y94" i="6" s="1"/>
  <c r="X75" i="6"/>
  <c r="X94" i="6" s="1"/>
  <c r="W75" i="6"/>
  <c r="W94" i="6" s="1"/>
  <c r="V75" i="6"/>
  <c r="V94" i="6" s="1"/>
  <c r="U75" i="6"/>
  <c r="U94" i="6" s="1"/>
  <c r="R75" i="6"/>
  <c r="R94" i="6" s="1"/>
  <c r="S75" i="6"/>
  <c r="S94" i="6" s="1"/>
  <c r="Q75" i="6"/>
  <c r="Q94" i="6" s="1"/>
  <c r="C162" i="6"/>
  <c r="C206" i="6" s="1"/>
  <c r="E162" i="6"/>
  <c r="E206" i="6" s="1"/>
  <c r="D162" i="6"/>
  <c r="D206" i="6" s="1"/>
  <c r="F162" i="6"/>
  <c r="F206" i="6" s="1"/>
  <c r="G162" i="6"/>
  <c r="G206" i="6" s="1"/>
  <c r="H162" i="6"/>
  <c r="H206" i="6" s="1"/>
  <c r="I249" i="6" s="1"/>
  <c r="J249" i="6" s="1"/>
  <c r="I162" i="6"/>
  <c r="I206" i="6" s="1"/>
  <c r="J162" i="6"/>
  <c r="J206" i="6" s="1"/>
  <c r="K162" i="6"/>
  <c r="K206" i="6" s="1"/>
  <c r="C165" i="6"/>
  <c r="C209" i="6" s="1"/>
  <c r="E165" i="6"/>
  <c r="E209" i="6" s="1"/>
  <c r="D165" i="6"/>
  <c r="D209" i="6" s="1"/>
  <c r="F165" i="6"/>
  <c r="F209" i="6" s="1"/>
  <c r="G165" i="6"/>
  <c r="G209" i="6" s="1"/>
  <c r="H165" i="6"/>
  <c r="H209" i="6" s="1"/>
  <c r="I252" i="6" s="1"/>
  <c r="J252" i="6" s="1"/>
  <c r="I165" i="6"/>
  <c r="I209" i="6" s="1"/>
  <c r="J165" i="6"/>
  <c r="J209" i="6" s="1"/>
  <c r="K165" i="6"/>
  <c r="K209" i="6" s="1"/>
  <c r="C174" i="6"/>
  <c r="C218" i="6" s="1"/>
  <c r="E174" i="6"/>
  <c r="E218" i="6" s="1"/>
  <c r="D174" i="6"/>
  <c r="D218" i="6" s="1"/>
  <c r="F174" i="6"/>
  <c r="F218" i="6" s="1"/>
  <c r="G174" i="6"/>
  <c r="G218" i="6" s="1"/>
  <c r="H174" i="6"/>
  <c r="H218" i="6" s="1"/>
  <c r="I261" i="6" s="1"/>
  <c r="J261" i="6" s="1"/>
  <c r="I174" i="6"/>
  <c r="I218" i="6" s="1"/>
  <c r="J174" i="6"/>
  <c r="J218" i="6" s="1"/>
  <c r="K174" i="6"/>
  <c r="K218" i="6" s="1"/>
  <c r="C171" i="6"/>
  <c r="C215" i="6" s="1"/>
  <c r="E171" i="6"/>
  <c r="E215" i="6" s="1"/>
  <c r="D171" i="6"/>
  <c r="D215" i="6" s="1"/>
  <c r="F171" i="6"/>
  <c r="F215" i="6" s="1"/>
  <c r="G171" i="6"/>
  <c r="G215" i="6" s="1"/>
  <c r="H171" i="6"/>
  <c r="H215" i="6" s="1"/>
  <c r="I171" i="6"/>
  <c r="I215" i="6" s="1"/>
  <c r="J171" i="6"/>
  <c r="J215" i="6" s="1"/>
  <c r="K171" i="6"/>
  <c r="K215" i="6" s="1"/>
  <c r="C168" i="6"/>
  <c r="C212" i="6" s="1"/>
  <c r="E168" i="6"/>
  <c r="E212" i="6" s="1"/>
  <c r="D168" i="6"/>
  <c r="D212" i="6" s="1"/>
  <c r="F168" i="6"/>
  <c r="F212" i="6" s="1"/>
  <c r="G168" i="6"/>
  <c r="G212" i="6" s="1"/>
  <c r="H168" i="6"/>
  <c r="H212" i="6" s="1"/>
  <c r="I255" i="6" s="1"/>
  <c r="J255" i="6" s="1"/>
  <c r="I168" i="6"/>
  <c r="I212" i="6" s="1"/>
  <c r="J168" i="6"/>
  <c r="J212" i="6" s="1"/>
  <c r="K168" i="6"/>
  <c r="K212" i="6" s="1"/>
  <c r="C147" i="6"/>
  <c r="C191" i="6" s="1"/>
  <c r="E147" i="6"/>
  <c r="E191" i="6" s="1"/>
  <c r="D147" i="6"/>
  <c r="D191" i="6" s="1"/>
  <c r="F147" i="6"/>
  <c r="F191" i="6" s="1"/>
  <c r="G147" i="6"/>
  <c r="G191" i="6" s="1"/>
  <c r="H147" i="6"/>
  <c r="H191" i="6" s="1"/>
  <c r="I234" i="6" s="1"/>
  <c r="J234" i="6" s="1"/>
  <c r="I147" i="6"/>
  <c r="I191" i="6" s="1"/>
  <c r="J147" i="6"/>
  <c r="J191" i="6" s="1"/>
  <c r="K147" i="6"/>
  <c r="K191" i="6" s="1"/>
  <c r="C154" i="6"/>
  <c r="C198" i="6" s="1"/>
  <c r="E154" i="6"/>
  <c r="E198" i="6" s="1"/>
  <c r="D154" i="6"/>
  <c r="D198" i="6" s="1"/>
  <c r="F154" i="6"/>
  <c r="F198" i="6" s="1"/>
  <c r="G154" i="6"/>
  <c r="G198" i="6" s="1"/>
  <c r="H154" i="6"/>
  <c r="H198" i="6" s="1"/>
  <c r="I241" i="6" s="1"/>
  <c r="J241" i="6" s="1"/>
  <c r="I154" i="6"/>
  <c r="I198" i="6" s="1"/>
  <c r="J154" i="6"/>
  <c r="J198" i="6" s="1"/>
  <c r="K154" i="6"/>
  <c r="K198" i="6" s="1"/>
  <c r="C155" i="6"/>
  <c r="C199" i="6" s="1"/>
  <c r="E155" i="6"/>
  <c r="E199" i="6" s="1"/>
  <c r="D155" i="6"/>
  <c r="D199" i="6" s="1"/>
  <c r="F155" i="6"/>
  <c r="F199" i="6" s="1"/>
  <c r="G155" i="6"/>
  <c r="G199" i="6" s="1"/>
  <c r="H155" i="6"/>
  <c r="H199" i="6" s="1"/>
  <c r="I155" i="6"/>
  <c r="I199" i="6" s="1"/>
  <c r="J155" i="6"/>
  <c r="J199" i="6" s="1"/>
  <c r="K155" i="6"/>
  <c r="K199" i="6" s="1"/>
  <c r="C157" i="6"/>
  <c r="C201" i="6" s="1"/>
  <c r="E157" i="6"/>
  <c r="E201" i="6" s="1"/>
  <c r="D157" i="6"/>
  <c r="D201" i="6" s="1"/>
  <c r="F157" i="6"/>
  <c r="F201" i="6" s="1"/>
  <c r="G157" i="6"/>
  <c r="G201" i="6" s="1"/>
  <c r="H157" i="6"/>
  <c r="H201" i="6" s="1"/>
  <c r="I244" i="6" s="1"/>
  <c r="J244" i="6" s="1"/>
  <c r="I157" i="6"/>
  <c r="I201" i="6" s="1"/>
  <c r="J157" i="6"/>
  <c r="J201" i="6" s="1"/>
  <c r="K157" i="6"/>
  <c r="K201" i="6" s="1"/>
  <c r="C163" i="6"/>
  <c r="C207" i="6" s="1"/>
  <c r="E163" i="6"/>
  <c r="E207" i="6" s="1"/>
  <c r="D163" i="6"/>
  <c r="D207" i="6" s="1"/>
  <c r="F163" i="6"/>
  <c r="F207" i="6" s="1"/>
  <c r="G163" i="6"/>
  <c r="G207" i="6" s="1"/>
  <c r="H163" i="6"/>
  <c r="H207" i="6" s="1"/>
  <c r="I250" i="6" s="1"/>
  <c r="J250" i="6" s="1"/>
  <c r="I163" i="6"/>
  <c r="I207" i="6" s="1"/>
  <c r="J163" i="6"/>
  <c r="J207" i="6" s="1"/>
  <c r="K163" i="6"/>
  <c r="K207" i="6" s="1"/>
  <c r="C164" i="6"/>
  <c r="C208" i="6" s="1"/>
  <c r="E164" i="6"/>
  <c r="E208" i="6" s="1"/>
  <c r="D164" i="6"/>
  <c r="D208" i="6" s="1"/>
  <c r="F164" i="6"/>
  <c r="F208" i="6" s="1"/>
  <c r="G164" i="6"/>
  <c r="G208" i="6" s="1"/>
  <c r="H164" i="6"/>
  <c r="H208" i="6" s="1"/>
  <c r="I251" i="6" s="1"/>
  <c r="J251" i="6" s="1"/>
  <c r="I164" i="6"/>
  <c r="I208" i="6" s="1"/>
  <c r="J164" i="6"/>
  <c r="J208" i="6" s="1"/>
  <c r="K164" i="6"/>
  <c r="K208" i="6" s="1"/>
  <c r="C167" i="6"/>
  <c r="C211" i="6" s="1"/>
  <c r="E167" i="6"/>
  <c r="E211" i="6" s="1"/>
  <c r="D167" i="6"/>
  <c r="D211" i="6" s="1"/>
  <c r="F167" i="6"/>
  <c r="F211" i="6" s="1"/>
  <c r="G167" i="6"/>
  <c r="G211" i="6" s="1"/>
  <c r="H167" i="6"/>
  <c r="H211" i="6" s="1"/>
  <c r="I167" i="6"/>
  <c r="I211" i="6" s="1"/>
  <c r="J167" i="6"/>
  <c r="J211" i="6" s="1"/>
  <c r="K167" i="6"/>
  <c r="K211" i="6" s="1"/>
  <c r="C169" i="6"/>
  <c r="C213" i="6" s="1"/>
  <c r="E169" i="6"/>
  <c r="E213" i="6" s="1"/>
  <c r="D169" i="6"/>
  <c r="D213" i="6" s="1"/>
  <c r="F169" i="6"/>
  <c r="F213" i="6" s="1"/>
  <c r="G169" i="6"/>
  <c r="G213" i="6" s="1"/>
  <c r="H169" i="6"/>
  <c r="H213" i="6" s="1"/>
  <c r="I256" i="6" s="1"/>
  <c r="J256" i="6" s="1"/>
  <c r="I169" i="6"/>
  <c r="I213" i="6" s="1"/>
  <c r="J169" i="6"/>
  <c r="J213" i="6" s="1"/>
  <c r="K169" i="6"/>
  <c r="K213" i="6" s="1"/>
  <c r="C170" i="6"/>
  <c r="C214" i="6" s="1"/>
  <c r="E170" i="6"/>
  <c r="E214" i="6" s="1"/>
  <c r="D170" i="6"/>
  <c r="D214" i="6" s="1"/>
  <c r="F170" i="6"/>
  <c r="F214" i="6" s="1"/>
  <c r="G170" i="6"/>
  <c r="G214" i="6" s="1"/>
  <c r="H170" i="6"/>
  <c r="H214" i="6" s="1"/>
  <c r="I257" i="6" s="1"/>
  <c r="J257" i="6" s="1"/>
  <c r="I170" i="6"/>
  <c r="I214" i="6" s="1"/>
  <c r="J170" i="6"/>
  <c r="J214" i="6" s="1"/>
  <c r="K170" i="6"/>
  <c r="K214" i="6" s="1"/>
  <c r="C173" i="6"/>
  <c r="C217" i="6" s="1"/>
  <c r="E173" i="6"/>
  <c r="E217" i="6" s="1"/>
  <c r="D173" i="6"/>
  <c r="D217" i="6" s="1"/>
  <c r="F173" i="6"/>
  <c r="F217" i="6" s="1"/>
  <c r="G173" i="6"/>
  <c r="G217" i="6" s="1"/>
  <c r="H173" i="6"/>
  <c r="H217" i="6" s="1"/>
  <c r="I260" i="6" s="1"/>
  <c r="J260" i="6" s="1"/>
  <c r="I173" i="6"/>
  <c r="I217" i="6" s="1"/>
  <c r="J173" i="6"/>
  <c r="J217" i="6" s="1"/>
  <c r="K173" i="6"/>
  <c r="K217" i="6" s="1"/>
  <c r="C175" i="6"/>
  <c r="C219" i="6" s="1"/>
  <c r="E175" i="6"/>
  <c r="E219" i="6" s="1"/>
  <c r="D175" i="6"/>
  <c r="D219" i="6" s="1"/>
  <c r="F175" i="6"/>
  <c r="F219" i="6" s="1"/>
  <c r="G175" i="6"/>
  <c r="G219" i="6" s="1"/>
  <c r="H175" i="6"/>
  <c r="H219" i="6" s="1"/>
  <c r="I175" i="6"/>
  <c r="I219" i="6" s="1"/>
  <c r="J175" i="6"/>
  <c r="J219" i="6" s="1"/>
  <c r="K175" i="6"/>
  <c r="K219" i="6" s="1"/>
  <c r="E135" i="6"/>
  <c r="E179" i="6" s="1"/>
  <c r="D135" i="6"/>
  <c r="D179" i="6" s="1"/>
  <c r="F135" i="6"/>
  <c r="F179" i="6" s="1"/>
  <c r="G135" i="6"/>
  <c r="G179" i="6" s="1"/>
  <c r="H135" i="6"/>
  <c r="H179" i="6" s="1"/>
  <c r="I135" i="6"/>
  <c r="I179" i="6" s="1"/>
  <c r="J135" i="6"/>
  <c r="J179" i="6" s="1"/>
  <c r="K135" i="6"/>
  <c r="K179" i="6" s="1"/>
  <c r="C135" i="6"/>
  <c r="C179" i="6" s="1"/>
  <c r="C136" i="6"/>
  <c r="C180" i="6" s="1"/>
  <c r="E136" i="6"/>
  <c r="E180" i="6" s="1"/>
  <c r="D136" i="6"/>
  <c r="D180" i="6" s="1"/>
  <c r="F136" i="6"/>
  <c r="F180" i="6" s="1"/>
  <c r="G136" i="6"/>
  <c r="G180" i="6" s="1"/>
  <c r="H136" i="6"/>
  <c r="H180" i="6" s="1"/>
  <c r="I223" i="6" s="1"/>
  <c r="J223" i="6" s="1"/>
  <c r="I136" i="6"/>
  <c r="I180" i="6" s="1"/>
  <c r="J136" i="6"/>
  <c r="J180" i="6" s="1"/>
  <c r="K136" i="6"/>
  <c r="K180" i="6" s="1"/>
  <c r="C137" i="6"/>
  <c r="C181" i="6" s="1"/>
  <c r="E137" i="6"/>
  <c r="E181" i="6" s="1"/>
  <c r="D137" i="6"/>
  <c r="D181" i="6" s="1"/>
  <c r="F137" i="6"/>
  <c r="F181" i="6" s="1"/>
  <c r="G137" i="6"/>
  <c r="G181" i="6" s="1"/>
  <c r="H137" i="6"/>
  <c r="H181" i="6" s="1"/>
  <c r="I224" i="6" s="1"/>
  <c r="J224" i="6" s="1"/>
  <c r="I137" i="6"/>
  <c r="I181" i="6" s="1"/>
  <c r="J137" i="6"/>
  <c r="J181" i="6" s="1"/>
  <c r="K137" i="6"/>
  <c r="K181" i="6" s="1"/>
  <c r="C138" i="6"/>
  <c r="C182" i="6" s="1"/>
  <c r="E138" i="6"/>
  <c r="E182" i="6" s="1"/>
  <c r="D138" i="6"/>
  <c r="D182" i="6" s="1"/>
  <c r="F138" i="6"/>
  <c r="F182" i="6" s="1"/>
  <c r="G138" i="6"/>
  <c r="G182" i="6" s="1"/>
  <c r="H138" i="6"/>
  <c r="H182" i="6" s="1"/>
  <c r="I138" i="6"/>
  <c r="I182" i="6" s="1"/>
  <c r="J138" i="6"/>
  <c r="J182" i="6" s="1"/>
  <c r="K138" i="6"/>
  <c r="K182" i="6" s="1"/>
  <c r="C139" i="6"/>
  <c r="C183" i="6" s="1"/>
  <c r="E139" i="6"/>
  <c r="E183" i="6" s="1"/>
  <c r="D139" i="6"/>
  <c r="D183" i="6" s="1"/>
  <c r="F139" i="6"/>
  <c r="F183" i="6" s="1"/>
  <c r="G139" i="6"/>
  <c r="G183" i="6" s="1"/>
  <c r="H139" i="6"/>
  <c r="H183" i="6" s="1"/>
  <c r="I226" i="6" s="1"/>
  <c r="J226" i="6" s="1"/>
  <c r="I139" i="6"/>
  <c r="I183" i="6" s="1"/>
  <c r="J139" i="6"/>
  <c r="J183" i="6" s="1"/>
  <c r="K139" i="6"/>
  <c r="K183" i="6" s="1"/>
  <c r="C140" i="6"/>
  <c r="C184" i="6" s="1"/>
  <c r="E140" i="6"/>
  <c r="E184" i="6" s="1"/>
  <c r="D140" i="6"/>
  <c r="D184" i="6" s="1"/>
  <c r="F140" i="6"/>
  <c r="F184" i="6" s="1"/>
  <c r="G140" i="6"/>
  <c r="G184" i="6" s="1"/>
  <c r="H140" i="6"/>
  <c r="H184" i="6" s="1"/>
  <c r="I227" i="6" s="1"/>
  <c r="J227" i="6" s="1"/>
  <c r="I140" i="6"/>
  <c r="I184" i="6" s="1"/>
  <c r="J140" i="6"/>
  <c r="J184" i="6" s="1"/>
  <c r="K140" i="6"/>
  <c r="K184" i="6" s="1"/>
  <c r="C141" i="6"/>
  <c r="C185" i="6" s="1"/>
  <c r="E141" i="6"/>
  <c r="E185" i="6" s="1"/>
  <c r="D141" i="6"/>
  <c r="D185" i="6" s="1"/>
  <c r="F141" i="6"/>
  <c r="F185" i="6" s="1"/>
  <c r="G141" i="6"/>
  <c r="G185" i="6" s="1"/>
  <c r="H141" i="6"/>
  <c r="H185" i="6" s="1"/>
  <c r="I228" i="6" s="1"/>
  <c r="J228" i="6" s="1"/>
  <c r="I141" i="6"/>
  <c r="I185" i="6" s="1"/>
  <c r="J141" i="6"/>
  <c r="J185" i="6" s="1"/>
  <c r="K141" i="6"/>
  <c r="K185" i="6" s="1"/>
  <c r="C142" i="6"/>
  <c r="C186" i="6" s="1"/>
  <c r="E142" i="6"/>
  <c r="E186" i="6" s="1"/>
  <c r="D142" i="6"/>
  <c r="D186" i="6" s="1"/>
  <c r="F142" i="6"/>
  <c r="F186" i="6" s="1"/>
  <c r="G142" i="6"/>
  <c r="G186" i="6" s="1"/>
  <c r="H142" i="6"/>
  <c r="H186" i="6" s="1"/>
  <c r="I142" i="6"/>
  <c r="I186" i="6" s="1"/>
  <c r="J142" i="6"/>
  <c r="J186" i="6" s="1"/>
  <c r="K142" i="6"/>
  <c r="K186" i="6" s="1"/>
  <c r="C143" i="6"/>
  <c r="C187" i="6" s="1"/>
  <c r="E143" i="6"/>
  <c r="E187" i="6" s="1"/>
  <c r="D143" i="6"/>
  <c r="D187" i="6" s="1"/>
  <c r="F143" i="6"/>
  <c r="F187" i="6" s="1"/>
  <c r="G143" i="6"/>
  <c r="G187" i="6" s="1"/>
  <c r="H143" i="6"/>
  <c r="H187" i="6" s="1"/>
  <c r="I230" i="6" s="1"/>
  <c r="J230" i="6" s="1"/>
  <c r="I143" i="6"/>
  <c r="I187" i="6" s="1"/>
  <c r="J143" i="6"/>
  <c r="J187" i="6" s="1"/>
  <c r="K143" i="6"/>
  <c r="K187" i="6" s="1"/>
  <c r="C144" i="6"/>
  <c r="C188" i="6" s="1"/>
  <c r="E144" i="6"/>
  <c r="E188" i="6" s="1"/>
  <c r="D144" i="6"/>
  <c r="D188" i="6" s="1"/>
  <c r="F144" i="6"/>
  <c r="F188" i="6" s="1"/>
  <c r="G144" i="6"/>
  <c r="G188" i="6" s="1"/>
  <c r="H144" i="6"/>
  <c r="H188" i="6" s="1"/>
  <c r="I231" i="6" s="1"/>
  <c r="J231" i="6" s="1"/>
  <c r="I144" i="6"/>
  <c r="I188" i="6" s="1"/>
  <c r="J144" i="6"/>
  <c r="J188" i="6" s="1"/>
  <c r="K144" i="6"/>
  <c r="K188" i="6" s="1"/>
  <c r="C145" i="6"/>
  <c r="C189" i="6" s="1"/>
  <c r="E145" i="6"/>
  <c r="E189" i="6" s="1"/>
  <c r="D145" i="6"/>
  <c r="D189" i="6" s="1"/>
  <c r="F145" i="6"/>
  <c r="F189" i="6" s="1"/>
  <c r="G145" i="6"/>
  <c r="G189" i="6" s="1"/>
  <c r="H145" i="6"/>
  <c r="H189" i="6" s="1"/>
  <c r="I232" i="6" s="1"/>
  <c r="J232" i="6" s="1"/>
  <c r="I145" i="6"/>
  <c r="I189" i="6" s="1"/>
  <c r="J145" i="6"/>
  <c r="J189" i="6" s="1"/>
  <c r="K145" i="6"/>
  <c r="K189" i="6" s="1"/>
  <c r="C146" i="6"/>
  <c r="C190" i="6" s="1"/>
  <c r="E146" i="6"/>
  <c r="E190" i="6" s="1"/>
  <c r="D146" i="6"/>
  <c r="D190" i="6" s="1"/>
  <c r="F146" i="6"/>
  <c r="F190" i="6" s="1"/>
  <c r="G146" i="6"/>
  <c r="G190" i="6" s="1"/>
  <c r="H146" i="6"/>
  <c r="H190" i="6" s="1"/>
  <c r="I146" i="6"/>
  <c r="I190" i="6" s="1"/>
  <c r="J146" i="6"/>
  <c r="J190" i="6" s="1"/>
  <c r="K146" i="6"/>
  <c r="K190" i="6" s="1"/>
  <c r="C148" i="6"/>
  <c r="C192" i="6" s="1"/>
  <c r="E148" i="6"/>
  <c r="E192" i="6" s="1"/>
  <c r="D148" i="6"/>
  <c r="D192" i="6" s="1"/>
  <c r="F148" i="6"/>
  <c r="F192" i="6" s="1"/>
  <c r="G148" i="6"/>
  <c r="G192" i="6" s="1"/>
  <c r="H148" i="6"/>
  <c r="H192" i="6" s="1"/>
  <c r="I235" i="6" s="1"/>
  <c r="J235" i="6" s="1"/>
  <c r="I148" i="6"/>
  <c r="I192" i="6" s="1"/>
  <c r="J148" i="6"/>
  <c r="J192" i="6" s="1"/>
  <c r="K148" i="6"/>
  <c r="K192" i="6" s="1"/>
  <c r="C149" i="6"/>
  <c r="C193" i="6" s="1"/>
  <c r="E149" i="6"/>
  <c r="E193" i="6" s="1"/>
  <c r="D149" i="6"/>
  <c r="D193" i="6" s="1"/>
  <c r="F149" i="6"/>
  <c r="F193" i="6" s="1"/>
  <c r="G149" i="6"/>
  <c r="G193" i="6" s="1"/>
  <c r="H149" i="6"/>
  <c r="H193" i="6" s="1"/>
  <c r="I236" i="6" s="1"/>
  <c r="J236" i="6" s="1"/>
  <c r="I149" i="6"/>
  <c r="I193" i="6" s="1"/>
  <c r="J149" i="6"/>
  <c r="J193" i="6" s="1"/>
  <c r="K149" i="6"/>
  <c r="K193" i="6" s="1"/>
  <c r="C150" i="6"/>
  <c r="C194" i="6" s="1"/>
  <c r="E150" i="6"/>
  <c r="E194" i="6" s="1"/>
  <c r="D150" i="6"/>
  <c r="D194" i="6" s="1"/>
  <c r="F150" i="6"/>
  <c r="F194" i="6" s="1"/>
  <c r="G150" i="6"/>
  <c r="G194" i="6" s="1"/>
  <c r="H150" i="6"/>
  <c r="H194" i="6" s="1"/>
  <c r="I237" i="6" s="1"/>
  <c r="J237" i="6" s="1"/>
  <c r="I150" i="6"/>
  <c r="I194" i="6" s="1"/>
  <c r="J150" i="6"/>
  <c r="J194" i="6" s="1"/>
  <c r="K150" i="6"/>
  <c r="K194" i="6" s="1"/>
  <c r="C151" i="6"/>
  <c r="C195" i="6" s="1"/>
  <c r="E151" i="6"/>
  <c r="E195" i="6" s="1"/>
  <c r="D151" i="6"/>
  <c r="D195" i="6" s="1"/>
  <c r="F151" i="6"/>
  <c r="F195" i="6" s="1"/>
  <c r="G151" i="6"/>
  <c r="G195" i="6" s="1"/>
  <c r="H151" i="6"/>
  <c r="H195" i="6" s="1"/>
  <c r="I151" i="6"/>
  <c r="I195" i="6" s="1"/>
  <c r="J151" i="6"/>
  <c r="J195" i="6" s="1"/>
  <c r="K151" i="6"/>
  <c r="K195" i="6" s="1"/>
  <c r="C152" i="6"/>
  <c r="C196" i="6" s="1"/>
  <c r="E152" i="6"/>
  <c r="E196" i="6" s="1"/>
  <c r="D152" i="6"/>
  <c r="D196" i="6" s="1"/>
  <c r="F152" i="6"/>
  <c r="F196" i="6" s="1"/>
  <c r="G152" i="6"/>
  <c r="G196" i="6" s="1"/>
  <c r="H152" i="6"/>
  <c r="H196" i="6" s="1"/>
  <c r="I239" i="6" s="1"/>
  <c r="J239" i="6" s="1"/>
  <c r="I152" i="6"/>
  <c r="I196" i="6" s="1"/>
  <c r="J152" i="6"/>
  <c r="J196" i="6" s="1"/>
  <c r="K152" i="6"/>
  <c r="K196" i="6" s="1"/>
  <c r="C153" i="6"/>
  <c r="C197" i="6" s="1"/>
  <c r="E153" i="6"/>
  <c r="E197" i="6" s="1"/>
  <c r="D153" i="6"/>
  <c r="D197" i="6" s="1"/>
  <c r="F153" i="6"/>
  <c r="F197" i="6" s="1"/>
  <c r="G153" i="6"/>
  <c r="G197" i="6" s="1"/>
  <c r="H153" i="6"/>
  <c r="H197" i="6" s="1"/>
  <c r="I240" i="6" s="1"/>
  <c r="J240" i="6" s="1"/>
  <c r="I153" i="6"/>
  <c r="I197" i="6" s="1"/>
  <c r="J153" i="6"/>
  <c r="J197" i="6" s="1"/>
  <c r="K153" i="6"/>
  <c r="K197" i="6" s="1"/>
  <c r="C156" i="6"/>
  <c r="C200" i="6" s="1"/>
  <c r="E156" i="6"/>
  <c r="E200" i="6" s="1"/>
  <c r="D156" i="6"/>
  <c r="D200" i="6" s="1"/>
  <c r="F156" i="6"/>
  <c r="F200" i="6" s="1"/>
  <c r="G156" i="6"/>
  <c r="G200" i="6" s="1"/>
  <c r="H156" i="6"/>
  <c r="H200" i="6" s="1"/>
  <c r="I243" i="6" s="1"/>
  <c r="J243" i="6" s="1"/>
  <c r="I156" i="6"/>
  <c r="I200" i="6" s="1"/>
  <c r="J156" i="6"/>
  <c r="J200" i="6" s="1"/>
  <c r="K156" i="6"/>
  <c r="K200" i="6" s="1"/>
  <c r="C158" i="6"/>
  <c r="C202" i="6" s="1"/>
  <c r="E158" i="6"/>
  <c r="E202" i="6" s="1"/>
  <c r="D158" i="6"/>
  <c r="D202" i="6" s="1"/>
  <c r="F158" i="6"/>
  <c r="F202" i="6" s="1"/>
  <c r="G158" i="6"/>
  <c r="G202" i="6" s="1"/>
  <c r="H158" i="6"/>
  <c r="H202" i="6" s="1"/>
  <c r="I158" i="6"/>
  <c r="I202" i="6" s="1"/>
  <c r="J158" i="6"/>
  <c r="J202" i="6" s="1"/>
  <c r="K158" i="6"/>
  <c r="K202" i="6" s="1"/>
  <c r="C159" i="6"/>
  <c r="C203" i="6" s="1"/>
  <c r="E159" i="6"/>
  <c r="E203" i="6" s="1"/>
  <c r="D159" i="6"/>
  <c r="D203" i="6" s="1"/>
  <c r="F159" i="6"/>
  <c r="F203" i="6" s="1"/>
  <c r="G159" i="6"/>
  <c r="G203" i="6" s="1"/>
  <c r="H159" i="6"/>
  <c r="H203" i="6" s="1"/>
  <c r="I246" i="6" s="1"/>
  <c r="J246" i="6" s="1"/>
  <c r="I159" i="6"/>
  <c r="I203" i="6" s="1"/>
  <c r="J159" i="6"/>
  <c r="J203" i="6" s="1"/>
  <c r="K159" i="6"/>
  <c r="K203" i="6" s="1"/>
  <c r="C160" i="6"/>
  <c r="C204" i="6" s="1"/>
  <c r="E160" i="6"/>
  <c r="E204" i="6" s="1"/>
  <c r="D160" i="6"/>
  <c r="D204" i="6" s="1"/>
  <c r="F160" i="6"/>
  <c r="F204" i="6" s="1"/>
  <c r="G160" i="6"/>
  <c r="G204" i="6" s="1"/>
  <c r="H160" i="6"/>
  <c r="H204" i="6" s="1"/>
  <c r="I247" i="6" s="1"/>
  <c r="J247" i="6" s="1"/>
  <c r="I160" i="6"/>
  <c r="I204" i="6" s="1"/>
  <c r="J160" i="6"/>
  <c r="J204" i="6" s="1"/>
  <c r="K160" i="6"/>
  <c r="K204" i="6" s="1"/>
  <c r="C161" i="6"/>
  <c r="C205" i="6" s="1"/>
  <c r="E161" i="6"/>
  <c r="E205" i="6" s="1"/>
  <c r="D161" i="6"/>
  <c r="D205" i="6" s="1"/>
  <c r="F161" i="6"/>
  <c r="F205" i="6" s="1"/>
  <c r="G161" i="6"/>
  <c r="G205" i="6" s="1"/>
  <c r="H161" i="6"/>
  <c r="H205" i="6" s="1"/>
  <c r="I248" i="6" s="1"/>
  <c r="J248" i="6" s="1"/>
  <c r="I161" i="6"/>
  <c r="I205" i="6" s="1"/>
  <c r="J161" i="6"/>
  <c r="J205" i="6" s="1"/>
  <c r="K161" i="6"/>
  <c r="K205" i="6" s="1"/>
  <c r="C166" i="6"/>
  <c r="C210" i="6" s="1"/>
  <c r="E166" i="6"/>
  <c r="E210" i="6" s="1"/>
  <c r="D166" i="6"/>
  <c r="D210" i="6" s="1"/>
  <c r="F166" i="6"/>
  <c r="F210" i="6" s="1"/>
  <c r="G166" i="6"/>
  <c r="G210" i="6" s="1"/>
  <c r="H166" i="6"/>
  <c r="H210" i="6" s="1"/>
  <c r="I166" i="6"/>
  <c r="I210" i="6" s="1"/>
  <c r="J166" i="6"/>
  <c r="J210" i="6" s="1"/>
  <c r="K166" i="6"/>
  <c r="K210" i="6" s="1"/>
  <c r="C172" i="6"/>
  <c r="C216" i="6" s="1"/>
  <c r="E172" i="6"/>
  <c r="E216" i="6" s="1"/>
  <c r="D172" i="6"/>
  <c r="D216" i="6" s="1"/>
  <c r="F172" i="6"/>
  <c r="F216" i="6" s="1"/>
  <c r="G172" i="6"/>
  <c r="G216" i="6" s="1"/>
  <c r="H172" i="6"/>
  <c r="H216" i="6" s="1"/>
  <c r="I259" i="6" s="1"/>
  <c r="J259" i="6" s="1"/>
  <c r="I172" i="6"/>
  <c r="I216" i="6" s="1"/>
  <c r="J172" i="6"/>
  <c r="J216" i="6" s="1"/>
  <c r="K172" i="6"/>
  <c r="K216" i="6" s="1"/>
  <c r="AH66" i="4"/>
  <c r="AH87" i="4" s="1"/>
  <c r="AS66" i="4"/>
  <c r="AS87" i="4" s="1"/>
  <c r="AR66" i="4"/>
  <c r="AR87" i="4" s="1"/>
  <c r="AK66" i="4"/>
  <c r="AK87" i="4" s="1"/>
  <c r="AQ66" i="4"/>
  <c r="AQ87" i="4" s="1"/>
  <c r="AP66" i="4"/>
  <c r="AP87" i="4" s="1"/>
  <c r="AO66" i="4"/>
  <c r="AN66" i="4"/>
  <c r="AN87" i="4" s="1"/>
  <c r="AM66" i="4"/>
  <c r="AM87" i="4" s="1"/>
  <c r="AL66" i="4"/>
  <c r="AL87" i="4" s="1"/>
  <c r="AI66" i="4"/>
  <c r="AI87" i="4" s="1"/>
  <c r="AJ66" i="4"/>
  <c r="AJ87" i="4" s="1"/>
  <c r="AS67" i="4"/>
  <c r="AS88" i="4" s="1"/>
  <c r="AR67" i="4"/>
  <c r="AR88" i="4" s="1"/>
  <c r="AK67" i="4"/>
  <c r="AK88" i="4" s="1"/>
  <c r="AQ67" i="4"/>
  <c r="AQ88" i="4" s="1"/>
  <c r="AP67" i="4"/>
  <c r="AP88" i="4" s="1"/>
  <c r="AO67" i="4"/>
  <c r="AN67" i="4"/>
  <c r="AN88" i="4" s="1"/>
  <c r="AM67" i="4"/>
  <c r="AM88" i="4" s="1"/>
  <c r="AL67" i="4"/>
  <c r="AL88" i="4" s="1"/>
  <c r="AI67" i="4"/>
  <c r="AI88" i="4" s="1"/>
  <c r="AJ67" i="4"/>
  <c r="AJ88" i="4" s="1"/>
  <c r="AH67" i="4"/>
  <c r="AH88" i="4" s="1"/>
  <c r="AS68" i="4"/>
  <c r="AS89" i="4" s="1"/>
  <c r="AR68" i="4"/>
  <c r="AR89" i="4" s="1"/>
  <c r="AK68" i="4"/>
  <c r="AK89" i="4" s="1"/>
  <c r="AQ68" i="4"/>
  <c r="AQ89" i="4" s="1"/>
  <c r="AP68" i="4"/>
  <c r="AP89" i="4" s="1"/>
  <c r="AO68" i="4"/>
  <c r="AN68" i="4"/>
  <c r="AN89" i="4" s="1"/>
  <c r="AM68" i="4"/>
  <c r="AM89" i="4" s="1"/>
  <c r="AL68" i="4"/>
  <c r="AL89" i="4" s="1"/>
  <c r="AI68" i="4"/>
  <c r="AI89" i="4" s="1"/>
  <c r="AJ68" i="4"/>
  <c r="AJ89" i="4" s="1"/>
  <c r="AH68" i="4"/>
  <c r="AH89" i="4" s="1"/>
  <c r="AS69" i="4"/>
  <c r="AS90" i="4" s="1"/>
  <c r="AR69" i="4"/>
  <c r="AR90" i="4" s="1"/>
  <c r="AK69" i="4"/>
  <c r="AK90" i="4" s="1"/>
  <c r="AQ69" i="4"/>
  <c r="AQ90" i="4" s="1"/>
  <c r="AP69" i="4"/>
  <c r="AP90" i="4" s="1"/>
  <c r="AO69" i="4"/>
  <c r="AN69" i="4"/>
  <c r="AN90" i="4" s="1"/>
  <c r="AM69" i="4"/>
  <c r="AM90" i="4" s="1"/>
  <c r="AL69" i="4"/>
  <c r="AL90" i="4" s="1"/>
  <c r="AI69" i="4"/>
  <c r="AI90" i="4" s="1"/>
  <c r="AJ69" i="4"/>
  <c r="AJ90" i="4" s="1"/>
  <c r="AH69" i="4"/>
  <c r="AH90" i="4" s="1"/>
  <c r="AS70" i="4"/>
  <c r="AS91" i="4" s="1"/>
  <c r="AR70" i="4"/>
  <c r="AR91" i="4" s="1"/>
  <c r="AK70" i="4"/>
  <c r="AK91" i="4" s="1"/>
  <c r="AQ70" i="4"/>
  <c r="AQ91" i="4" s="1"/>
  <c r="AP70" i="4"/>
  <c r="AP91" i="4" s="1"/>
  <c r="AO70" i="4"/>
  <c r="AN70" i="4"/>
  <c r="AN91" i="4" s="1"/>
  <c r="AM70" i="4"/>
  <c r="AM91" i="4" s="1"/>
  <c r="AL70" i="4"/>
  <c r="AL91" i="4" s="1"/>
  <c r="AI70" i="4"/>
  <c r="AI91" i="4" s="1"/>
  <c r="AJ70" i="4"/>
  <c r="AJ91" i="4" s="1"/>
  <c r="AH70" i="4"/>
  <c r="AH91" i="4" s="1"/>
  <c r="AS71" i="4"/>
  <c r="AS92" i="4" s="1"/>
  <c r="AR71" i="4"/>
  <c r="AR92" i="4" s="1"/>
  <c r="AK71" i="4"/>
  <c r="AK92" i="4" s="1"/>
  <c r="AQ71" i="4"/>
  <c r="AQ92" i="4" s="1"/>
  <c r="AP71" i="4"/>
  <c r="AP92" i="4" s="1"/>
  <c r="AO71" i="4"/>
  <c r="AN71" i="4"/>
  <c r="AN92" i="4" s="1"/>
  <c r="AM71" i="4"/>
  <c r="AM92" i="4" s="1"/>
  <c r="AL71" i="4"/>
  <c r="AL92" i="4" s="1"/>
  <c r="AI71" i="4"/>
  <c r="AI92" i="4" s="1"/>
  <c r="AJ71" i="4"/>
  <c r="AJ92" i="4" s="1"/>
  <c r="AH71" i="4"/>
  <c r="AH92" i="4" s="1"/>
  <c r="AS72" i="4"/>
  <c r="AS93" i="4" s="1"/>
  <c r="AR72" i="4"/>
  <c r="AR93" i="4" s="1"/>
  <c r="AK72" i="4"/>
  <c r="AK93" i="4" s="1"/>
  <c r="AQ72" i="4"/>
  <c r="AQ93" i="4" s="1"/>
  <c r="AP72" i="4"/>
  <c r="AP93" i="4" s="1"/>
  <c r="AO72" i="4"/>
  <c r="AN72" i="4"/>
  <c r="AN93" i="4" s="1"/>
  <c r="AM72" i="4"/>
  <c r="AM93" i="4" s="1"/>
  <c r="AL72" i="4"/>
  <c r="AL93" i="4" s="1"/>
  <c r="AI72" i="4"/>
  <c r="AI93" i="4" s="1"/>
  <c r="AJ72" i="4"/>
  <c r="AJ93" i="4" s="1"/>
  <c r="AH72" i="4"/>
  <c r="AH93" i="4" s="1"/>
  <c r="AS73" i="4"/>
  <c r="AS94" i="4" s="1"/>
  <c r="AR73" i="4"/>
  <c r="AR94" i="4" s="1"/>
  <c r="AK73" i="4"/>
  <c r="AK94" i="4" s="1"/>
  <c r="AQ73" i="4"/>
  <c r="AQ94" i="4" s="1"/>
  <c r="AP73" i="4"/>
  <c r="AP94" i="4" s="1"/>
  <c r="AO73" i="4"/>
  <c r="AN73" i="4"/>
  <c r="AN94" i="4" s="1"/>
  <c r="AM73" i="4"/>
  <c r="AM94" i="4" s="1"/>
  <c r="AL73" i="4"/>
  <c r="AL94" i="4" s="1"/>
  <c r="AI73" i="4"/>
  <c r="AI94" i="4" s="1"/>
  <c r="AJ73" i="4"/>
  <c r="AJ94" i="4" s="1"/>
  <c r="AH73" i="4"/>
  <c r="AH94" i="4" s="1"/>
  <c r="AS74" i="4"/>
  <c r="AS95" i="4" s="1"/>
  <c r="AR74" i="4"/>
  <c r="AR95" i="4" s="1"/>
  <c r="AK74" i="4"/>
  <c r="AK95" i="4" s="1"/>
  <c r="AQ74" i="4"/>
  <c r="AQ95" i="4" s="1"/>
  <c r="AP74" i="4"/>
  <c r="AP95" i="4" s="1"/>
  <c r="AO74" i="4"/>
  <c r="AN74" i="4"/>
  <c r="AN95" i="4" s="1"/>
  <c r="AM74" i="4"/>
  <c r="AM95" i="4" s="1"/>
  <c r="AL74" i="4"/>
  <c r="AL95" i="4" s="1"/>
  <c r="AI74" i="4"/>
  <c r="AI95" i="4" s="1"/>
  <c r="AJ74" i="4"/>
  <c r="AJ95" i="4" s="1"/>
  <c r="AH74" i="4"/>
  <c r="AH95" i="4" s="1"/>
  <c r="AS75" i="4"/>
  <c r="AS96" i="4" s="1"/>
  <c r="AR75" i="4"/>
  <c r="AR96" i="4" s="1"/>
  <c r="AK75" i="4"/>
  <c r="AK96" i="4" s="1"/>
  <c r="AQ75" i="4"/>
  <c r="AQ96" i="4" s="1"/>
  <c r="AP75" i="4"/>
  <c r="AP96" i="4" s="1"/>
  <c r="AO75" i="4"/>
  <c r="AN75" i="4"/>
  <c r="AN96" i="4" s="1"/>
  <c r="AM75" i="4"/>
  <c r="AM96" i="4" s="1"/>
  <c r="AL75" i="4"/>
  <c r="AL96" i="4" s="1"/>
  <c r="AI75" i="4"/>
  <c r="AI96" i="4" s="1"/>
  <c r="AJ75" i="4"/>
  <c r="AJ96" i="4" s="1"/>
  <c r="AH75" i="4"/>
  <c r="AH96" i="4" s="1"/>
  <c r="AS76" i="4"/>
  <c r="AS97" i="4" s="1"/>
  <c r="AR76" i="4"/>
  <c r="AR97" i="4" s="1"/>
  <c r="AK76" i="4"/>
  <c r="AK97" i="4" s="1"/>
  <c r="AQ76" i="4"/>
  <c r="AQ97" i="4" s="1"/>
  <c r="AP76" i="4"/>
  <c r="AP97" i="4" s="1"/>
  <c r="AO76" i="4"/>
  <c r="AN76" i="4"/>
  <c r="AN97" i="4" s="1"/>
  <c r="AM76" i="4"/>
  <c r="AM97" i="4" s="1"/>
  <c r="AL76" i="4"/>
  <c r="AL97" i="4" s="1"/>
  <c r="AI76" i="4"/>
  <c r="AI97" i="4" s="1"/>
  <c r="AJ76" i="4"/>
  <c r="AJ97" i="4" s="1"/>
  <c r="AH76" i="4"/>
  <c r="AH97" i="4" s="1"/>
  <c r="AS77" i="4"/>
  <c r="AS98" i="4" s="1"/>
  <c r="AR77" i="4"/>
  <c r="AR98" i="4" s="1"/>
  <c r="AK77" i="4"/>
  <c r="AK98" i="4" s="1"/>
  <c r="AQ77" i="4"/>
  <c r="AQ98" i="4" s="1"/>
  <c r="AP77" i="4"/>
  <c r="AP98" i="4" s="1"/>
  <c r="AO77" i="4"/>
  <c r="AN77" i="4"/>
  <c r="AN98" i="4" s="1"/>
  <c r="AM77" i="4"/>
  <c r="AM98" i="4" s="1"/>
  <c r="AL77" i="4"/>
  <c r="AL98" i="4" s="1"/>
  <c r="AI77" i="4"/>
  <c r="AI98" i="4" s="1"/>
  <c r="AJ77" i="4"/>
  <c r="AJ98" i="4" s="1"/>
  <c r="AH77" i="4"/>
  <c r="AH98" i="4" s="1"/>
  <c r="AS78" i="4"/>
  <c r="AS99" i="4" s="1"/>
  <c r="AR78" i="4"/>
  <c r="AR99" i="4" s="1"/>
  <c r="AK78" i="4"/>
  <c r="AK99" i="4" s="1"/>
  <c r="AQ78" i="4"/>
  <c r="AQ99" i="4" s="1"/>
  <c r="AP78" i="4"/>
  <c r="AP99" i="4" s="1"/>
  <c r="AO78" i="4"/>
  <c r="AN78" i="4"/>
  <c r="AN99" i="4" s="1"/>
  <c r="AM78" i="4"/>
  <c r="AM99" i="4" s="1"/>
  <c r="AL78" i="4"/>
  <c r="AL99" i="4" s="1"/>
  <c r="AI78" i="4"/>
  <c r="AI99" i="4" s="1"/>
  <c r="AJ78" i="4"/>
  <c r="AJ99" i="4" s="1"/>
  <c r="AH78" i="4"/>
  <c r="AH99" i="4" s="1"/>
  <c r="AS79" i="4"/>
  <c r="AS100" i="4" s="1"/>
  <c r="AR79" i="4"/>
  <c r="AR100" i="4" s="1"/>
  <c r="AK79" i="4"/>
  <c r="AK100" i="4" s="1"/>
  <c r="AQ79" i="4"/>
  <c r="AQ100" i="4" s="1"/>
  <c r="AP79" i="4"/>
  <c r="AP100" i="4" s="1"/>
  <c r="AO79" i="4"/>
  <c r="AN79" i="4"/>
  <c r="AN100" i="4" s="1"/>
  <c r="AM79" i="4"/>
  <c r="AM100" i="4" s="1"/>
  <c r="AL79" i="4"/>
  <c r="AL100" i="4" s="1"/>
  <c r="AI79" i="4"/>
  <c r="AI100" i="4" s="1"/>
  <c r="AJ79" i="4"/>
  <c r="AJ100" i="4" s="1"/>
  <c r="AH79" i="4"/>
  <c r="AH100" i="4" s="1"/>
  <c r="AS80" i="4"/>
  <c r="AS101" i="4" s="1"/>
  <c r="AR80" i="4"/>
  <c r="AR101" i="4" s="1"/>
  <c r="AK80" i="4"/>
  <c r="AK101" i="4" s="1"/>
  <c r="AQ80" i="4"/>
  <c r="AQ101" i="4" s="1"/>
  <c r="AP80" i="4"/>
  <c r="AP101" i="4" s="1"/>
  <c r="AO80" i="4"/>
  <c r="AN80" i="4"/>
  <c r="AN101" i="4" s="1"/>
  <c r="AM80" i="4"/>
  <c r="AM101" i="4" s="1"/>
  <c r="AL80" i="4"/>
  <c r="AL101" i="4" s="1"/>
  <c r="AI80" i="4"/>
  <c r="AI101" i="4" s="1"/>
  <c r="AJ80" i="4"/>
  <c r="AJ101" i="4" s="1"/>
  <c r="AH80" i="4"/>
  <c r="AH101" i="4" s="1"/>
  <c r="AS81" i="4"/>
  <c r="AS102" i="4" s="1"/>
  <c r="AR81" i="4"/>
  <c r="AR102" i="4" s="1"/>
  <c r="AK81" i="4"/>
  <c r="AK102" i="4" s="1"/>
  <c r="AQ81" i="4"/>
  <c r="AQ102" i="4" s="1"/>
  <c r="AP81" i="4"/>
  <c r="AP102" i="4" s="1"/>
  <c r="AO81" i="4"/>
  <c r="AN81" i="4"/>
  <c r="AN102" i="4" s="1"/>
  <c r="AM81" i="4"/>
  <c r="AM102" i="4" s="1"/>
  <c r="AL81" i="4"/>
  <c r="AL102" i="4" s="1"/>
  <c r="AI81" i="4"/>
  <c r="AI102" i="4" s="1"/>
  <c r="AJ81" i="4"/>
  <c r="AJ102" i="4" s="1"/>
  <c r="AH81" i="4"/>
  <c r="AH102" i="4" s="1"/>
  <c r="AS82" i="4"/>
  <c r="AS103" i="4" s="1"/>
  <c r="AR82" i="4"/>
  <c r="AR103" i="4" s="1"/>
  <c r="AK82" i="4"/>
  <c r="AK103" i="4" s="1"/>
  <c r="AQ82" i="4"/>
  <c r="AQ103" i="4" s="1"/>
  <c r="AP82" i="4"/>
  <c r="AP103" i="4" s="1"/>
  <c r="AO82" i="4"/>
  <c r="AN82" i="4"/>
  <c r="AN103" i="4" s="1"/>
  <c r="AM82" i="4"/>
  <c r="AM103" i="4" s="1"/>
  <c r="AL82" i="4"/>
  <c r="AL103" i="4" s="1"/>
  <c r="AI82" i="4"/>
  <c r="AI103" i="4" s="1"/>
  <c r="AJ82" i="4"/>
  <c r="AJ103" i="4" s="1"/>
  <c r="AH82" i="4"/>
  <c r="AH103" i="4" s="1"/>
  <c r="AS83" i="4"/>
  <c r="AS104" i="4" s="1"/>
  <c r="AR83" i="4"/>
  <c r="AR104" i="4" s="1"/>
  <c r="AK83" i="4"/>
  <c r="AK104" i="4" s="1"/>
  <c r="AQ83" i="4"/>
  <c r="AQ104" i="4" s="1"/>
  <c r="AP83" i="4"/>
  <c r="AP104" i="4" s="1"/>
  <c r="AO83" i="4"/>
  <c r="AN83" i="4"/>
  <c r="AN104" i="4" s="1"/>
  <c r="AM83" i="4"/>
  <c r="AM104" i="4" s="1"/>
  <c r="AL83" i="4"/>
  <c r="AL104" i="4" s="1"/>
  <c r="AI83" i="4"/>
  <c r="AI104" i="4" s="1"/>
  <c r="AJ83" i="4"/>
  <c r="AJ104" i="4" s="1"/>
  <c r="AH83" i="4"/>
  <c r="AH104" i="4" s="1"/>
  <c r="AC63" i="4"/>
  <c r="AC79" i="4" s="1"/>
  <c r="AB63" i="4"/>
  <c r="AB79" i="4" s="1"/>
  <c r="U63" i="4"/>
  <c r="U79" i="4" s="1"/>
  <c r="AA63" i="4"/>
  <c r="AA79" i="4" s="1"/>
  <c r="Z63" i="4"/>
  <c r="Z79" i="4" s="1"/>
  <c r="Y63" i="4"/>
  <c r="Y79" i="4" s="1"/>
  <c r="X63" i="4"/>
  <c r="X79" i="4" s="1"/>
  <c r="W63" i="4"/>
  <c r="W79" i="4" s="1"/>
  <c r="V63" i="4"/>
  <c r="S63" i="4"/>
  <c r="S79" i="4" s="1"/>
  <c r="T63" i="4"/>
  <c r="T79" i="4" s="1"/>
  <c r="R63" i="4"/>
  <c r="AC62" i="4"/>
  <c r="AC78" i="4" s="1"/>
  <c r="AB62" i="4"/>
  <c r="AB78" i="4" s="1"/>
  <c r="U62" i="4"/>
  <c r="U78" i="4" s="1"/>
  <c r="AA62" i="4"/>
  <c r="AA78" i="4" s="1"/>
  <c r="Z62" i="4"/>
  <c r="Z78" i="4" s="1"/>
  <c r="Y62" i="4"/>
  <c r="Y78" i="4" s="1"/>
  <c r="X62" i="4"/>
  <c r="X78" i="4" s="1"/>
  <c r="W62" i="4"/>
  <c r="W78" i="4" s="1"/>
  <c r="V62" i="4"/>
  <c r="S62" i="4"/>
  <c r="S78" i="4" s="1"/>
  <c r="T62" i="4"/>
  <c r="T78" i="4" s="1"/>
  <c r="R62" i="4"/>
  <c r="AC61" i="4"/>
  <c r="AC77" i="4" s="1"/>
  <c r="AB61" i="4"/>
  <c r="AB77" i="4" s="1"/>
  <c r="U61" i="4"/>
  <c r="U77" i="4" s="1"/>
  <c r="AA61" i="4"/>
  <c r="AA77" i="4" s="1"/>
  <c r="Z61" i="4"/>
  <c r="Z77" i="4" s="1"/>
  <c r="Y61" i="4"/>
  <c r="Y77" i="4" s="1"/>
  <c r="X61" i="4"/>
  <c r="X77" i="4" s="1"/>
  <c r="W61" i="4"/>
  <c r="W77" i="4" s="1"/>
  <c r="V61" i="4"/>
  <c r="S61" i="4"/>
  <c r="S77" i="4" s="1"/>
  <c r="T61" i="4"/>
  <c r="T77" i="4" s="1"/>
  <c r="R61" i="4"/>
  <c r="AC60" i="4"/>
  <c r="AC76" i="4" s="1"/>
  <c r="AB60" i="4"/>
  <c r="AB76" i="4" s="1"/>
  <c r="U60" i="4"/>
  <c r="U76" i="4" s="1"/>
  <c r="AA60" i="4"/>
  <c r="AA76" i="4" s="1"/>
  <c r="Z60" i="4"/>
  <c r="Z76" i="4" s="1"/>
  <c r="Y60" i="4"/>
  <c r="Y76" i="4" s="1"/>
  <c r="X60" i="4"/>
  <c r="X76" i="4" s="1"/>
  <c r="W60" i="4"/>
  <c r="W76" i="4" s="1"/>
  <c r="V60" i="4"/>
  <c r="S60" i="4"/>
  <c r="S76" i="4" s="1"/>
  <c r="T60" i="4"/>
  <c r="T76" i="4" s="1"/>
  <c r="R60" i="4"/>
  <c r="AC59" i="4"/>
  <c r="AC75" i="4" s="1"/>
  <c r="AB59" i="4"/>
  <c r="AB75" i="4" s="1"/>
  <c r="U59" i="4"/>
  <c r="U75" i="4" s="1"/>
  <c r="AA59" i="4"/>
  <c r="AA75" i="4" s="1"/>
  <c r="Z59" i="4"/>
  <c r="Z75" i="4" s="1"/>
  <c r="Y59" i="4"/>
  <c r="Y75" i="4" s="1"/>
  <c r="X59" i="4"/>
  <c r="X75" i="4" s="1"/>
  <c r="W59" i="4"/>
  <c r="W75" i="4" s="1"/>
  <c r="V59" i="4"/>
  <c r="S59" i="4"/>
  <c r="S75" i="4" s="1"/>
  <c r="T59" i="4"/>
  <c r="T75" i="4" s="1"/>
  <c r="R59" i="4"/>
  <c r="AC58" i="4"/>
  <c r="AC74" i="4" s="1"/>
  <c r="AB58" i="4"/>
  <c r="AB74" i="4" s="1"/>
  <c r="U58" i="4"/>
  <c r="U74" i="4" s="1"/>
  <c r="AA58" i="4"/>
  <c r="AA74" i="4" s="1"/>
  <c r="Z58" i="4"/>
  <c r="Z74" i="4" s="1"/>
  <c r="Y58" i="4"/>
  <c r="Y74" i="4" s="1"/>
  <c r="W90" i="4" s="1"/>
  <c r="X58" i="4"/>
  <c r="X74" i="4" s="1"/>
  <c r="W58" i="4"/>
  <c r="W74" i="4" s="1"/>
  <c r="V58" i="4"/>
  <c r="S58" i="4"/>
  <c r="S74" i="4" s="1"/>
  <c r="T58" i="4"/>
  <c r="T74" i="4" s="1"/>
  <c r="R58" i="4"/>
  <c r="AC57" i="4"/>
  <c r="AC73" i="4" s="1"/>
  <c r="AB57" i="4"/>
  <c r="AB73" i="4" s="1"/>
  <c r="U57" i="4"/>
  <c r="U73" i="4" s="1"/>
  <c r="AA57" i="4"/>
  <c r="AA73" i="4" s="1"/>
  <c r="Z57" i="4"/>
  <c r="Z73" i="4" s="1"/>
  <c r="Y57" i="4"/>
  <c r="Y73" i="4" s="1"/>
  <c r="X57" i="4"/>
  <c r="X73" i="4" s="1"/>
  <c r="W57" i="4"/>
  <c r="W73" i="4" s="1"/>
  <c r="V57" i="4"/>
  <c r="S57" i="4"/>
  <c r="S73" i="4" s="1"/>
  <c r="T57" i="4"/>
  <c r="T73" i="4" s="1"/>
  <c r="R57" i="4"/>
  <c r="AC56" i="4"/>
  <c r="AC72" i="4" s="1"/>
  <c r="AB56" i="4"/>
  <c r="AB72" i="4" s="1"/>
  <c r="U56" i="4"/>
  <c r="U72" i="4" s="1"/>
  <c r="AA56" i="4"/>
  <c r="AA72" i="4" s="1"/>
  <c r="Z56" i="4"/>
  <c r="Z72" i="4" s="1"/>
  <c r="Y56" i="4"/>
  <c r="Y72" i="4" s="1"/>
  <c r="W88" i="4" s="1"/>
  <c r="X56" i="4"/>
  <c r="X72" i="4" s="1"/>
  <c r="W56" i="4"/>
  <c r="W72" i="4" s="1"/>
  <c r="V56" i="4"/>
  <c r="S56" i="4"/>
  <c r="S72" i="4" s="1"/>
  <c r="T56" i="4"/>
  <c r="T72" i="4" s="1"/>
  <c r="R56" i="4"/>
  <c r="AC55" i="4"/>
  <c r="AC71" i="4" s="1"/>
  <c r="AB55" i="4"/>
  <c r="AB71" i="4" s="1"/>
  <c r="U55" i="4"/>
  <c r="U71" i="4" s="1"/>
  <c r="AA55" i="4"/>
  <c r="AA71" i="4" s="1"/>
  <c r="Z55" i="4"/>
  <c r="Z71" i="4" s="1"/>
  <c r="Y55" i="4"/>
  <c r="Y71" i="4" s="1"/>
  <c r="X55" i="4"/>
  <c r="X71" i="4" s="1"/>
  <c r="W55" i="4"/>
  <c r="W71" i="4" s="1"/>
  <c r="V55" i="4"/>
  <c r="S55" i="4"/>
  <c r="S71" i="4" s="1"/>
  <c r="T55" i="4"/>
  <c r="T71" i="4" s="1"/>
  <c r="R55" i="4"/>
  <c r="AC54" i="4"/>
  <c r="AC70" i="4" s="1"/>
  <c r="AB54" i="4"/>
  <c r="AB70" i="4" s="1"/>
  <c r="U54" i="4"/>
  <c r="U70" i="4" s="1"/>
  <c r="AA54" i="4"/>
  <c r="AA70" i="4" s="1"/>
  <c r="Z54" i="4"/>
  <c r="Z70" i="4" s="1"/>
  <c r="Y54" i="4"/>
  <c r="Y70" i="4" s="1"/>
  <c r="X54" i="4"/>
  <c r="X70" i="4" s="1"/>
  <c r="W54" i="4"/>
  <c r="W70" i="4" s="1"/>
  <c r="V54" i="4"/>
  <c r="S54" i="4"/>
  <c r="S70" i="4" s="1"/>
  <c r="T54" i="4"/>
  <c r="T70" i="4" s="1"/>
  <c r="R54" i="4"/>
  <c r="AC53" i="4"/>
  <c r="AC69" i="4" s="1"/>
  <c r="AB53" i="4"/>
  <c r="AB69" i="4" s="1"/>
  <c r="U53" i="4"/>
  <c r="U69" i="4" s="1"/>
  <c r="AA53" i="4"/>
  <c r="AA69" i="4" s="1"/>
  <c r="Z53" i="4"/>
  <c r="Z69" i="4" s="1"/>
  <c r="Y53" i="4"/>
  <c r="Y69" i="4" s="1"/>
  <c r="X53" i="4"/>
  <c r="X69" i="4" s="1"/>
  <c r="W53" i="4"/>
  <c r="W69" i="4" s="1"/>
  <c r="V53" i="4"/>
  <c r="S53" i="4"/>
  <c r="S69" i="4" s="1"/>
  <c r="T53" i="4"/>
  <c r="T69" i="4" s="1"/>
  <c r="R53" i="4"/>
  <c r="AC52" i="4"/>
  <c r="AC68" i="4" s="1"/>
  <c r="AB52" i="4"/>
  <c r="AB68" i="4" s="1"/>
  <c r="U52" i="4"/>
  <c r="U68" i="4" s="1"/>
  <c r="AA52" i="4"/>
  <c r="AA68" i="4" s="1"/>
  <c r="Z52" i="4"/>
  <c r="Z68" i="4" s="1"/>
  <c r="Y52" i="4"/>
  <c r="Y68" i="4" s="1"/>
  <c r="X52" i="4"/>
  <c r="X68" i="4" s="1"/>
  <c r="W52" i="4"/>
  <c r="W68" i="4" s="1"/>
  <c r="V52" i="4"/>
  <c r="S52" i="4"/>
  <c r="S68" i="4" s="1"/>
  <c r="T52" i="4"/>
  <c r="T68" i="4" s="1"/>
  <c r="R52" i="4"/>
  <c r="R51" i="4"/>
  <c r="R67" i="4" s="1"/>
  <c r="AC51" i="4"/>
  <c r="AC67" i="4" s="1"/>
  <c r="AB51" i="4"/>
  <c r="AB67" i="4" s="1"/>
  <c r="U51" i="4"/>
  <c r="U67" i="4" s="1"/>
  <c r="AA51" i="4"/>
  <c r="AA67" i="4" s="1"/>
  <c r="Z51" i="4"/>
  <c r="Z67" i="4" s="1"/>
  <c r="Y51" i="4"/>
  <c r="Y67" i="4" s="1"/>
  <c r="X51" i="4"/>
  <c r="X67" i="4" s="1"/>
  <c r="W51" i="4"/>
  <c r="W67" i="4" s="1"/>
  <c r="V51" i="4"/>
  <c r="S51" i="4"/>
  <c r="S67" i="4" s="1"/>
  <c r="T51" i="4"/>
  <c r="T67" i="4" s="1"/>
  <c r="B42" i="4"/>
  <c r="B55" i="4" s="1"/>
  <c r="W53" i="3"/>
  <c r="W69" i="3" s="1"/>
  <c r="V53" i="3"/>
  <c r="V69" i="3" s="1"/>
  <c r="U53" i="3"/>
  <c r="U69" i="3" s="1"/>
  <c r="O85" i="3" s="1"/>
  <c r="T53" i="3"/>
  <c r="T69" i="3" s="1"/>
  <c r="S53" i="3"/>
  <c r="S69" i="3" s="1"/>
  <c r="R53" i="3"/>
  <c r="R69" i="3" s="1"/>
  <c r="P53" i="3"/>
  <c r="P69" i="3" s="1"/>
  <c r="Q53" i="3"/>
  <c r="Q69" i="3" s="1"/>
  <c r="O53" i="3"/>
  <c r="O69" i="3" s="1"/>
  <c r="W54" i="3"/>
  <c r="W70" i="3" s="1"/>
  <c r="V54" i="3"/>
  <c r="V70" i="3" s="1"/>
  <c r="U54" i="3"/>
  <c r="U70" i="3" s="1"/>
  <c r="O86" i="3" s="1"/>
  <c r="T54" i="3"/>
  <c r="T70" i="3" s="1"/>
  <c r="S54" i="3"/>
  <c r="S70" i="3" s="1"/>
  <c r="R54" i="3"/>
  <c r="R70" i="3" s="1"/>
  <c r="P54" i="3"/>
  <c r="P70" i="3" s="1"/>
  <c r="Q54" i="3"/>
  <c r="Q70" i="3" s="1"/>
  <c r="O54" i="3"/>
  <c r="O70" i="3" s="1"/>
  <c r="W55" i="3"/>
  <c r="W71" i="3" s="1"/>
  <c r="V55" i="3"/>
  <c r="V71" i="3" s="1"/>
  <c r="U55" i="3"/>
  <c r="U71" i="3" s="1"/>
  <c r="O87" i="3" s="1"/>
  <c r="T55" i="3"/>
  <c r="T71" i="3" s="1"/>
  <c r="S55" i="3"/>
  <c r="S71" i="3" s="1"/>
  <c r="R55" i="3"/>
  <c r="R71" i="3" s="1"/>
  <c r="P55" i="3"/>
  <c r="P71" i="3" s="1"/>
  <c r="Q55" i="3"/>
  <c r="Q71" i="3" s="1"/>
  <c r="O55" i="3"/>
  <c r="O71" i="3" s="1"/>
  <c r="W56" i="3"/>
  <c r="W72" i="3" s="1"/>
  <c r="V56" i="3"/>
  <c r="V72" i="3" s="1"/>
  <c r="U56" i="3"/>
  <c r="U72" i="3" s="1"/>
  <c r="O88" i="3" s="1"/>
  <c r="T56" i="3"/>
  <c r="T72" i="3" s="1"/>
  <c r="S56" i="3"/>
  <c r="S72" i="3" s="1"/>
  <c r="R56" i="3"/>
  <c r="R72" i="3" s="1"/>
  <c r="P56" i="3"/>
  <c r="P72" i="3" s="1"/>
  <c r="Q56" i="3"/>
  <c r="Q72" i="3" s="1"/>
  <c r="O56" i="3"/>
  <c r="O72" i="3" s="1"/>
  <c r="W57" i="3"/>
  <c r="W73" i="3" s="1"/>
  <c r="V57" i="3"/>
  <c r="V73" i="3" s="1"/>
  <c r="U57" i="3"/>
  <c r="U73" i="3" s="1"/>
  <c r="O89" i="3" s="1"/>
  <c r="T57" i="3"/>
  <c r="T73" i="3" s="1"/>
  <c r="S57" i="3"/>
  <c r="S73" i="3" s="1"/>
  <c r="R57" i="3"/>
  <c r="R73" i="3" s="1"/>
  <c r="P57" i="3"/>
  <c r="P73" i="3" s="1"/>
  <c r="Q57" i="3"/>
  <c r="Q73" i="3" s="1"/>
  <c r="O57" i="3"/>
  <c r="O73" i="3" s="1"/>
  <c r="W58" i="3"/>
  <c r="W74" i="3" s="1"/>
  <c r="V58" i="3"/>
  <c r="V74" i="3" s="1"/>
  <c r="U58" i="3"/>
  <c r="U74" i="3" s="1"/>
  <c r="O90" i="3" s="1"/>
  <c r="T58" i="3"/>
  <c r="T74" i="3" s="1"/>
  <c r="S58" i="3"/>
  <c r="S74" i="3" s="1"/>
  <c r="R58" i="3"/>
  <c r="R74" i="3" s="1"/>
  <c r="P58" i="3"/>
  <c r="P74" i="3" s="1"/>
  <c r="Q58" i="3"/>
  <c r="Q74" i="3" s="1"/>
  <c r="O58" i="3"/>
  <c r="O74" i="3" s="1"/>
  <c r="W59" i="3"/>
  <c r="W75" i="3" s="1"/>
  <c r="V59" i="3"/>
  <c r="V75" i="3" s="1"/>
  <c r="U59" i="3"/>
  <c r="U75" i="3" s="1"/>
  <c r="O91" i="3" s="1"/>
  <c r="T59" i="3"/>
  <c r="T75" i="3" s="1"/>
  <c r="S59" i="3"/>
  <c r="S75" i="3" s="1"/>
  <c r="R59" i="3"/>
  <c r="R75" i="3" s="1"/>
  <c r="P59" i="3"/>
  <c r="P75" i="3" s="1"/>
  <c r="Q59" i="3"/>
  <c r="Q75" i="3" s="1"/>
  <c r="O59" i="3"/>
  <c r="O75" i="3" s="1"/>
  <c r="W60" i="3"/>
  <c r="W76" i="3" s="1"/>
  <c r="V60" i="3"/>
  <c r="V76" i="3" s="1"/>
  <c r="U60" i="3"/>
  <c r="U76" i="3" s="1"/>
  <c r="O92" i="3" s="1"/>
  <c r="T60" i="3"/>
  <c r="T76" i="3" s="1"/>
  <c r="S60" i="3"/>
  <c r="S76" i="3" s="1"/>
  <c r="R60" i="3"/>
  <c r="R76" i="3" s="1"/>
  <c r="P60" i="3"/>
  <c r="P76" i="3" s="1"/>
  <c r="Q60" i="3"/>
  <c r="Q76" i="3" s="1"/>
  <c r="O60" i="3"/>
  <c r="O76" i="3" s="1"/>
  <c r="W61" i="3"/>
  <c r="W77" i="3" s="1"/>
  <c r="V61" i="3"/>
  <c r="V77" i="3" s="1"/>
  <c r="U61" i="3"/>
  <c r="U77" i="3" s="1"/>
  <c r="O93" i="3" s="1"/>
  <c r="T61" i="3"/>
  <c r="T77" i="3" s="1"/>
  <c r="S61" i="3"/>
  <c r="S77" i="3" s="1"/>
  <c r="R61" i="3"/>
  <c r="R77" i="3" s="1"/>
  <c r="P61" i="3"/>
  <c r="P77" i="3" s="1"/>
  <c r="Q61" i="3"/>
  <c r="Q77" i="3" s="1"/>
  <c r="O61" i="3"/>
  <c r="O77" i="3" s="1"/>
  <c r="W62" i="3"/>
  <c r="W78" i="3" s="1"/>
  <c r="V62" i="3"/>
  <c r="V78" i="3" s="1"/>
  <c r="U62" i="3"/>
  <c r="U78" i="3" s="1"/>
  <c r="O94" i="3" s="1"/>
  <c r="T62" i="3"/>
  <c r="T78" i="3" s="1"/>
  <c r="S62" i="3"/>
  <c r="S78" i="3" s="1"/>
  <c r="R62" i="3"/>
  <c r="R78" i="3" s="1"/>
  <c r="P62" i="3"/>
  <c r="P78" i="3" s="1"/>
  <c r="Q62" i="3"/>
  <c r="Q78" i="3" s="1"/>
  <c r="O62" i="3"/>
  <c r="O78" i="3" s="1"/>
  <c r="W63" i="3"/>
  <c r="W79" i="3" s="1"/>
  <c r="V63" i="3"/>
  <c r="V79" i="3" s="1"/>
  <c r="U63" i="3"/>
  <c r="U79" i="3" s="1"/>
  <c r="O95" i="3" s="1"/>
  <c r="T63" i="3"/>
  <c r="T79" i="3" s="1"/>
  <c r="S63" i="3"/>
  <c r="S79" i="3" s="1"/>
  <c r="R63" i="3"/>
  <c r="R79" i="3" s="1"/>
  <c r="P63" i="3"/>
  <c r="P79" i="3" s="1"/>
  <c r="Q63" i="3"/>
  <c r="Q79" i="3" s="1"/>
  <c r="O63" i="3"/>
  <c r="O79" i="3" s="1"/>
  <c r="W64" i="3"/>
  <c r="W80" i="3" s="1"/>
  <c r="V64" i="3"/>
  <c r="V80" i="3" s="1"/>
  <c r="U64" i="3"/>
  <c r="U80" i="3" s="1"/>
  <c r="O96" i="3" s="1"/>
  <c r="T64" i="3"/>
  <c r="T80" i="3" s="1"/>
  <c r="S64" i="3"/>
  <c r="S80" i="3" s="1"/>
  <c r="R64" i="3"/>
  <c r="R80" i="3" s="1"/>
  <c r="P64" i="3"/>
  <c r="P80" i="3" s="1"/>
  <c r="Q64" i="3"/>
  <c r="Q80" i="3" s="1"/>
  <c r="O64" i="3"/>
  <c r="O80" i="3" s="1"/>
  <c r="J37" i="3"/>
  <c r="J48" i="3" s="1"/>
  <c r="I37" i="3"/>
  <c r="I48" i="3" s="1"/>
  <c r="H37" i="3"/>
  <c r="H48" i="3" s="1"/>
  <c r="G37" i="3"/>
  <c r="G48" i="3" s="1"/>
  <c r="F37" i="3"/>
  <c r="F48" i="3" s="1"/>
  <c r="E37" i="3"/>
  <c r="E48" i="3" s="1"/>
  <c r="C37" i="3"/>
  <c r="C48" i="3" s="1"/>
  <c r="D37" i="3"/>
  <c r="D48" i="3" s="1"/>
  <c r="B37" i="3"/>
  <c r="B48" i="3" s="1"/>
  <c r="B58" i="3" s="1"/>
  <c r="C58" i="3" s="1"/>
  <c r="F58" i="3" s="1"/>
  <c r="J38" i="3"/>
  <c r="J49" i="3" s="1"/>
  <c r="I38" i="3"/>
  <c r="I49" i="3" s="1"/>
  <c r="H38" i="3"/>
  <c r="H49" i="3" s="1"/>
  <c r="G38" i="3"/>
  <c r="G49" i="3" s="1"/>
  <c r="F38" i="3"/>
  <c r="F49" i="3" s="1"/>
  <c r="E38" i="3"/>
  <c r="E49" i="3" s="1"/>
  <c r="C38" i="3"/>
  <c r="C49" i="3" s="1"/>
  <c r="D38" i="3"/>
  <c r="D49" i="3" s="1"/>
  <c r="B38" i="3"/>
  <c r="B49" i="3" s="1"/>
  <c r="B59" i="3" s="1"/>
  <c r="C59" i="3" s="1"/>
  <c r="F59" i="3" s="1"/>
  <c r="J39" i="3"/>
  <c r="J50" i="3" s="1"/>
  <c r="I39" i="3"/>
  <c r="I50" i="3" s="1"/>
  <c r="H39" i="3"/>
  <c r="H50" i="3" s="1"/>
  <c r="G39" i="3"/>
  <c r="G50" i="3" s="1"/>
  <c r="F39" i="3"/>
  <c r="F50" i="3" s="1"/>
  <c r="E39" i="3"/>
  <c r="E50" i="3" s="1"/>
  <c r="C39" i="3"/>
  <c r="C50" i="3" s="1"/>
  <c r="D39" i="3"/>
  <c r="D50" i="3" s="1"/>
  <c r="B39" i="3"/>
  <c r="B50" i="3" s="1"/>
  <c r="B60" i="3" s="1"/>
  <c r="C60" i="3" s="1"/>
  <c r="F60" i="3" s="1"/>
  <c r="J40" i="3"/>
  <c r="J51" i="3" s="1"/>
  <c r="I40" i="3"/>
  <c r="I51" i="3" s="1"/>
  <c r="H40" i="3"/>
  <c r="H51" i="3" s="1"/>
  <c r="G40" i="3"/>
  <c r="G51" i="3" s="1"/>
  <c r="F40" i="3"/>
  <c r="F51" i="3" s="1"/>
  <c r="E40" i="3"/>
  <c r="E51" i="3" s="1"/>
  <c r="C40" i="3"/>
  <c r="C51" i="3" s="1"/>
  <c r="D40" i="3"/>
  <c r="D51" i="3" s="1"/>
  <c r="B40" i="3"/>
  <c r="B51" i="3" s="1"/>
  <c r="B61" i="3" s="1"/>
  <c r="C61" i="3" s="1"/>
  <c r="F61" i="3" s="1"/>
  <c r="J41" i="3"/>
  <c r="J52" i="3" s="1"/>
  <c r="I41" i="3"/>
  <c r="I52" i="3" s="1"/>
  <c r="H41" i="3"/>
  <c r="H52" i="3" s="1"/>
  <c r="G41" i="3"/>
  <c r="G52" i="3" s="1"/>
  <c r="F41" i="3"/>
  <c r="F52" i="3" s="1"/>
  <c r="E41" i="3"/>
  <c r="E52" i="3" s="1"/>
  <c r="C41" i="3"/>
  <c r="C52" i="3" s="1"/>
  <c r="D41" i="3"/>
  <c r="D52" i="3" s="1"/>
  <c r="B41" i="3"/>
  <c r="B52" i="3" s="1"/>
  <c r="B62" i="3" s="1"/>
  <c r="C62" i="3" s="1"/>
  <c r="F62" i="3" s="1"/>
  <c r="J42" i="3"/>
  <c r="J53" i="3" s="1"/>
  <c r="I42" i="3"/>
  <c r="I53" i="3" s="1"/>
  <c r="H42" i="3"/>
  <c r="H53" i="3" s="1"/>
  <c r="G42" i="3"/>
  <c r="G53" i="3" s="1"/>
  <c r="F42" i="3"/>
  <c r="F53" i="3" s="1"/>
  <c r="E42" i="3"/>
  <c r="E53" i="3" s="1"/>
  <c r="C42" i="3"/>
  <c r="C53" i="3" s="1"/>
  <c r="D42" i="3"/>
  <c r="D53" i="3" s="1"/>
  <c r="B42" i="3"/>
  <c r="B53" i="3" s="1"/>
  <c r="B63" i="3" s="1"/>
  <c r="C63" i="3" s="1"/>
  <c r="F63" i="3" s="1"/>
  <c r="J43" i="3"/>
  <c r="J54" i="3" s="1"/>
  <c r="I43" i="3"/>
  <c r="I54" i="3" s="1"/>
  <c r="H43" i="3"/>
  <c r="H54" i="3" s="1"/>
  <c r="G43" i="3"/>
  <c r="G54" i="3" s="1"/>
  <c r="F43" i="3"/>
  <c r="F54" i="3" s="1"/>
  <c r="E43" i="3"/>
  <c r="E54" i="3" s="1"/>
  <c r="C43" i="3"/>
  <c r="C54" i="3" s="1"/>
  <c r="D43" i="3"/>
  <c r="D54" i="3" s="1"/>
  <c r="B43" i="3"/>
  <c r="B54" i="3" s="1"/>
  <c r="B64" i="3" s="1"/>
  <c r="C64" i="3" s="1"/>
  <c r="F64" i="3" s="1"/>
  <c r="AL87" i="3"/>
  <c r="AL115" i="3" s="1"/>
  <c r="AK87" i="3"/>
  <c r="AJ87" i="3"/>
  <c r="AJ115" i="3" s="1"/>
  <c r="AI87" i="3"/>
  <c r="AI115" i="3" s="1"/>
  <c r="AH87" i="3"/>
  <c r="AH115" i="3" s="1"/>
  <c r="AG142" i="3" s="1"/>
  <c r="AG87" i="3"/>
  <c r="AG115" i="3" s="1"/>
  <c r="AF87" i="3"/>
  <c r="AF115" i="3" s="1"/>
  <c r="AE87" i="3"/>
  <c r="AE115" i="3" s="1"/>
  <c r="AC87" i="3"/>
  <c r="AC115" i="3" s="1"/>
  <c r="AD87" i="3"/>
  <c r="AD115" i="3" s="1"/>
  <c r="AB87" i="3"/>
  <c r="AB115" i="3" s="1"/>
  <c r="AA142" i="3" s="1"/>
  <c r="AC142" i="3" s="1"/>
  <c r="AF142" i="3" s="1"/>
  <c r="AL88" i="3"/>
  <c r="AL116" i="3" s="1"/>
  <c r="AK88" i="3"/>
  <c r="AJ88" i="3"/>
  <c r="AJ116" i="3" s="1"/>
  <c r="AI88" i="3"/>
  <c r="AI116" i="3" s="1"/>
  <c r="AH88" i="3"/>
  <c r="AH116" i="3" s="1"/>
  <c r="AG143" i="3" s="1"/>
  <c r="AG88" i="3"/>
  <c r="AG116" i="3" s="1"/>
  <c r="AF88" i="3"/>
  <c r="AF116" i="3" s="1"/>
  <c r="AE88" i="3"/>
  <c r="AE116" i="3" s="1"/>
  <c r="AC88" i="3"/>
  <c r="AC116" i="3" s="1"/>
  <c r="AD88" i="3"/>
  <c r="AD116" i="3" s="1"/>
  <c r="AB88" i="3"/>
  <c r="AB116" i="3" s="1"/>
  <c r="AA143" i="3" s="1"/>
  <c r="AC143" i="3" s="1"/>
  <c r="AF143" i="3" s="1"/>
  <c r="AL89" i="3"/>
  <c r="AL117" i="3" s="1"/>
  <c r="AK89" i="3"/>
  <c r="AJ89" i="3"/>
  <c r="AJ117" i="3" s="1"/>
  <c r="AI89" i="3"/>
  <c r="AI117" i="3" s="1"/>
  <c r="AH89" i="3"/>
  <c r="AH117" i="3" s="1"/>
  <c r="AG144" i="3" s="1"/>
  <c r="AG89" i="3"/>
  <c r="AG117" i="3" s="1"/>
  <c r="AF89" i="3"/>
  <c r="AF117" i="3" s="1"/>
  <c r="AE89" i="3"/>
  <c r="AE117" i="3" s="1"/>
  <c r="AC89" i="3"/>
  <c r="AC117" i="3" s="1"/>
  <c r="AD89" i="3"/>
  <c r="AD117" i="3" s="1"/>
  <c r="AB89" i="3"/>
  <c r="AB117" i="3" s="1"/>
  <c r="AA144" i="3" s="1"/>
  <c r="AC144" i="3" s="1"/>
  <c r="AF144" i="3" s="1"/>
  <c r="AL90" i="3"/>
  <c r="AL118" i="3" s="1"/>
  <c r="AK90" i="3"/>
  <c r="AJ90" i="3"/>
  <c r="AJ118" i="3" s="1"/>
  <c r="AI90" i="3"/>
  <c r="AI118" i="3" s="1"/>
  <c r="AH90" i="3"/>
  <c r="AH118" i="3" s="1"/>
  <c r="AG145" i="3" s="1"/>
  <c r="AG90" i="3"/>
  <c r="AG118" i="3" s="1"/>
  <c r="AF90" i="3"/>
  <c r="AF118" i="3" s="1"/>
  <c r="AE90" i="3"/>
  <c r="AE118" i="3" s="1"/>
  <c r="AC90" i="3"/>
  <c r="AC118" i="3" s="1"/>
  <c r="AD90" i="3"/>
  <c r="AD118" i="3" s="1"/>
  <c r="AB90" i="3"/>
  <c r="AB118" i="3" s="1"/>
  <c r="AA145" i="3" s="1"/>
  <c r="AC145" i="3" s="1"/>
  <c r="AF145" i="3" s="1"/>
  <c r="AL91" i="3"/>
  <c r="AL119" i="3" s="1"/>
  <c r="AK91" i="3"/>
  <c r="AJ91" i="3"/>
  <c r="AJ119" i="3" s="1"/>
  <c r="AI91" i="3"/>
  <c r="AI119" i="3" s="1"/>
  <c r="AH91" i="3"/>
  <c r="AH119" i="3" s="1"/>
  <c r="AG146" i="3" s="1"/>
  <c r="AG91" i="3"/>
  <c r="AG119" i="3" s="1"/>
  <c r="AF91" i="3"/>
  <c r="AF119" i="3" s="1"/>
  <c r="AE91" i="3"/>
  <c r="AE119" i="3" s="1"/>
  <c r="AC91" i="3"/>
  <c r="AC119" i="3" s="1"/>
  <c r="AD91" i="3"/>
  <c r="AD119" i="3" s="1"/>
  <c r="AB91" i="3"/>
  <c r="AB119" i="3" s="1"/>
  <c r="AA146" i="3" s="1"/>
  <c r="AC146" i="3" s="1"/>
  <c r="AF146" i="3" s="1"/>
  <c r="AL92" i="3"/>
  <c r="AL120" i="3" s="1"/>
  <c r="AK92" i="3"/>
  <c r="AJ92" i="3"/>
  <c r="AJ120" i="3" s="1"/>
  <c r="AI92" i="3"/>
  <c r="AI120" i="3" s="1"/>
  <c r="AH92" i="3"/>
  <c r="AH120" i="3" s="1"/>
  <c r="AG147" i="3" s="1"/>
  <c r="AG92" i="3"/>
  <c r="AG120" i="3" s="1"/>
  <c r="AF92" i="3"/>
  <c r="AF120" i="3" s="1"/>
  <c r="AE92" i="3"/>
  <c r="AE120" i="3" s="1"/>
  <c r="AC92" i="3"/>
  <c r="AC120" i="3" s="1"/>
  <c r="AD92" i="3"/>
  <c r="AD120" i="3" s="1"/>
  <c r="AB92" i="3"/>
  <c r="AB120" i="3" s="1"/>
  <c r="AA147" i="3" s="1"/>
  <c r="AC147" i="3" s="1"/>
  <c r="AF147" i="3" s="1"/>
  <c r="AL93" i="3"/>
  <c r="AL121" i="3" s="1"/>
  <c r="AK93" i="3"/>
  <c r="AJ93" i="3"/>
  <c r="AJ121" i="3" s="1"/>
  <c r="AI93" i="3"/>
  <c r="AI121" i="3" s="1"/>
  <c r="AH93" i="3"/>
  <c r="AH121" i="3" s="1"/>
  <c r="AG148" i="3" s="1"/>
  <c r="AG93" i="3"/>
  <c r="AG121" i="3" s="1"/>
  <c r="AF93" i="3"/>
  <c r="AF121" i="3" s="1"/>
  <c r="AE93" i="3"/>
  <c r="AE121" i="3" s="1"/>
  <c r="AC93" i="3"/>
  <c r="AC121" i="3" s="1"/>
  <c r="AD93" i="3"/>
  <c r="AD121" i="3" s="1"/>
  <c r="AB93" i="3"/>
  <c r="AB121" i="3" s="1"/>
  <c r="AA148" i="3" s="1"/>
  <c r="AC148" i="3" s="1"/>
  <c r="AF148" i="3" s="1"/>
  <c r="AL94" i="3"/>
  <c r="AL122" i="3" s="1"/>
  <c r="AK94" i="3"/>
  <c r="AJ94" i="3"/>
  <c r="AJ122" i="3" s="1"/>
  <c r="AI94" i="3"/>
  <c r="AI122" i="3" s="1"/>
  <c r="AH94" i="3"/>
  <c r="AH122" i="3" s="1"/>
  <c r="AG149" i="3" s="1"/>
  <c r="AG94" i="3"/>
  <c r="AG122" i="3" s="1"/>
  <c r="AF94" i="3"/>
  <c r="AF122" i="3" s="1"/>
  <c r="AE94" i="3"/>
  <c r="AE122" i="3" s="1"/>
  <c r="AC94" i="3"/>
  <c r="AC122" i="3" s="1"/>
  <c r="AD94" i="3"/>
  <c r="AD122" i="3" s="1"/>
  <c r="AB94" i="3"/>
  <c r="AB122" i="3" s="1"/>
  <c r="AA149" i="3" s="1"/>
  <c r="AC149" i="3" s="1"/>
  <c r="AF149" i="3" s="1"/>
  <c r="AL95" i="3"/>
  <c r="AL123" i="3" s="1"/>
  <c r="AK95" i="3"/>
  <c r="AJ95" i="3"/>
  <c r="AJ123" i="3" s="1"/>
  <c r="AI95" i="3"/>
  <c r="AI123" i="3" s="1"/>
  <c r="AH95" i="3"/>
  <c r="AH123" i="3" s="1"/>
  <c r="AG150" i="3" s="1"/>
  <c r="AG95" i="3"/>
  <c r="AG123" i="3" s="1"/>
  <c r="AF95" i="3"/>
  <c r="AF123" i="3" s="1"/>
  <c r="AE95" i="3"/>
  <c r="AE123" i="3" s="1"/>
  <c r="AC95" i="3"/>
  <c r="AC123" i="3" s="1"/>
  <c r="AD95" i="3"/>
  <c r="AD123" i="3" s="1"/>
  <c r="AB95" i="3"/>
  <c r="AB123" i="3" s="1"/>
  <c r="AA150" i="3" s="1"/>
  <c r="AC150" i="3" s="1"/>
  <c r="AF150" i="3" s="1"/>
  <c r="AL96" i="3"/>
  <c r="AL124" i="3" s="1"/>
  <c r="AK96" i="3"/>
  <c r="AJ96" i="3"/>
  <c r="AJ124" i="3" s="1"/>
  <c r="AI96" i="3"/>
  <c r="AI124" i="3" s="1"/>
  <c r="AH96" i="3"/>
  <c r="AH124" i="3" s="1"/>
  <c r="AG151" i="3" s="1"/>
  <c r="AG96" i="3"/>
  <c r="AG124" i="3" s="1"/>
  <c r="AF96" i="3"/>
  <c r="AF124" i="3" s="1"/>
  <c r="AE96" i="3"/>
  <c r="AE124" i="3" s="1"/>
  <c r="AC96" i="3"/>
  <c r="AC124" i="3" s="1"/>
  <c r="AD96" i="3"/>
  <c r="AD124" i="3" s="1"/>
  <c r="AB96" i="3"/>
  <c r="AB124" i="3" s="1"/>
  <c r="AA151" i="3" s="1"/>
  <c r="AC151" i="3" s="1"/>
  <c r="AF151" i="3" s="1"/>
  <c r="AL97" i="3"/>
  <c r="AL125" i="3" s="1"/>
  <c r="AK97" i="3"/>
  <c r="AJ97" i="3"/>
  <c r="AJ125" i="3" s="1"/>
  <c r="AI97" i="3"/>
  <c r="AI125" i="3" s="1"/>
  <c r="AH97" i="3"/>
  <c r="AH125" i="3" s="1"/>
  <c r="AG152" i="3" s="1"/>
  <c r="AG97" i="3"/>
  <c r="AG125" i="3" s="1"/>
  <c r="AF97" i="3"/>
  <c r="AF125" i="3" s="1"/>
  <c r="AE97" i="3"/>
  <c r="AE125" i="3" s="1"/>
  <c r="AC97" i="3"/>
  <c r="AC125" i="3" s="1"/>
  <c r="AD97" i="3"/>
  <c r="AD125" i="3" s="1"/>
  <c r="AB97" i="3"/>
  <c r="AB125" i="3" s="1"/>
  <c r="AA152" i="3" s="1"/>
  <c r="AC152" i="3" s="1"/>
  <c r="AF152" i="3" s="1"/>
  <c r="AL98" i="3"/>
  <c r="AL126" i="3" s="1"/>
  <c r="AK98" i="3"/>
  <c r="AJ98" i="3"/>
  <c r="AJ126" i="3" s="1"/>
  <c r="AI98" i="3"/>
  <c r="AI126" i="3" s="1"/>
  <c r="AH98" i="3"/>
  <c r="AH126" i="3" s="1"/>
  <c r="AG153" i="3" s="1"/>
  <c r="AG98" i="3"/>
  <c r="AG126" i="3" s="1"/>
  <c r="AF98" i="3"/>
  <c r="AF126" i="3" s="1"/>
  <c r="AE98" i="3"/>
  <c r="AE126" i="3" s="1"/>
  <c r="AC98" i="3"/>
  <c r="AC126" i="3" s="1"/>
  <c r="AD98" i="3"/>
  <c r="AD126" i="3" s="1"/>
  <c r="AB98" i="3"/>
  <c r="AB126" i="3" s="1"/>
  <c r="AA153" i="3" s="1"/>
  <c r="AC153" i="3" s="1"/>
  <c r="AF153" i="3" s="1"/>
  <c r="AL99" i="3"/>
  <c r="AL127" i="3" s="1"/>
  <c r="AK99" i="3"/>
  <c r="AJ99" i="3"/>
  <c r="AJ127" i="3" s="1"/>
  <c r="AI99" i="3"/>
  <c r="AI127" i="3" s="1"/>
  <c r="AH99" i="3"/>
  <c r="AH127" i="3" s="1"/>
  <c r="AG154" i="3" s="1"/>
  <c r="AG99" i="3"/>
  <c r="AG127" i="3" s="1"/>
  <c r="AF99" i="3"/>
  <c r="AF127" i="3" s="1"/>
  <c r="AE99" i="3"/>
  <c r="AE127" i="3" s="1"/>
  <c r="AC99" i="3"/>
  <c r="AC127" i="3" s="1"/>
  <c r="AD99" i="3"/>
  <c r="AD127" i="3" s="1"/>
  <c r="AB99" i="3"/>
  <c r="AB127" i="3" s="1"/>
  <c r="AA154" i="3" s="1"/>
  <c r="AC154" i="3" s="1"/>
  <c r="AF154" i="3" s="1"/>
  <c r="AL100" i="3"/>
  <c r="AL128" i="3" s="1"/>
  <c r="AK100" i="3"/>
  <c r="AJ100" i="3"/>
  <c r="AJ128" i="3" s="1"/>
  <c r="AI100" i="3"/>
  <c r="AI128" i="3" s="1"/>
  <c r="AH100" i="3"/>
  <c r="AH128" i="3" s="1"/>
  <c r="AG155" i="3" s="1"/>
  <c r="AG100" i="3"/>
  <c r="AG128" i="3" s="1"/>
  <c r="AF100" i="3"/>
  <c r="AF128" i="3" s="1"/>
  <c r="AE100" i="3"/>
  <c r="AE128" i="3" s="1"/>
  <c r="AC100" i="3"/>
  <c r="AC128" i="3" s="1"/>
  <c r="AD100" i="3"/>
  <c r="AD128" i="3" s="1"/>
  <c r="AB100" i="3"/>
  <c r="AB128" i="3" s="1"/>
  <c r="AA155" i="3" s="1"/>
  <c r="AC155" i="3" s="1"/>
  <c r="AF155" i="3" s="1"/>
  <c r="AL101" i="3"/>
  <c r="AL129" i="3" s="1"/>
  <c r="AK101" i="3"/>
  <c r="AJ101" i="3"/>
  <c r="AJ129" i="3" s="1"/>
  <c r="AI101" i="3"/>
  <c r="AI129" i="3" s="1"/>
  <c r="AH101" i="3"/>
  <c r="AH129" i="3" s="1"/>
  <c r="AG156" i="3" s="1"/>
  <c r="AG101" i="3"/>
  <c r="AG129" i="3" s="1"/>
  <c r="AF101" i="3"/>
  <c r="AF129" i="3" s="1"/>
  <c r="AE101" i="3"/>
  <c r="AE129" i="3" s="1"/>
  <c r="AC101" i="3"/>
  <c r="AC129" i="3" s="1"/>
  <c r="AD101" i="3"/>
  <c r="AD129" i="3" s="1"/>
  <c r="AB101" i="3"/>
  <c r="AB129" i="3" s="1"/>
  <c r="AA156" i="3" s="1"/>
  <c r="AC156" i="3" s="1"/>
  <c r="AF156" i="3" s="1"/>
  <c r="AL102" i="3"/>
  <c r="AL130" i="3" s="1"/>
  <c r="AK102" i="3"/>
  <c r="AJ102" i="3"/>
  <c r="AJ130" i="3" s="1"/>
  <c r="AI102" i="3"/>
  <c r="AI130" i="3" s="1"/>
  <c r="AH102" i="3"/>
  <c r="AH130" i="3" s="1"/>
  <c r="AG157" i="3" s="1"/>
  <c r="AG102" i="3"/>
  <c r="AG130" i="3" s="1"/>
  <c r="AF102" i="3"/>
  <c r="AF130" i="3" s="1"/>
  <c r="AE102" i="3"/>
  <c r="AE130" i="3" s="1"/>
  <c r="AC102" i="3"/>
  <c r="AC130" i="3" s="1"/>
  <c r="AD102" i="3"/>
  <c r="AD130" i="3" s="1"/>
  <c r="AB102" i="3"/>
  <c r="AB130" i="3" s="1"/>
  <c r="AA157" i="3" s="1"/>
  <c r="AC157" i="3" s="1"/>
  <c r="AF157" i="3" s="1"/>
  <c r="AL103" i="3"/>
  <c r="AL131" i="3" s="1"/>
  <c r="AK103" i="3"/>
  <c r="AJ103" i="3"/>
  <c r="AJ131" i="3" s="1"/>
  <c r="AI103" i="3"/>
  <c r="AI131" i="3" s="1"/>
  <c r="AH103" i="3"/>
  <c r="AH131" i="3" s="1"/>
  <c r="AG158" i="3" s="1"/>
  <c r="AG103" i="3"/>
  <c r="AG131" i="3" s="1"/>
  <c r="AF103" i="3"/>
  <c r="AF131" i="3" s="1"/>
  <c r="AE103" i="3"/>
  <c r="AE131" i="3" s="1"/>
  <c r="AC103" i="3"/>
  <c r="AC131" i="3" s="1"/>
  <c r="AD103" i="3"/>
  <c r="AD131" i="3" s="1"/>
  <c r="AB103" i="3"/>
  <c r="AB131" i="3" s="1"/>
  <c r="AA158" i="3" s="1"/>
  <c r="AC158" i="3" s="1"/>
  <c r="AF158" i="3" s="1"/>
  <c r="AL104" i="3"/>
  <c r="AL132" i="3" s="1"/>
  <c r="AK104" i="3"/>
  <c r="AJ104" i="3"/>
  <c r="AJ132" i="3" s="1"/>
  <c r="AI104" i="3"/>
  <c r="AI132" i="3" s="1"/>
  <c r="AH104" i="3"/>
  <c r="AH132" i="3" s="1"/>
  <c r="AG159" i="3" s="1"/>
  <c r="AG104" i="3"/>
  <c r="AG132" i="3" s="1"/>
  <c r="AF104" i="3"/>
  <c r="AF132" i="3" s="1"/>
  <c r="AE104" i="3"/>
  <c r="AE132" i="3" s="1"/>
  <c r="AC104" i="3"/>
  <c r="AC132" i="3" s="1"/>
  <c r="AD104" i="3"/>
  <c r="AD132" i="3" s="1"/>
  <c r="AB104" i="3"/>
  <c r="AB132" i="3" s="1"/>
  <c r="AA159" i="3" s="1"/>
  <c r="AC159" i="3" s="1"/>
  <c r="AF159" i="3" s="1"/>
  <c r="AL105" i="3"/>
  <c r="AL133" i="3" s="1"/>
  <c r="AK105" i="3"/>
  <c r="AJ105" i="3"/>
  <c r="AJ133" i="3" s="1"/>
  <c r="AI105" i="3"/>
  <c r="AI133" i="3" s="1"/>
  <c r="AH105" i="3"/>
  <c r="AH133" i="3" s="1"/>
  <c r="AG160" i="3" s="1"/>
  <c r="AG105" i="3"/>
  <c r="AG133" i="3" s="1"/>
  <c r="AF105" i="3"/>
  <c r="AF133" i="3" s="1"/>
  <c r="AE105" i="3"/>
  <c r="AE133" i="3" s="1"/>
  <c r="AC105" i="3"/>
  <c r="AC133" i="3" s="1"/>
  <c r="AD105" i="3"/>
  <c r="AD133" i="3" s="1"/>
  <c r="AB105" i="3"/>
  <c r="AB133" i="3" s="1"/>
  <c r="AA160" i="3" s="1"/>
  <c r="AC160" i="3" s="1"/>
  <c r="AF160" i="3" s="1"/>
  <c r="AL106" i="3"/>
  <c r="AL134" i="3" s="1"/>
  <c r="AK106" i="3"/>
  <c r="AJ106" i="3"/>
  <c r="AJ134" i="3" s="1"/>
  <c r="AI106" i="3"/>
  <c r="AI134" i="3" s="1"/>
  <c r="AH106" i="3"/>
  <c r="AH134" i="3" s="1"/>
  <c r="AG161" i="3" s="1"/>
  <c r="AG106" i="3"/>
  <c r="AG134" i="3" s="1"/>
  <c r="AF106" i="3"/>
  <c r="AF134" i="3" s="1"/>
  <c r="AE106" i="3"/>
  <c r="AE134" i="3" s="1"/>
  <c r="AC106" i="3"/>
  <c r="AC134" i="3" s="1"/>
  <c r="AD106" i="3"/>
  <c r="AD134" i="3" s="1"/>
  <c r="AB106" i="3"/>
  <c r="AB134" i="3" s="1"/>
  <c r="AA161" i="3" s="1"/>
  <c r="AC161" i="3" s="1"/>
  <c r="AF161" i="3" s="1"/>
  <c r="AL107" i="3"/>
  <c r="AL135" i="3" s="1"/>
  <c r="AK107" i="3"/>
  <c r="AJ107" i="3"/>
  <c r="AJ135" i="3" s="1"/>
  <c r="AI107" i="3"/>
  <c r="AI135" i="3" s="1"/>
  <c r="AH107" i="3"/>
  <c r="AH135" i="3" s="1"/>
  <c r="AG162" i="3" s="1"/>
  <c r="AG107" i="3"/>
  <c r="AG135" i="3" s="1"/>
  <c r="AF107" i="3"/>
  <c r="AF135" i="3" s="1"/>
  <c r="AE107" i="3"/>
  <c r="AE135" i="3" s="1"/>
  <c r="AC107" i="3"/>
  <c r="AC135" i="3" s="1"/>
  <c r="AD107" i="3"/>
  <c r="AD135" i="3" s="1"/>
  <c r="AB107" i="3"/>
  <c r="AB135" i="3" s="1"/>
  <c r="AA162" i="3" s="1"/>
  <c r="AC162" i="3" s="1"/>
  <c r="AF162" i="3" s="1"/>
  <c r="AL108" i="3"/>
  <c r="AL136" i="3" s="1"/>
  <c r="AK108" i="3"/>
  <c r="AJ108" i="3"/>
  <c r="AJ136" i="3" s="1"/>
  <c r="AI108" i="3"/>
  <c r="AI136" i="3" s="1"/>
  <c r="AH108" i="3"/>
  <c r="AH136" i="3" s="1"/>
  <c r="AG163" i="3" s="1"/>
  <c r="AG108" i="3"/>
  <c r="AG136" i="3" s="1"/>
  <c r="AF108" i="3"/>
  <c r="AF136" i="3" s="1"/>
  <c r="AE108" i="3"/>
  <c r="AE136" i="3" s="1"/>
  <c r="AC108" i="3"/>
  <c r="AC136" i="3" s="1"/>
  <c r="AD108" i="3"/>
  <c r="AD136" i="3" s="1"/>
  <c r="AB108" i="3"/>
  <c r="AB136" i="3" s="1"/>
  <c r="AA163" i="3" s="1"/>
  <c r="AC163" i="3" s="1"/>
  <c r="AF163" i="3" s="1"/>
  <c r="AL109" i="3"/>
  <c r="AL137" i="3" s="1"/>
  <c r="AK109" i="3"/>
  <c r="AJ109" i="3"/>
  <c r="AJ137" i="3" s="1"/>
  <c r="AI109" i="3"/>
  <c r="AI137" i="3" s="1"/>
  <c r="AH109" i="3"/>
  <c r="AH137" i="3" s="1"/>
  <c r="AG164" i="3" s="1"/>
  <c r="AG109" i="3"/>
  <c r="AG137" i="3" s="1"/>
  <c r="AF109" i="3"/>
  <c r="AF137" i="3" s="1"/>
  <c r="AE109" i="3"/>
  <c r="AE137" i="3" s="1"/>
  <c r="AC109" i="3"/>
  <c r="AC137" i="3" s="1"/>
  <c r="AD109" i="3"/>
  <c r="AD137" i="3" s="1"/>
  <c r="AB109" i="3"/>
  <c r="AB137" i="3" s="1"/>
  <c r="AA164" i="3" s="1"/>
  <c r="AC164" i="3" s="1"/>
  <c r="AF164" i="3" s="1"/>
  <c r="AB86" i="3"/>
  <c r="AB114" i="3" s="1"/>
  <c r="AL86" i="3"/>
  <c r="AL114" i="3" s="1"/>
  <c r="AK86" i="3"/>
  <c r="AJ86" i="3"/>
  <c r="AJ114" i="3" s="1"/>
  <c r="AI86" i="3"/>
  <c r="AI114" i="3" s="1"/>
  <c r="AH86" i="3"/>
  <c r="AH114" i="3" s="1"/>
  <c r="AG141" i="3" s="1"/>
  <c r="AG86" i="3"/>
  <c r="AG114" i="3" s="1"/>
  <c r="AF86" i="3"/>
  <c r="AF114" i="3" s="1"/>
  <c r="AE86" i="3"/>
  <c r="AE114" i="3" s="1"/>
  <c r="AC86" i="3"/>
  <c r="AC114" i="3" s="1"/>
  <c r="AD86" i="3"/>
  <c r="AD114" i="3" s="1"/>
  <c r="M51" i="4"/>
  <c r="M64" i="4" s="1"/>
  <c r="L51" i="4"/>
  <c r="L64" i="4" s="1"/>
  <c r="E51" i="4"/>
  <c r="E64" i="4" s="1"/>
  <c r="K51" i="4"/>
  <c r="K64" i="4" s="1"/>
  <c r="J51" i="4"/>
  <c r="J64" i="4" s="1"/>
  <c r="I51" i="4"/>
  <c r="I64" i="4" s="1"/>
  <c r="H51" i="4"/>
  <c r="H64" i="4" s="1"/>
  <c r="G51" i="4"/>
  <c r="G64" i="4" s="1"/>
  <c r="F51" i="4"/>
  <c r="F64" i="4" s="1"/>
  <c r="C51" i="4"/>
  <c r="C64" i="4" s="1"/>
  <c r="D51" i="4"/>
  <c r="D64" i="4" s="1"/>
  <c r="B51" i="4"/>
  <c r="B64" i="4" s="1"/>
  <c r="A76" i="4" s="1"/>
  <c r="C76" i="4" s="1"/>
  <c r="F76" i="4" s="1"/>
  <c r="M50" i="4"/>
  <c r="M63" i="4" s="1"/>
  <c r="L50" i="4"/>
  <c r="L63" i="4" s="1"/>
  <c r="E50" i="4"/>
  <c r="E63" i="4" s="1"/>
  <c r="K50" i="4"/>
  <c r="K63" i="4" s="1"/>
  <c r="J50" i="4"/>
  <c r="J63" i="4" s="1"/>
  <c r="I50" i="4"/>
  <c r="I63" i="4" s="1"/>
  <c r="H50" i="4"/>
  <c r="H63" i="4" s="1"/>
  <c r="G50" i="4"/>
  <c r="G63" i="4" s="1"/>
  <c r="F50" i="4"/>
  <c r="F63" i="4" s="1"/>
  <c r="C50" i="4"/>
  <c r="C63" i="4" s="1"/>
  <c r="D50" i="4"/>
  <c r="D63" i="4" s="1"/>
  <c r="B50" i="4"/>
  <c r="B63" i="4" s="1"/>
  <c r="A75" i="4" s="1"/>
  <c r="C75" i="4" s="1"/>
  <c r="F75" i="4" s="1"/>
  <c r="M49" i="4"/>
  <c r="M62" i="4" s="1"/>
  <c r="L49" i="4"/>
  <c r="L62" i="4" s="1"/>
  <c r="E49" i="4"/>
  <c r="E62" i="4" s="1"/>
  <c r="K49" i="4"/>
  <c r="K62" i="4" s="1"/>
  <c r="J49" i="4"/>
  <c r="J62" i="4" s="1"/>
  <c r="I49" i="4"/>
  <c r="I62" i="4" s="1"/>
  <c r="H49" i="4"/>
  <c r="H62" i="4" s="1"/>
  <c r="G49" i="4"/>
  <c r="G62" i="4" s="1"/>
  <c r="F49" i="4"/>
  <c r="F62" i="4" s="1"/>
  <c r="H74" i="4" s="1"/>
  <c r="C49" i="4"/>
  <c r="C62" i="4" s="1"/>
  <c r="D49" i="4"/>
  <c r="D62" i="4" s="1"/>
  <c r="B49" i="4"/>
  <c r="B62" i="4" s="1"/>
  <c r="A74" i="4" s="1"/>
  <c r="C74" i="4" s="1"/>
  <c r="M48" i="4"/>
  <c r="M61" i="4" s="1"/>
  <c r="L48" i="4"/>
  <c r="L61" i="4" s="1"/>
  <c r="E48" i="4"/>
  <c r="E61" i="4" s="1"/>
  <c r="K48" i="4"/>
  <c r="K61" i="4" s="1"/>
  <c r="J48" i="4"/>
  <c r="J61" i="4" s="1"/>
  <c r="I48" i="4"/>
  <c r="I61" i="4" s="1"/>
  <c r="H48" i="4"/>
  <c r="H61" i="4" s="1"/>
  <c r="G48" i="4"/>
  <c r="G61" i="4" s="1"/>
  <c r="F48" i="4"/>
  <c r="F61" i="4" s="1"/>
  <c r="H73" i="4" s="1"/>
  <c r="C48" i="4"/>
  <c r="C61" i="4" s="1"/>
  <c r="D48" i="4"/>
  <c r="D61" i="4" s="1"/>
  <c r="B48" i="4"/>
  <c r="B61" i="4" s="1"/>
  <c r="A73" i="4" s="1"/>
  <c r="C73" i="4" s="1"/>
  <c r="M47" i="4"/>
  <c r="M60" i="4" s="1"/>
  <c r="L47" i="4"/>
  <c r="L60" i="4" s="1"/>
  <c r="E47" i="4"/>
  <c r="E60" i="4" s="1"/>
  <c r="K47" i="4"/>
  <c r="K60" i="4" s="1"/>
  <c r="J47" i="4"/>
  <c r="J60" i="4" s="1"/>
  <c r="I47" i="4"/>
  <c r="I60" i="4" s="1"/>
  <c r="H47" i="4"/>
  <c r="H60" i="4" s="1"/>
  <c r="G47" i="4"/>
  <c r="G60" i="4" s="1"/>
  <c r="F47" i="4"/>
  <c r="F60" i="4" s="1"/>
  <c r="H72" i="4" s="1"/>
  <c r="C47" i="4"/>
  <c r="C60" i="4" s="1"/>
  <c r="D47" i="4"/>
  <c r="D60" i="4" s="1"/>
  <c r="B47" i="4"/>
  <c r="B60" i="4" s="1"/>
  <c r="A72" i="4" s="1"/>
  <c r="C72" i="4" s="1"/>
  <c r="M46" i="4"/>
  <c r="M59" i="4" s="1"/>
  <c r="L46" i="4"/>
  <c r="L59" i="4" s="1"/>
  <c r="E46" i="4"/>
  <c r="E59" i="4" s="1"/>
  <c r="K46" i="4"/>
  <c r="K59" i="4" s="1"/>
  <c r="J46" i="4"/>
  <c r="J59" i="4" s="1"/>
  <c r="I46" i="4"/>
  <c r="I59" i="4" s="1"/>
  <c r="H46" i="4"/>
  <c r="H59" i="4" s="1"/>
  <c r="G46" i="4"/>
  <c r="G59" i="4" s="1"/>
  <c r="F46" i="4"/>
  <c r="F59" i="4" s="1"/>
  <c r="C46" i="4"/>
  <c r="C59" i="4" s="1"/>
  <c r="D46" i="4"/>
  <c r="D59" i="4" s="1"/>
  <c r="B46" i="4"/>
  <c r="B59" i="4" s="1"/>
  <c r="A71" i="4" s="1"/>
  <c r="C71" i="4" s="1"/>
  <c r="F71" i="4" s="1"/>
  <c r="M45" i="4"/>
  <c r="M58" i="4" s="1"/>
  <c r="L45" i="4"/>
  <c r="L58" i="4" s="1"/>
  <c r="E45" i="4"/>
  <c r="E58" i="4" s="1"/>
  <c r="K45" i="4"/>
  <c r="K58" i="4" s="1"/>
  <c r="J45" i="4"/>
  <c r="J58" i="4" s="1"/>
  <c r="I45" i="4"/>
  <c r="I58" i="4" s="1"/>
  <c r="H45" i="4"/>
  <c r="H58" i="4" s="1"/>
  <c r="G45" i="4"/>
  <c r="G58" i="4" s="1"/>
  <c r="F45" i="4"/>
  <c r="F58" i="4" s="1"/>
  <c r="C45" i="4"/>
  <c r="C58" i="4" s="1"/>
  <c r="D45" i="4"/>
  <c r="D58" i="4" s="1"/>
  <c r="B70" i="4" s="1"/>
  <c r="B45" i="4"/>
  <c r="B58" i="4" s="1"/>
  <c r="A70" i="4" s="1"/>
  <c r="C70" i="4" s="1"/>
  <c r="F70" i="4" s="1"/>
  <c r="M44" i="4"/>
  <c r="M57" i="4" s="1"/>
  <c r="L44" i="4"/>
  <c r="L57" i="4" s="1"/>
  <c r="E44" i="4"/>
  <c r="E57" i="4" s="1"/>
  <c r="K44" i="4"/>
  <c r="K57" i="4" s="1"/>
  <c r="J44" i="4"/>
  <c r="J57" i="4" s="1"/>
  <c r="I44" i="4"/>
  <c r="I57" i="4" s="1"/>
  <c r="H44" i="4"/>
  <c r="H57" i="4" s="1"/>
  <c r="G44" i="4"/>
  <c r="G57" i="4" s="1"/>
  <c r="F44" i="4"/>
  <c r="F57" i="4" s="1"/>
  <c r="C44" i="4"/>
  <c r="C57" i="4" s="1"/>
  <c r="D44" i="4"/>
  <c r="D57" i="4" s="1"/>
  <c r="B44" i="4"/>
  <c r="B57" i="4" s="1"/>
  <c r="A69" i="4" s="1"/>
  <c r="C69" i="4" s="1"/>
  <c r="F69" i="4" s="1"/>
  <c r="M43" i="4"/>
  <c r="M56" i="4" s="1"/>
  <c r="L43" i="4"/>
  <c r="L56" i="4" s="1"/>
  <c r="E43" i="4"/>
  <c r="E56" i="4" s="1"/>
  <c r="K43" i="4"/>
  <c r="K56" i="4" s="1"/>
  <c r="J43" i="4"/>
  <c r="J56" i="4" s="1"/>
  <c r="I43" i="4"/>
  <c r="I56" i="4" s="1"/>
  <c r="H43" i="4"/>
  <c r="H56" i="4" s="1"/>
  <c r="G43" i="4"/>
  <c r="G56" i="4" s="1"/>
  <c r="F43" i="4"/>
  <c r="F56" i="4" s="1"/>
  <c r="C43" i="4"/>
  <c r="C56" i="4" s="1"/>
  <c r="D43" i="4"/>
  <c r="D56" i="4" s="1"/>
  <c r="B43" i="4"/>
  <c r="B56" i="4" s="1"/>
  <c r="A68" i="4" s="1"/>
  <c r="C68" i="4" s="1"/>
  <c r="F68" i="4" s="1"/>
  <c r="X36" i="3"/>
  <c r="Y36" i="3" s="1"/>
  <c r="C36" i="3"/>
  <c r="C47" i="3" s="1"/>
  <c r="E36" i="3"/>
  <c r="E47" i="3" s="1"/>
  <c r="F36" i="3"/>
  <c r="F47" i="3" s="1"/>
  <c r="G36" i="3"/>
  <c r="G47" i="3" s="1"/>
  <c r="H36" i="3"/>
  <c r="H47" i="3" s="1"/>
  <c r="K57" i="3" s="1"/>
  <c r="I36" i="3"/>
  <c r="I47" i="3" s="1"/>
  <c r="J36" i="3"/>
  <c r="J47" i="3" s="1"/>
  <c r="D36" i="3"/>
  <c r="D47" i="3" s="1"/>
  <c r="B36" i="3"/>
  <c r="B47" i="3" s="1"/>
  <c r="B57" i="3" s="1"/>
  <c r="C57" i="3" s="1"/>
  <c r="F57" i="3" s="1"/>
  <c r="F74" i="4"/>
  <c r="B74" i="4"/>
  <c r="F73" i="4"/>
  <c r="B73" i="4"/>
  <c r="Q67" i="1"/>
  <c r="P67" i="1"/>
  <c r="AJ105" i="1"/>
  <c r="AJ139" i="1" s="1"/>
  <c r="AI105" i="1"/>
  <c r="AI139" i="1" s="1"/>
  <c r="AH105" i="1"/>
  <c r="AH139" i="1" s="1"/>
  <c r="AG173" i="1" s="1"/>
  <c r="AG105" i="1"/>
  <c r="AG139" i="1" s="1"/>
  <c r="AF105" i="1"/>
  <c r="AF139" i="1" s="1"/>
  <c r="AE105" i="1"/>
  <c r="AE139" i="1" s="1"/>
  <c r="AC105" i="1"/>
  <c r="AC139" i="1" s="1"/>
  <c r="AD105" i="1"/>
  <c r="AD139" i="1" s="1"/>
  <c r="AB105" i="1"/>
  <c r="AB139" i="1" s="1"/>
  <c r="AA173" i="1" s="1"/>
  <c r="AC173" i="1" s="1"/>
  <c r="AJ106" i="1"/>
  <c r="AJ140" i="1" s="1"/>
  <c r="AI106" i="1"/>
  <c r="AI140" i="1" s="1"/>
  <c r="AH106" i="1"/>
  <c r="AH140" i="1" s="1"/>
  <c r="AG174" i="1" s="1"/>
  <c r="AG106" i="1"/>
  <c r="AG140" i="1" s="1"/>
  <c r="AF106" i="1"/>
  <c r="AF140" i="1" s="1"/>
  <c r="AE106" i="1"/>
  <c r="AE140" i="1" s="1"/>
  <c r="AC106" i="1"/>
  <c r="AC140" i="1" s="1"/>
  <c r="AD106" i="1"/>
  <c r="AD140" i="1" s="1"/>
  <c r="AB106" i="1"/>
  <c r="AB140" i="1" s="1"/>
  <c r="AA174" i="1" s="1"/>
  <c r="AC174" i="1" s="1"/>
  <c r="AJ107" i="1"/>
  <c r="AJ141" i="1" s="1"/>
  <c r="AI107" i="1"/>
  <c r="AI141" i="1" s="1"/>
  <c r="AH107" i="1"/>
  <c r="AH141" i="1" s="1"/>
  <c r="AG175" i="1" s="1"/>
  <c r="AG107" i="1"/>
  <c r="AG141" i="1" s="1"/>
  <c r="AF107" i="1"/>
  <c r="AF141" i="1" s="1"/>
  <c r="AE107" i="1"/>
  <c r="AE141" i="1" s="1"/>
  <c r="AC107" i="1"/>
  <c r="AC141" i="1" s="1"/>
  <c r="AD107" i="1"/>
  <c r="AD141" i="1" s="1"/>
  <c r="AB107" i="1"/>
  <c r="AB141" i="1" s="1"/>
  <c r="AA175" i="1" s="1"/>
  <c r="AC175" i="1" s="1"/>
  <c r="AJ108" i="1"/>
  <c r="AJ142" i="1" s="1"/>
  <c r="AI108" i="1"/>
  <c r="AI142" i="1" s="1"/>
  <c r="AH108" i="1"/>
  <c r="AH142" i="1" s="1"/>
  <c r="AG176" i="1" s="1"/>
  <c r="AG108" i="1"/>
  <c r="AG142" i="1" s="1"/>
  <c r="AF108" i="1"/>
  <c r="AF142" i="1" s="1"/>
  <c r="AE108" i="1"/>
  <c r="AE142" i="1" s="1"/>
  <c r="AC108" i="1"/>
  <c r="AC142" i="1" s="1"/>
  <c r="AD108" i="1"/>
  <c r="AD142" i="1" s="1"/>
  <c r="AB108" i="1"/>
  <c r="AB142" i="1" s="1"/>
  <c r="AA176" i="1" s="1"/>
  <c r="AC176" i="1" s="1"/>
  <c r="AJ109" i="1"/>
  <c r="AJ143" i="1" s="1"/>
  <c r="AI109" i="1"/>
  <c r="AI143" i="1" s="1"/>
  <c r="AH109" i="1"/>
  <c r="AH143" i="1" s="1"/>
  <c r="AG177" i="1" s="1"/>
  <c r="AG109" i="1"/>
  <c r="AG143" i="1" s="1"/>
  <c r="AF109" i="1"/>
  <c r="AF143" i="1" s="1"/>
  <c r="AE109" i="1"/>
  <c r="AE143" i="1" s="1"/>
  <c r="AC109" i="1"/>
  <c r="AC143" i="1" s="1"/>
  <c r="AD109" i="1"/>
  <c r="AD143" i="1" s="1"/>
  <c r="AB109" i="1"/>
  <c r="AB143" i="1" s="1"/>
  <c r="AA177" i="1" s="1"/>
  <c r="AC177" i="1" s="1"/>
  <c r="AJ110" i="1"/>
  <c r="AJ144" i="1" s="1"/>
  <c r="AI110" i="1"/>
  <c r="AI144" i="1" s="1"/>
  <c r="AH110" i="1"/>
  <c r="AH144" i="1" s="1"/>
  <c r="AG178" i="1" s="1"/>
  <c r="AG110" i="1"/>
  <c r="AG144" i="1" s="1"/>
  <c r="AF110" i="1"/>
  <c r="AF144" i="1" s="1"/>
  <c r="AE110" i="1"/>
  <c r="AE144" i="1" s="1"/>
  <c r="AC110" i="1"/>
  <c r="AC144" i="1" s="1"/>
  <c r="AD110" i="1"/>
  <c r="AD144" i="1" s="1"/>
  <c r="AB110" i="1"/>
  <c r="AB144" i="1" s="1"/>
  <c r="AA178" i="1" s="1"/>
  <c r="AC178" i="1" s="1"/>
  <c r="AJ111" i="1"/>
  <c r="AJ145" i="1" s="1"/>
  <c r="AI111" i="1"/>
  <c r="AI145" i="1" s="1"/>
  <c r="AH111" i="1"/>
  <c r="AH145" i="1" s="1"/>
  <c r="AG179" i="1" s="1"/>
  <c r="AG111" i="1"/>
  <c r="AG145" i="1" s="1"/>
  <c r="AF111" i="1"/>
  <c r="AF145" i="1" s="1"/>
  <c r="AE111" i="1"/>
  <c r="AE145" i="1" s="1"/>
  <c r="AC111" i="1"/>
  <c r="AC145" i="1" s="1"/>
  <c r="AD111" i="1"/>
  <c r="AD145" i="1" s="1"/>
  <c r="AB111" i="1"/>
  <c r="AB145" i="1" s="1"/>
  <c r="AA179" i="1" s="1"/>
  <c r="AC179" i="1" s="1"/>
  <c r="AJ112" i="1"/>
  <c r="AJ146" i="1" s="1"/>
  <c r="AI112" i="1"/>
  <c r="AI146" i="1" s="1"/>
  <c r="AH112" i="1"/>
  <c r="AH146" i="1" s="1"/>
  <c r="AG180" i="1" s="1"/>
  <c r="AG112" i="1"/>
  <c r="AG146" i="1" s="1"/>
  <c r="AF112" i="1"/>
  <c r="AF146" i="1" s="1"/>
  <c r="AE112" i="1"/>
  <c r="AE146" i="1" s="1"/>
  <c r="AC112" i="1"/>
  <c r="AC146" i="1" s="1"/>
  <c r="AD112" i="1"/>
  <c r="AD146" i="1" s="1"/>
  <c r="AB112" i="1"/>
  <c r="AB146" i="1" s="1"/>
  <c r="AA180" i="1" s="1"/>
  <c r="AC180" i="1" s="1"/>
  <c r="AJ113" i="1"/>
  <c r="AJ147" i="1" s="1"/>
  <c r="AI113" i="1"/>
  <c r="AI147" i="1" s="1"/>
  <c r="AH113" i="1"/>
  <c r="AH147" i="1" s="1"/>
  <c r="AG181" i="1" s="1"/>
  <c r="AG113" i="1"/>
  <c r="AG147" i="1" s="1"/>
  <c r="AF113" i="1"/>
  <c r="AF147" i="1" s="1"/>
  <c r="AE113" i="1"/>
  <c r="AE147" i="1" s="1"/>
  <c r="AC113" i="1"/>
  <c r="AC147" i="1" s="1"/>
  <c r="AD113" i="1"/>
  <c r="AD147" i="1" s="1"/>
  <c r="AB113" i="1"/>
  <c r="AB147" i="1" s="1"/>
  <c r="AA181" i="1" s="1"/>
  <c r="AC181" i="1" s="1"/>
  <c r="AJ114" i="1"/>
  <c r="AJ148" i="1" s="1"/>
  <c r="AI114" i="1"/>
  <c r="AI148" i="1" s="1"/>
  <c r="AH114" i="1"/>
  <c r="AH148" i="1" s="1"/>
  <c r="AG182" i="1" s="1"/>
  <c r="AG114" i="1"/>
  <c r="AG148" i="1" s="1"/>
  <c r="AF114" i="1"/>
  <c r="AF148" i="1" s="1"/>
  <c r="AE114" i="1"/>
  <c r="AE148" i="1" s="1"/>
  <c r="AC114" i="1"/>
  <c r="AC148" i="1" s="1"/>
  <c r="AD114" i="1"/>
  <c r="AD148" i="1" s="1"/>
  <c r="AB114" i="1"/>
  <c r="AB148" i="1" s="1"/>
  <c r="AA182" i="1" s="1"/>
  <c r="AC182" i="1" s="1"/>
  <c r="AJ115" i="1"/>
  <c r="AJ149" i="1" s="1"/>
  <c r="AI115" i="1"/>
  <c r="AI149" i="1" s="1"/>
  <c r="AH115" i="1"/>
  <c r="AH149" i="1" s="1"/>
  <c r="AG183" i="1" s="1"/>
  <c r="AG115" i="1"/>
  <c r="AG149" i="1" s="1"/>
  <c r="AF115" i="1"/>
  <c r="AF149" i="1" s="1"/>
  <c r="AE115" i="1"/>
  <c r="AE149" i="1" s="1"/>
  <c r="AC115" i="1"/>
  <c r="AC149" i="1" s="1"/>
  <c r="AD115" i="1"/>
  <c r="AD149" i="1" s="1"/>
  <c r="AB115" i="1"/>
  <c r="AB149" i="1" s="1"/>
  <c r="AA183" i="1" s="1"/>
  <c r="AC183" i="1" s="1"/>
  <c r="AJ116" i="1"/>
  <c r="AJ150" i="1" s="1"/>
  <c r="AI116" i="1"/>
  <c r="AI150" i="1" s="1"/>
  <c r="AH116" i="1"/>
  <c r="AH150" i="1" s="1"/>
  <c r="AG184" i="1" s="1"/>
  <c r="AG116" i="1"/>
  <c r="AG150" i="1" s="1"/>
  <c r="AF116" i="1"/>
  <c r="AF150" i="1" s="1"/>
  <c r="AE116" i="1"/>
  <c r="AE150" i="1" s="1"/>
  <c r="AC116" i="1"/>
  <c r="AC150" i="1" s="1"/>
  <c r="AD116" i="1"/>
  <c r="AD150" i="1" s="1"/>
  <c r="AB116" i="1"/>
  <c r="AB150" i="1" s="1"/>
  <c r="AA184" i="1" s="1"/>
  <c r="AC184" i="1" s="1"/>
  <c r="AJ117" i="1"/>
  <c r="AJ151" i="1" s="1"/>
  <c r="AI117" i="1"/>
  <c r="AI151" i="1" s="1"/>
  <c r="AH117" i="1"/>
  <c r="AH151" i="1" s="1"/>
  <c r="AG185" i="1" s="1"/>
  <c r="AG117" i="1"/>
  <c r="AG151" i="1" s="1"/>
  <c r="AF117" i="1"/>
  <c r="AF151" i="1" s="1"/>
  <c r="AE117" i="1"/>
  <c r="AE151" i="1" s="1"/>
  <c r="AC117" i="1"/>
  <c r="AC151" i="1" s="1"/>
  <c r="AD117" i="1"/>
  <c r="AD151" i="1" s="1"/>
  <c r="AB117" i="1"/>
  <c r="AB151" i="1" s="1"/>
  <c r="AA185" i="1" s="1"/>
  <c r="AC185" i="1" s="1"/>
  <c r="AJ118" i="1"/>
  <c r="AJ152" i="1" s="1"/>
  <c r="AI118" i="1"/>
  <c r="AI152" i="1" s="1"/>
  <c r="AH118" i="1"/>
  <c r="AH152" i="1" s="1"/>
  <c r="AG186" i="1" s="1"/>
  <c r="AG118" i="1"/>
  <c r="AG152" i="1" s="1"/>
  <c r="AF118" i="1"/>
  <c r="AF152" i="1" s="1"/>
  <c r="AE118" i="1"/>
  <c r="AE152" i="1" s="1"/>
  <c r="AC118" i="1"/>
  <c r="AC152" i="1" s="1"/>
  <c r="AD118" i="1"/>
  <c r="AD152" i="1" s="1"/>
  <c r="AB118" i="1"/>
  <c r="AB152" i="1" s="1"/>
  <c r="AA186" i="1" s="1"/>
  <c r="AC186" i="1" s="1"/>
  <c r="AJ119" i="1"/>
  <c r="AJ153" i="1" s="1"/>
  <c r="AI119" i="1"/>
  <c r="AI153" i="1" s="1"/>
  <c r="AH119" i="1"/>
  <c r="AH153" i="1" s="1"/>
  <c r="AG187" i="1" s="1"/>
  <c r="AG119" i="1"/>
  <c r="AG153" i="1" s="1"/>
  <c r="AF119" i="1"/>
  <c r="AF153" i="1" s="1"/>
  <c r="AE119" i="1"/>
  <c r="AE153" i="1" s="1"/>
  <c r="AC119" i="1"/>
  <c r="AC153" i="1" s="1"/>
  <c r="AD119" i="1"/>
  <c r="AD153" i="1" s="1"/>
  <c r="AB119" i="1"/>
  <c r="AB153" i="1" s="1"/>
  <c r="AA187" i="1" s="1"/>
  <c r="AC187" i="1" s="1"/>
  <c r="AJ120" i="1"/>
  <c r="AJ154" i="1" s="1"/>
  <c r="AI120" i="1"/>
  <c r="AI154" i="1" s="1"/>
  <c r="AH120" i="1"/>
  <c r="AH154" i="1" s="1"/>
  <c r="AG188" i="1" s="1"/>
  <c r="AG120" i="1"/>
  <c r="AG154" i="1" s="1"/>
  <c r="AF120" i="1"/>
  <c r="AF154" i="1" s="1"/>
  <c r="AE120" i="1"/>
  <c r="AE154" i="1" s="1"/>
  <c r="AC120" i="1"/>
  <c r="AC154" i="1" s="1"/>
  <c r="AD120" i="1"/>
  <c r="AD154" i="1" s="1"/>
  <c r="AB120" i="1"/>
  <c r="AB154" i="1" s="1"/>
  <c r="AA188" i="1" s="1"/>
  <c r="AC188" i="1" s="1"/>
  <c r="AJ121" i="1"/>
  <c r="AJ155" i="1" s="1"/>
  <c r="AI121" i="1"/>
  <c r="AI155" i="1" s="1"/>
  <c r="AH121" i="1"/>
  <c r="AH155" i="1" s="1"/>
  <c r="AG189" i="1" s="1"/>
  <c r="AG121" i="1"/>
  <c r="AG155" i="1" s="1"/>
  <c r="AF121" i="1"/>
  <c r="AF155" i="1" s="1"/>
  <c r="AE121" i="1"/>
  <c r="AE155" i="1" s="1"/>
  <c r="AC121" i="1"/>
  <c r="AC155" i="1" s="1"/>
  <c r="AD121" i="1"/>
  <c r="AD155" i="1" s="1"/>
  <c r="AB121" i="1"/>
  <c r="AB155" i="1" s="1"/>
  <c r="AA189" i="1" s="1"/>
  <c r="AC189" i="1" s="1"/>
  <c r="AJ122" i="1"/>
  <c r="AJ156" i="1" s="1"/>
  <c r="AI122" i="1"/>
  <c r="AI156" i="1" s="1"/>
  <c r="AH122" i="1"/>
  <c r="AH156" i="1" s="1"/>
  <c r="AG190" i="1" s="1"/>
  <c r="AG122" i="1"/>
  <c r="AG156" i="1" s="1"/>
  <c r="AF122" i="1"/>
  <c r="AF156" i="1" s="1"/>
  <c r="AE122" i="1"/>
  <c r="AE156" i="1" s="1"/>
  <c r="AC122" i="1"/>
  <c r="AC156" i="1" s="1"/>
  <c r="AD122" i="1"/>
  <c r="AD156" i="1" s="1"/>
  <c r="AB122" i="1"/>
  <c r="AB156" i="1" s="1"/>
  <c r="AA190" i="1" s="1"/>
  <c r="AC190" i="1" s="1"/>
  <c r="AJ123" i="1"/>
  <c r="AJ157" i="1" s="1"/>
  <c r="AI123" i="1"/>
  <c r="AI157" i="1" s="1"/>
  <c r="AH123" i="1"/>
  <c r="AH157" i="1" s="1"/>
  <c r="AG191" i="1" s="1"/>
  <c r="AG123" i="1"/>
  <c r="AG157" i="1" s="1"/>
  <c r="AF123" i="1"/>
  <c r="AF157" i="1" s="1"/>
  <c r="AE123" i="1"/>
  <c r="AE157" i="1" s="1"/>
  <c r="AC123" i="1"/>
  <c r="AC157" i="1" s="1"/>
  <c r="AD123" i="1"/>
  <c r="AD157" i="1" s="1"/>
  <c r="AB123" i="1"/>
  <c r="AB157" i="1" s="1"/>
  <c r="AA191" i="1" s="1"/>
  <c r="AC191" i="1" s="1"/>
  <c r="AJ124" i="1"/>
  <c r="AJ158" i="1" s="1"/>
  <c r="AI124" i="1"/>
  <c r="AI158" i="1" s="1"/>
  <c r="AH124" i="1"/>
  <c r="AH158" i="1" s="1"/>
  <c r="AG192" i="1" s="1"/>
  <c r="AG124" i="1"/>
  <c r="AG158" i="1" s="1"/>
  <c r="AF124" i="1"/>
  <c r="AF158" i="1" s="1"/>
  <c r="AE124" i="1"/>
  <c r="AE158" i="1" s="1"/>
  <c r="AC124" i="1"/>
  <c r="AC158" i="1" s="1"/>
  <c r="AD124" i="1"/>
  <c r="AD158" i="1" s="1"/>
  <c r="AB124" i="1"/>
  <c r="AB158" i="1" s="1"/>
  <c r="AA192" i="1" s="1"/>
  <c r="AC192" i="1" s="1"/>
  <c r="AJ125" i="1"/>
  <c r="AJ159" i="1" s="1"/>
  <c r="AI125" i="1"/>
  <c r="AI159" i="1" s="1"/>
  <c r="AH125" i="1"/>
  <c r="AH159" i="1" s="1"/>
  <c r="AG193" i="1" s="1"/>
  <c r="AG125" i="1"/>
  <c r="AG159" i="1" s="1"/>
  <c r="AF125" i="1"/>
  <c r="AF159" i="1" s="1"/>
  <c r="AE125" i="1"/>
  <c r="AE159" i="1" s="1"/>
  <c r="AC125" i="1"/>
  <c r="AC159" i="1" s="1"/>
  <c r="AD125" i="1"/>
  <c r="AD159" i="1" s="1"/>
  <c r="AB125" i="1"/>
  <c r="AB159" i="1" s="1"/>
  <c r="AA193" i="1" s="1"/>
  <c r="AC193" i="1" s="1"/>
  <c r="AJ126" i="1"/>
  <c r="AJ160" i="1" s="1"/>
  <c r="AI126" i="1"/>
  <c r="AI160" i="1" s="1"/>
  <c r="AH126" i="1"/>
  <c r="AH160" i="1" s="1"/>
  <c r="AG194" i="1" s="1"/>
  <c r="AG126" i="1"/>
  <c r="AG160" i="1" s="1"/>
  <c r="AF126" i="1"/>
  <c r="AF160" i="1" s="1"/>
  <c r="AE126" i="1"/>
  <c r="AE160" i="1" s="1"/>
  <c r="AC126" i="1"/>
  <c r="AC160" i="1" s="1"/>
  <c r="AD126" i="1"/>
  <c r="AD160" i="1" s="1"/>
  <c r="AB126" i="1"/>
  <c r="AB160" i="1" s="1"/>
  <c r="AA194" i="1" s="1"/>
  <c r="AC194" i="1" s="1"/>
  <c r="AJ127" i="1"/>
  <c r="AJ161" i="1" s="1"/>
  <c r="AI127" i="1"/>
  <c r="AI161" i="1" s="1"/>
  <c r="AH127" i="1"/>
  <c r="AH161" i="1" s="1"/>
  <c r="AG195" i="1" s="1"/>
  <c r="AG127" i="1"/>
  <c r="AG161" i="1" s="1"/>
  <c r="AF127" i="1"/>
  <c r="AF161" i="1" s="1"/>
  <c r="AE127" i="1"/>
  <c r="AE161" i="1" s="1"/>
  <c r="AC127" i="1"/>
  <c r="AC161" i="1" s="1"/>
  <c r="AD127" i="1"/>
  <c r="AD161" i="1" s="1"/>
  <c r="AB127" i="1"/>
  <c r="AB161" i="1" s="1"/>
  <c r="AA195" i="1" s="1"/>
  <c r="AC195" i="1" s="1"/>
  <c r="AJ128" i="1"/>
  <c r="AJ162" i="1" s="1"/>
  <c r="AI128" i="1"/>
  <c r="AI162" i="1" s="1"/>
  <c r="AH128" i="1"/>
  <c r="AH162" i="1" s="1"/>
  <c r="AG196" i="1" s="1"/>
  <c r="AG128" i="1"/>
  <c r="AG162" i="1" s="1"/>
  <c r="AF128" i="1"/>
  <c r="AF162" i="1" s="1"/>
  <c r="AE128" i="1"/>
  <c r="AE162" i="1" s="1"/>
  <c r="AC128" i="1"/>
  <c r="AC162" i="1" s="1"/>
  <c r="AD128" i="1"/>
  <c r="AD162" i="1" s="1"/>
  <c r="AB128" i="1"/>
  <c r="AB162" i="1" s="1"/>
  <c r="AA196" i="1" s="1"/>
  <c r="AC196" i="1" s="1"/>
  <c r="AJ129" i="1"/>
  <c r="AJ163" i="1" s="1"/>
  <c r="AI129" i="1"/>
  <c r="AI163" i="1" s="1"/>
  <c r="AH129" i="1"/>
  <c r="AH163" i="1" s="1"/>
  <c r="AG197" i="1" s="1"/>
  <c r="AG129" i="1"/>
  <c r="AG163" i="1" s="1"/>
  <c r="AF129" i="1"/>
  <c r="AF163" i="1" s="1"/>
  <c r="AE129" i="1"/>
  <c r="AE163" i="1" s="1"/>
  <c r="AC129" i="1"/>
  <c r="AC163" i="1" s="1"/>
  <c r="AD129" i="1"/>
  <c r="AD163" i="1" s="1"/>
  <c r="AB129" i="1"/>
  <c r="AB163" i="1" s="1"/>
  <c r="AA197" i="1" s="1"/>
  <c r="AC197" i="1" s="1"/>
  <c r="AJ130" i="1"/>
  <c r="AJ164" i="1" s="1"/>
  <c r="AI130" i="1"/>
  <c r="AI164" i="1" s="1"/>
  <c r="AH130" i="1"/>
  <c r="AH164" i="1" s="1"/>
  <c r="AG198" i="1" s="1"/>
  <c r="AG130" i="1"/>
  <c r="AG164" i="1" s="1"/>
  <c r="AF130" i="1"/>
  <c r="AF164" i="1" s="1"/>
  <c r="AE130" i="1"/>
  <c r="AE164" i="1" s="1"/>
  <c r="AC130" i="1"/>
  <c r="AC164" i="1" s="1"/>
  <c r="AD130" i="1"/>
  <c r="AD164" i="1" s="1"/>
  <c r="AB130" i="1"/>
  <c r="AB164" i="1" s="1"/>
  <c r="AA198" i="1" s="1"/>
  <c r="AC198" i="1" s="1"/>
  <c r="AJ131" i="1"/>
  <c r="AJ165" i="1" s="1"/>
  <c r="AI131" i="1"/>
  <c r="AI165" i="1" s="1"/>
  <c r="AH131" i="1"/>
  <c r="AH165" i="1" s="1"/>
  <c r="AG199" i="1" s="1"/>
  <c r="AG131" i="1"/>
  <c r="AG165" i="1" s="1"/>
  <c r="AF131" i="1"/>
  <c r="AF165" i="1" s="1"/>
  <c r="AE131" i="1"/>
  <c r="AE165" i="1" s="1"/>
  <c r="AC131" i="1"/>
  <c r="AC165" i="1" s="1"/>
  <c r="AD131" i="1"/>
  <c r="AD165" i="1" s="1"/>
  <c r="AB131" i="1"/>
  <c r="AB165" i="1" s="1"/>
  <c r="AA199" i="1" s="1"/>
  <c r="AC199" i="1" s="1"/>
  <c r="AJ132" i="1"/>
  <c r="AJ166" i="1" s="1"/>
  <c r="AI132" i="1"/>
  <c r="AI166" i="1" s="1"/>
  <c r="AH132" i="1"/>
  <c r="AH166" i="1" s="1"/>
  <c r="AG200" i="1" s="1"/>
  <c r="AG132" i="1"/>
  <c r="AG166" i="1" s="1"/>
  <c r="AF132" i="1"/>
  <c r="AF166" i="1" s="1"/>
  <c r="AE132" i="1"/>
  <c r="AE166" i="1" s="1"/>
  <c r="AC132" i="1"/>
  <c r="AC166" i="1" s="1"/>
  <c r="AD132" i="1"/>
  <c r="AD166" i="1" s="1"/>
  <c r="AB132" i="1"/>
  <c r="AB166" i="1" s="1"/>
  <c r="AA200" i="1" s="1"/>
  <c r="AC200" i="1" s="1"/>
  <c r="AJ133" i="1"/>
  <c r="AJ167" i="1" s="1"/>
  <c r="AI133" i="1"/>
  <c r="AI167" i="1" s="1"/>
  <c r="AH133" i="1"/>
  <c r="AH167" i="1" s="1"/>
  <c r="AG201" i="1" s="1"/>
  <c r="AG133" i="1"/>
  <c r="AG167" i="1" s="1"/>
  <c r="AF133" i="1"/>
  <c r="AF167" i="1" s="1"/>
  <c r="AE133" i="1"/>
  <c r="AE167" i="1" s="1"/>
  <c r="AC133" i="1"/>
  <c r="AC167" i="1" s="1"/>
  <c r="AD133" i="1"/>
  <c r="AD167" i="1" s="1"/>
  <c r="AB133" i="1"/>
  <c r="AB167" i="1" s="1"/>
  <c r="AA201" i="1" s="1"/>
  <c r="AC201" i="1" s="1"/>
  <c r="AJ134" i="1"/>
  <c r="AJ168" i="1" s="1"/>
  <c r="AI134" i="1"/>
  <c r="AI168" i="1" s="1"/>
  <c r="AH134" i="1"/>
  <c r="AH168" i="1" s="1"/>
  <c r="AG202" i="1" s="1"/>
  <c r="AG134" i="1"/>
  <c r="AG168" i="1" s="1"/>
  <c r="AF134" i="1"/>
  <c r="AF168" i="1" s="1"/>
  <c r="AE134" i="1"/>
  <c r="AE168" i="1" s="1"/>
  <c r="AC134" i="1"/>
  <c r="AC168" i="1" s="1"/>
  <c r="AD134" i="1"/>
  <c r="AD168" i="1" s="1"/>
  <c r="AB134" i="1"/>
  <c r="AB168" i="1" s="1"/>
  <c r="AA202" i="1" s="1"/>
  <c r="AC202" i="1" s="1"/>
  <c r="AJ135" i="1"/>
  <c r="AJ169" i="1" s="1"/>
  <c r="AI135" i="1"/>
  <c r="AI169" i="1" s="1"/>
  <c r="AH135" i="1"/>
  <c r="AH169" i="1" s="1"/>
  <c r="AG203" i="1" s="1"/>
  <c r="AG135" i="1"/>
  <c r="AG169" i="1" s="1"/>
  <c r="AF135" i="1"/>
  <c r="AF169" i="1" s="1"/>
  <c r="AE135" i="1"/>
  <c r="AE169" i="1" s="1"/>
  <c r="AC135" i="1"/>
  <c r="AC169" i="1" s="1"/>
  <c r="AD135" i="1"/>
  <c r="AD169" i="1" s="1"/>
  <c r="AB135" i="1"/>
  <c r="AB169" i="1" s="1"/>
  <c r="AA203" i="1" s="1"/>
  <c r="AC203" i="1" s="1"/>
  <c r="W43" i="1"/>
  <c r="W56" i="1" s="1"/>
  <c r="V43" i="1"/>
  <c r="V56" i="1" s="1"/>
  <c r="U43" i="1"/>
  <c r="U56" i="1" s="1"/>
  <c r="O68" i="1" s="1"/>
  <c r="T43" i="1"/>
  <c r="T56" i="1" s="1"/>
  <c r="S43" i="1"/>
  <c r="S56" i="1" s="1"/>
  <c r="R43" i="1"/>
  <c r="R56" i="1" s="1"/>
  <c r="P43" i="1"/>
  <c r="P56" i="1" s="1"/>
  <c r="Q43" i="1"/>
  <c r="Q56" i="1" s="1"/>
  <c r="O43" i="1"/>
  <c r="O56" i="1" s="1"/>
  <c r="W44" i="1"/>
  <c r="W57" i="1" s="1"/>
  <c r="V44" i="1"/>
  <c r="V57" i="1" s="1"/>
  <c r="U44" i="1"/>
  <c r="U57" i="1" s="1"/>
  <c r="O69" i="1" s="1"/>
  <c r="T44" i="1"/>
  <c r="T57" i="1" s="1"/>
  <c r="S44" i="1"/>
  <c r="S57" i="1" s="1"/>
  <c r="R44" i="1"/>
  <c r="R57" i="1" s="1"/>
  <c r="P44" i="1"/>
  <c r="P57" i="1" s="1"/>
  <c r="Q44" i="1"/>
  <c r="Q57" i="1" s="1"/>
  <c r="O44" i="1"/>
  <c r="O57" i="1" s="1"/>
  <c r="W45" i="1"/>
  <c r="W58" i="1" s="1"/>
  <c r="V45" i="1"/>
  <c r="V58" i="1" s="1"/>
  <c r="U45" i="1"/>
  <c r="U58" i="1" s="1"/>
  <c r="O70" i="1" s="1"/>
  <c r="T45" i="1"/>
  <c r="T58" i="1" s="1"/>
  <c r="S45" i="1"/>
  <c r="S58" i="1" s="1"/>
  <c r="R45" i="1"/>
  <c r="R58" i="1" s="1"/>
  <c r="P45" i="1"/>
  <c r="P58" i="1" s="1"/>
  <c r="Q45" i="1"/>
  <c r="Q58" i="1" s="1"/>
  <c r="O45" i="1"/>
  <c r="O58" i="1" s="1"/>
  <c r="W46" i="1"/>
  <c r="W59" i="1" s="1"/>
  <c r="V46" i="1"/>
  <c r="V59" i="1" s="1"/>
  <c r="U46" i="1"/>
  <c r="U59" i="1" s="1"/>
  <c r="O71" i="1" s="1"/>
  <c r="T46" i="1"/>
  <c r="T59" i="1" s="1"/>
  <c r="S46" i="1"/>
  <c r="S59" i="1" s="1"/>
  <c r="R46" i="1"/>
  <c r="R59" i="1" s="1"/>
  <c r="P46" i="1"/>
  <c r="P59" i="1" s="1"/>
  <c r="Q46" i="1"/>
  <c r="Q59" i="1" s="1"/>
  <c r="O46" i="1"/>
  <c r="O59" i="1" s="1"/>
  <c r="W47" i="1"/>
  <c r="W60" i="1" s="1"/>
  <c r="V47" i="1"/>
  <c r="V60" i="1" s="1"/>
  <c r="U47" i="1"/>
  <c r="U60" i="1" s="1"/>
  <c r="O72" i="1" s="1"/>
  <c r="T47" i="1"/>
  <c r="T60" i="1" s="1"/>
  <c r="S47" i="1"/>
  <c r="S60" i="1" s="1"/>
  <c r="R47" i="1"/>
  <c r="R60" i="1" s="1"/>
  <c r="P47" i="1"/>
  <c r="P60" i="1" s="1"/>
  <c r="Q47" i="1"/>
  <c r="Q60" i="1" s="1"/>
  <c r="O47" i="1"/>
  <c r="O60" i="1" s="1"/>
  <c r="W48" i="1"/>
  <c r="W61" i="1" s="1"/>
  <c r="V48" i="1"/>
  <c r="V61" i="1" s="1"/>
  <c r="U48" i="1"/>
  <c r="U61" i="1" s="1"/>
  <c r="O73" i="1" s="1"/>
  <c r="T48" i="1"/>
  <c r="T61" i="1" s="1"/>
  <c r="S48" i="1"/>
  <c r="S61" i="1" s="1"/>
  <c r="R48" i="1"/>
  <c r="R61" i="1" s="1"/>
  <c r="P48" i="1"/>
  <c r="P61" i="1" s="1"/>
  <c r="Q48" i="1"/>
  <c r="Q61" i="1" s="1"/>
  <c r="O48" i="1"/>
  <c r="O61" i="1" s="1"/>
  <c r="W49" i="1"/>
  <c r="W62" i="1" s="1"/>
  <c r="V49" i="1"/>
  <c r="V62" i="1" s="1"/>
  <c r="U49" i="1"/>
  <c r="U62" i="1" s="1"/>
  <c r="O74" i="1" s="1"/>
  <c r="T49" i="1"/>
  <c r="T62" i="1" s="1"/>
  <c r="S49" i="1"/>
  <c r="S62" i="1" s="1"/>
  <c r="R49" i="1"/>
  <c r="R62" i="1" s="1"/>
  <c r="P49" i="1"/>
  <c r="P62" i="1" s="1"/>
  <c r="Q49" i="1"/>
  <c r="Q62" i="1" s="1"/>
  <c r="O49" i="1"/>
  <c r="O62" i="1" s="1"/>
  <c r="W50" i="1"/>
  <c r="W63" i="1" s="1"/>
  <c r="V50" i="1"/>
  <c r="V63" i="1" s="1"/>
  <c r="U50" i="1"/>
  <c r="U63" i="1" s="1"/>
  <c r="O75" i="1" s="1"/>
  <c r="T50" i="1"/>
  <c r="T63" i="1" s="1"/>
  <c r="S50" i="1"/>
  <c r="S63" i="1" s="1"/>
  <c r="R50" i="1"/>
  <c r="R63" i="1" s="1"/>
  <c r="P50" i="1"/>
  <c r="P63" i="1" s="1"/>
  <c r="Q50" i="1"/>
  <c r="Q63" i="1" s="1"/>
  <c r="O50" i="1"/>
  <c r="O63" i="1" s="1"/>
  <c r="W51" i="1"/>
  <c r="W64" i="1" s="1"/>
  <c r="V51" i="1"/>
  <c r="V64" i="1" s="1"/>
  <c r="U51" i="1"/>
  <c r="U64" i="1" s="1"/>
  <c r="O76" i="1" s="1"/>
  <c r="T51" i="1"/>
  <c r="T64" i="1" s="1"/>
  <c r="S51" i="1"/>
  <c r="S64" i="1" s="1"/>
  <c r="R51" i="1"/>
  <c r="R64" i="1" s="1"/>
  <c r="P51" i="1"/>
  <c r="P64" i="1" s="1"/>
  <c r="Q51" i="1"/>
  <c r="Q64" i="1" s="1"/>
  <c r="O51" i="1"/>
  <c r="O64" i="1" s="1"/>
  <c r="J36" i="1"/>
  <c r="J47" i="1" s="1"/>
  <c r="I36" i="1"/>
  <c r="I47" i="1" s="1"/>
  <c r="H36" i="1"/>
  <c r="H47" i="1" s="1"/>
  <c r="G36" i="1"/>
  <c r="G47" i="1" s="1"/>
  <c r="F36" i="1"/>
  <c r="F47" i="1" s="1"/>
  <c r="E36" i="1"/>
  <c r="E47" i="1" s="1"/>
  <c r="C36" i="1"/>
  <c r="C47" i="1" s="1"/>
  <c r="D36" i="1"/>
  <c r="D47" i="1" s="1"/>
  <c r="B36" i="1"/>
  <c r="B47" i="1" s="1"/>
  <c r="J37" i="1"/>
  <c r="J48" i="1" s="1"/>
  <c r="I37" i="1"/>
  <c r="I48" i="1" s="1"/>
  <c r="H37" i="1"/>
  <c r="H48" i="1" s="1"/>
  <c r="G37" i="1"/>
  <c r="G48" i="1" s="1"/>
  <c r="F37" i="1"/>
  <c r="F48" i="1" s="1"/>
  <c r="E37" i="1"/>
  <c r="E48" i="1" s="1"/>
  <c r="C37" i="1"/>
  <c r="C48" i="1" s="1"/>
  <c r="D37" i="1"/>
  <c r="D48" i="1" s="1"/>
  <c r="B37" i="1"/>
  <c r="B48" i="1" s="1"/>
  <c r="J38" i="1"/>
  <c r="J49" i="1" s="1"/>
  <c r="I38" i="1"/>
  <c r="I49" i="1" s="1"/>
  <c r="H38" i="1"/>
  <c r="H49" i="1" s="1"/>
  <c r="G38" i="1"/>
  <c r="G49" i="1" s="1"/>
  <c r="F38" i="1"/>
  <c r="F49" i="1" s="1"/>
  <c r="E38" i="1"/>
  <c r="E49" i="1" s="1"/>
  <c r="C38" i="1"/>
  <c r="C49" i="1" s="1"/>
  <c r="D38" i="1"/>
  <c r="D49" i="1" s="1"/>
  <c r="B38" i="1"/>
  <c r="B49" i="1" s="1"/>
  <c r="J39" i="1"/>
  <c r="J50" i="1" s="1"/>
  <c r="I39" i="1"/>
  <c r="I50" i="1" s="1"/>
  <c r="H39" i="1"/>
  <c r="H50" i="1" s="1"/>
  <c r="G39" i="1"/>
  <c r="G50" i="1" s="1"/>
  <c r="F39" i="1"/>
  <c r="F50" i="1" s="1"/>
  <c r="E39" i="1"/>
  <c r="E50" i="1" s="1"/>
  <c r="C39" i="1"/>
  <c r="C50" i="1" s="1"/>
  <c r="D39" i="1"/>
  <c r="D50" i="1" s="1"/>
  <c r="B39" i="1"/>
  <c r="B50" i="1" s="1"/>
  <c r="J40" i="1"/>
  <c r="J51" i="1" s="1"/>
  <c r="I40" i="1"/>
  <c r="I51" i="1" s="1"/>
  <c r="H40" i="1"/>
  <c r="H51" i="1" s="1"/>
  <c r="G62" i="1" s="1"/>
  <c r="G40" i="1"/>
  <c r="G51" i="1" s="1"/>
  <c r="F40" i="1"/>
  <c r="F51" i="1" s="1"/>
  <c r="E40" i="1"/>
  <c r="E51" i="1" s="1"/>
  <c r="F62" i="1" s="1"/>
  <c r="C40" i="1"/>
  <c r="C51" i="1" s="1"/>
  <c r="D40" i="1"/>
  <c r="D51" i="1" s="1"/>
  <c r="B40" i="1"/>
  <c r="B51" i="1" s="1"/>
  <c r="B62" i="1" s="1"/>
  <c r="C62" i="1" s="1"/>
  <c r="J41" i="1"/>
  <c r="J52" i="1" s="1"/>
  <c r="I41" i="1"/>
  <c r="I52" i="1" s="1"/>
  <c r="H41" i="1"/>
  <c r="H52" i="1" s="1"/>
  <c r="G63" i="1" s="1"/>
  <c r="G41" i="1"/>
  <c r="G52" i="1" s="1"/>
  <c r="F41" i="1"/>
  <c r="F52" i="1" s="1"/>
  <c r="E41" i="1"/>
  <c r="E52" i="1" s="1"/>
  <c r="C41" i="1"/>
  <c r="C52" i="1" s="1"/>
  <c r="D41" i="1"/>
  <c r="D52" i="1" s="1"/>
  <c r="B41" i="1"/>
  <c r="B52" i="1" s="1"/>
  <c r="B63" i="1" s="1"/>
  <c r="C63" i="1" s="1"/>
  <c r="J42" i="1"/>
  <c r="J53" i="1" s="1"/>
  <c r="I42" i="1"/>
  <c r="I53" i="1" s="1"/>
  <c r="H42" i="1"/>
  <c r="H53" i="1" s="1"/>
  <c r="G42" i="1"/>
  <c r="G53" i="1" s="1"/>
  <c r="F42" i="1"/>
  <c r="F53" i="1" s="1"/>
  <c r="E42" i="1"/>
  <c r="E53" i="1" s="1"/>
  <c r="C42" i="1"/>
  <c r="C53" i="1" s="1"/>
  <c r="D42" i="1"/>
  <c r="D53" i="1" s="1"/>
  <c r="B42" i="1"/>
  <c r="B53" i="1" s="1"/>
  <c r="J43" i="1"/>
  <c r="J54" i="1" s="1"/>
  <c r="I43" i="1"/>
  <c r="I54" i="1" s="1"/>
  <c r="H43" i="1"/>
  <c r="H54" i="1" s="1"/>
  <c r="G43" i="1"/>
  <c r="G54" i="1" s="1"/>
  <c r="F43" i="1"/>
  <c r="F54" i="1" s="1"/>
  <c r="E43" i="1"/>
  <c r="E54" i="1" s="1"/>
  <c r="C43" i="1"/>
  <c r="C54" i="1" s="1"/>
  <c r="D43" i="1"/>
  <c r="D54" i="1" s="1"/>
  <c r="B43" i="1"/>
  <c r="B54" i="1" s="1"/>
  <c r="C190" i="18" l="1"/>
  <c r="D190" i="18" s="1"/>
  <c r="I190" i="18" s="1"/>
  <c r="P159" i="18"/>
  <c r="C189" i="18"/>
  <c r="D189" i="18" s="1"/>
  <c r="I189" i="18" s="1"/>
  <c r="P158" i="18"/>
  <c r="C188" i="18"/>
  <c r="D188" i="18" s="1"/>
  <c r="I188" i="18" s="1"/>
  <c r="P157" i="18"/>
  <c r="C187" i="18"/>
  <c r="D187" i="18" s="1"/>
  <c r="I187" i="18" s="1"/>
  <c r="P156" i="18"/>
  <c r="C186" i="18"/>
  <c r="D186" i="18" s="1"/>
  <c r="I186" i="18" s="1"/>
  <c r="P155" i="18"/>
  <c r="C185" i="18"/>
  <c r="D185" i="18" s="1"/>
  <c r="I185" i="18" s="1"/>
  <c r="P154" i="18"/>
  <c r="C184" i="18"/>
  <c r="D184" i="18" s="1"/>
  <c r="I184" i="18" s="1"/>
  <c r="P153" i="18"/>
  <c r="C183" i="18"/>
  <c r="D183" i="18" s="1"/>
  <c r="I183" i="18" s="1"/>
  <c r="P152" i="18"/>
  <c r="C182" i="18"/>
  <c r="D182" i="18" s="1"/>
  <c r="I182" i="18" s="1"/>
  <c r="P151" i="18"/>
  <c r="C181" i="18"/>
  <c r="D181" i="18" s="1"/>
  <c r="I181" i="18" s="1"/>
  <c r="P150" i="18"/>
  <c r="C180" i="18"/>
  <c r="D180" i="18" s="1"/>
  <c r="I180" i="18" s="1"/>
  <c r="P149" i="18"/>
  <c r="C179" i="18"/>
  <c r="D179" i="18" s="1"/>
  <c r="I179" i="18" s="1"/>
  <c r="P148" i="18"/>
  <c r="C178" i="18"/>
  <c r="D178" i="18" s="1"/>
  <c r="I178" i="18" s="1"/>
  <c r="P147" i="18"/>
  <c r="C177" i="18"/>
  <c r="D177" i="18" s="1"/>
  <c r="I177" i="18" s="1"/>
  <c r="P146" i="18"/>
  <c r="C176" i="18"/>
  <c r="D176" i="18" s="1"/>
  <c r="I176" i="18" s="1"/>
  <c r="P145" i="18"/>
  <c r="C175" i="18"/>
  <c r="D175" i="18" s="1"/>
  <c r="I175" i="18" s="1"/>
  <c r="P144" i="18"/>
  <c r="C174" i="18"/>
  <c r="D174" i="18" s="1"/>
  <c r="I174" i="18" s="1"/>
  <c r="P143" i="18"/>
  <c r="C173" i="18"/>
  <c r="D173" i="18" s="1"/>
  <c r="I173" i="18" s="1"/>
  <c r="P142" i="18"/>
  <c r="C172" i="18"/>
  <c r="D172" i="18" s="1"/>
  <c r="I172" i="18" s="1"/>
  <c r="P141" i="18"/>
  <c r="C171" i="18"/>
  <c r="D171" i="18" s="1"/>
  <c r="I171" i="18" s="1"/>
  <c r="P140" i="18"/>
  <c r="C170" i="18"/>
  <c r="D170" i="18" s="1"/>
  <c r="I170" i="18" s="1"/>
  <c r="P139" i="18"/>
  <c r="C169" i="18"/>
  <c r="D169" i="18" s="1"/>
  <c r="I169" i="18" s="1"/>
  <c r="P138" i="18"/>
  <c r="C168" i="18"/>
  <c r="D168" i="18" s="1"/>
  <c r="I168" i="18" s="1"/>
  <c r="P137" i="18"/>
  <c r="C167" i="18"/>
  <c r="D167" i="18" s="1"/>
  <c r="I167" i="18" s="1"/>
  <c r="P136" i="18"/>
  <c r="C166" i="18"/>
  <c r="D166" i="18" s="1"/>
  <c r="I166" i="18" s="1"/>
  <c r="P135" i="18"/>
  <c r="C165" i="18"/>
  <c r="D165" i="18" s="1"/>
  <c r="I165" i="18" s="1"/>
  <c r="P134" i="18"/>
  <c r="C164" i="18"/>
  <c r="D164" i="18" s="1"/>
  <c r="I164" i="18" s="1"/>
  <c r="P133" i="18"/>
  <c r="C163" i="18"/>
  <c r="D163" i="18" s="1"/>
  <c r="I163" i="18" s="1"/>
  <c r="P132" i="18"/>
  <c r="C162" i="18"/>
  <c r="D162" i="18" s="1"/>
  <c r="I162" i="18" s="1"/>
  <c r="P131" i="18"/>
  <c r="AK92" i="20"/>
  <c r="AL92" i="20"/>
  <c r="AN92" i="20"/>
  <c r="AM92" i="20"/>
  <c r="V142" i="20"/>
  <c r="U139" i="20"/>
  <c r="V138" i="20"/>
  <c r="U135" i="20"/>
  <c r="V134" i="20"/>
  <c r="U131" i="20"/>
  <c r="V130" i="20"/>
  <c r="Q128" i="20"/>
  <c r="R128" i="20" s="1"/>
  <c r="T128" i="20" s="1"/>
  <c r="U127" i="20"/>
  <c r="V126" i="20"/>
  <c r="Q124" i="20"/>
  <c r="R124" i="20" s="1"/>
  <c r="U123" i="20"/>
  <c r="I201" i="20"/>
  <c r="C199" i="20"/>
  <c r="D199" i="20" s="1"/>
  <c r="H199" i="20" s="1"/>
  <c r="I197" i="20"/>
  <c r="C195" i="20"/>
  <c r="D195" i="20" s="1"/>
  <c r="H195" i="20" s="1"/>
  <c r="I193" i="20"/>
  <c r="C191" i="20"/>
  <c r="D191" i="20" s="1"/>
  <c r="H191" i="20" s="1"/>
  <c r="I189" i="20"/>
  <c r="C187" i="20"/>
  <c r="D187" i="20" s="1"/>
  <c r="H187" i="20" s="1"/>
  <c r="I185" i="20"/>
  <c r="C183" i="20"/>
  <c r="D183" i="20" s="1"/>
  <c r="H183" i="20" s="1"/>
  <c r="I181" i="20"/>
  <c r="C179" i="20"/>
  <c r="D179" i="20" s="1"/>
  <c r="H179" i="20" s="1"/>
  <c r="I177" i="20"/>
  <c r="C175" i="20"/>
  <c r="D175" i="20" s="1"/>
  <c r="H175" i="20" s="1"/>
  <c r="I173" i="20"/>
  <c r="AU112" i="20"/>
  <c r="AU108" i="20"/>
  <c r="AU104" i="20"/>
  <c r="AU100" i="20"/>
  <c r="H200" i="20"/>
  <c r="H196" i="20"/>
  <c r="H192" i="20"/>
  <c r="I190" i="20"/>
  <c r="C188" i="20"/>
  <c r="D188" i="20" s="1"/>
  <c r="H188" i="20" s="1"/>
  <c r="I186" i="20"/>
  <c r="C184" i="20"/>
  <c r="D184" i="20" s="1"/>
  <c r="H184" i="20" s="1"/>
  <c r="I182" i="20"/>
  <c r="C180" i="20"/>
  <c r="D180" i="20" s="1"/>
  <c r="H180" i="20" s="1"/>
  <c r="I178" i="20"/>
  <c r="C176" i="20"/>
  <c r="D176" i="20" s="1"/>
  <c r="H176" i="20" s="1"/>
  <c r="I174" i="20"/>
  <c r="AU109" i="20"/>
  <c r="AU105" i="20"/>
  <c r="AU101" i="20"/>
  <c r="V122" i="20"/>
  <c r="AU97" i="20"/>
  <c r="U141" i="20"/>
  <c r="V140" i="20"/>
  <c r="U137" i="20"/>
  <c r="V136" i="20"/>
  <c r="U133" i="20"/>
  <c r="V132" i="20"/>
  <c r="U129" i="20"/>
  <c r="V128" i="20"/>
  <c r="U125" i="20"/>
  <c r="V124" i="20"/>
  <c r="I172" i="20"/>
  <c r="C201" i="20"/>
  <c r="D201" i="20" s="1"/>
  <c r="H201" i="20" s="1"/>
  <c r="I199" i="20"/>
  <c r="C197" i="20"/>
  <c r="D197" i="20" s="1"/>
  <c r="H197" i="20" s="1"/>
  <c r="I195" i="20"/>
  <c r="C193" i="20"/>
  <c r="D193" i="20" s="1"/>
  <c r="H193" i="20" s="1"/>
  <c r="I191" i="20"/>
  <c r="C189" i="20"/>
  <c r="D189" i="20" s="1"/>
  <c r="H189" i="20" s="1"/>
  <c r="I187" i="20"/>
  <c r="C185" i="20"/>
  <c r="D185" i="20" s="1"/>
  <c r="H185" i="20" s="1"/>
  <c r="I183" i="20"/>
  <c r="C181" i="20"/>
  <c r="D181" i="20" s="1"/>
  <c r="H181" i="20" s="1"/>
  <c r="I179" i="20"/>
  <c r="C177" i="20"/>
  <c r="D177" i="20" s="1"/>
  <c r="H177" i="20" s="1"/>
  <c r="I175" i="20"/>
  <c r="C173" i="20"/>
  <c r="D173" i="20" s="1"/>
  <c r="H173" i="20" s="1"/>
  <c r="AU110" i="20"/>
  <c r="AU106" i="20"/>
  <c r="AU102" i="20"/>
  <c r="AU98" i="20"/>
  <c r="AE105" i="20"/>
  <c r="AF105" i="20" s="1"/>
  <c r="AH105" i="20" s="1"/>
  <c r="AI105" i="20" s="1"/>
  <c r="AE101" i="20"/>
  <c r="AF101" i="20" s="1"/>
  <c r="AH101" i="20" s="1"/>
  <c r="AI101" i="20" s="1"/>
  <c r="AE97" i="20"/>
  <c r="AF97" i="20" s="1"/>
  <c r="AE93" i="20"/>
  <c r="AF93" i="20" s="1"/>
  <c r="AV164" i="11"/>
  <c r="AV163" i="11"/>
  <c r="AV162" i="11"/>
  <c r="AV160" i="11"/>
  <c r="AV159" i="11"/>
  <c r="AV158" i="11"/>
  <c r="AV157" i="11"/>
  <c r="AV156" i="11"/>
  <c r="AV155" i="11"/>
  <c r="AV154" i="11"/>
  <c r="AV153" i="11"/>
  <c r="AV152" i="11"/>
  <c r="AV151" i="11"/>
  <c r="AV150" i="11"/>
  <c r="AV149" i="11"/>
  <c r="AV147" i="11"/>
  <c r="AV146" i="11"/>
  <c r="AV145" i="11"/>
  <c r="AV144" i="11"/>
  <c r="AV143" i="11"/>
  <c r="AV142" i="11"/>
  <c r="AV141" i="11"/>
  <c r="AV140" i="11"/>
  <c r="AV139" i="11"/>
  <c r="AV138" i="11"/>
  <c r="AV136" i="11"/>
  <c r="Z122" i="11"/>
  <c r="B58" i="11"/>
  <c r="C58" i="11" s="1"/>
  <c r="O49" i="11"/>
  <c r="B57" i="11"/>
  <c r="C57" i="11" s="1"/>
  <c r="O48" i="11"/>
  <c r="B56" i="11"/>
  <c r="C56" i="11" s="1"/>
  <c r="O47" i="11"/>
  <c r="B55" i="11"/>
  <c r="C55" i="11" s="1"/>
  <c r="O46" i="11"/>
  <c r="B54" i="11"/>
  <c r="C54" i="11" s="1"/>
  <c r="O45" i="11"/>
  <c r="B53" i="11"/>
  <c r="C53" i="11" s="1"/>
  <c r="O44" i="11"/>
  <c r="B52" i="11"/>
  <c r="C52" i="11" s="1"/>
  <c r="O43" i="11"/>
  <c r="S142" i="11"/>
  <c r="T142" i="11" s="1"/>
  <c r="Y142" i="11" s="1"/>
  <c r="AF119" i="11"/>
  <c r="S141" i="11"/>
  <c r="T141" i="11" s="1"/>
  <c r="Y141" i="11" s="1"/>
  <c r="AF118" i="11"/>
  <c r="S140" i="11"/>
  <c r="T140" i="11" s="1"/>
  <c r="Y140" i="11" s="1"/>
  <c r="AF117" i="11"/>
  <c r="S139" i="11"/>
  <c r="T139" i="11" s="1"/>
  <c r="Y139" i="11" s="1"/>
  <c r="AF116" i="11"/>
  <c r="S138" i="11"/>
  <c r="T138" i="11" s="1"/>
  <c r="Y138" i="11" s="1"/>
  <c r="AF115" i="11"/>
  <c r="S137" i="11"/>
  <c r="T137" i="11" s="1"/>
  <c r="Y137" i="11" s="1"/>
  <c r="AF114" i="11"/>
  <c r="S136" i="11"/>
  <c r="T136" i="11" s="1"/>
  <c r="Y136" i="11" s="1"/>
  <c r="AF113" i="11"/>
  <c r="S135" i="11"/>
  <c r="T135" i="11" s="1"/>
  <c r="Y135" i="11" s="1"/>
  <c r="AF112" i="11"/>
  <c r="S134" i="11"/>
  <c r="T134" i="11" s="1"/>
  <c r="Y134" i="11" s="1"/>
  <c r="AF111" i="11"/>
  <c r="S133" i="11"/>
  <c r="T133" i="11" s="1"/>
  <c r="Y133" i="11" s="1"/>
  <c r="AF110" i="11"/>
  <c r="S132" i="11"/>
  <c r="T132" i="11" s="1"/>
  <c r="Y132" i="11" s="1"/>
  <c r="AF109" i="11"/>
  <c r="S131" i="11"/>
  <c r="T131" i="11" s="1"/>
  <c r="Y131" i="11" s="1"/>
  <c r="AF108" i="11"/>
  <c r="S130" i="11"/>
  <c r="T130" i="11" s="1"/>
  <c r="Y130" i="11" s="1"/>
  <c r="AF107" i="11"/>
  <c r="S129" i="11"/>
  <c r="T129" i="11" s="1"/>
  <c r="Y129" i="11" s="1"/>
  <c r="AF106" i="11"/>
  <c r="S128" i="11"/>
  <c r="T128" i="11" s="1"/>
  <c r="Y128" i="11" s="1"/>
  <c r="AF105" i="11"/>
  <c r="S127" i="11"/>
  <c r="T127" i="11" s="1"/>
  <c r="Y127" i="11" s="1"/>
  <c r="AF104" i="11"/>
  <c r="S126" i="11"/>
  <c r="T126" i="11" s="1"/>
  <c r="Y126" i="11" s="1"/>
  <c r="AF103" i="11"/>
  <c r="S125" i="11"/>
  <c r="T125" i="11" s="1"/>
  <c r="Y125" i="11" s="1"/>
  <c r="AF102" i="11"/>
  <c r="S124" i="11"/>
  <c r="T124" i="11" s="1"/>
  <c r="Y124" i="11" s="1"/>
  <c r="AF101" i="11"/>
  <c r="S123" i="11"/>
  <c r="T123" i="11" s="1"/>
  <c r="Y123" i="11" s="1"/>
  <c r="AF100" i="11"/>
  <c r="AV137" i="11"/>
  <c r="AV148" i="11"/>
  <c r="AV161" i="11"/>
  <c r="G52" i="11"/>
  <c r="AM170" i="11"/>
  <c r="AM181" i="11"/>
  <c r="H58" i="11"/>
  <c r="H57" i="11"/>
  <c r="H56" i="11"/>
  <c r="H55" i="11"/>
  <c r="H54" i="11"/>
  <c r="H53" i="11"/>
  <c r="H52" i="11"/>
  <c r="AM194" i="11"/>
  <c r="C90" i="8"/>
  <c r="D90" i="8" s="1"/>
  <c r="H98" i="8"/>
  <c r="C92" i="8"/>
  <c r="D92" i="8" s="1"/>
  <c r="F92" i="8" s="1"/>
  <c r="O76" i="8"/>
  <c r="AV75" i="8"/>
  <c r="C91" i="8"/>
  <c r="D91" i="8" s="1"/>
  <c r="H67" i="8"/>
  <c r="H84" i="8" s="1"/>
  <c r="I66" i="8"/>
  <c r="I83" i="8" s="1"/>
  <c r="J65" i="8"/>
  <c r="J82" i="8" s="1"/>
  <c r="E59" i="8"/>
  <c r="E76" i="8" s="1"/>
  <c r="D58" i="8"/>
  <c r="D75" i="8" s="1"/>
  <c r="O75" i="8" s="1"/>
  <c r="F57" i="8"/>
  <c r="F74" i="8" s="1"/>
  <c r="G90" i="8" s="1"/>
  <c r="AV76" i="8"/>
  <c r="H66" i="8"/>
  <c r="H83" i="8" s="1"/>
  <c r="G99" i="8" s="1"/>
  <c r="I67" i="8"/>
  <c r="I84" i="8" s="1"/>
  <c r="J66" i="8"/>
  <c r="J83" i="8" s="1"/>
  <c r="K65" i="8"/>
  <c r="K82" i="8" s="1"/>
  <c r="C94" i="8"/>
  <c r="D94" i="8" s="1"/>
  <c r="O78" i="8"/>
  <c r="G91" i="8"/>
  <c r="AA128" i="8"/>
  <c r="AA127" i="8"/>
  <c r="AA126" i="8"/>
  <c r="AA125" i="8"/>
  <c r="AA124" i="8"/>
  <c r="AA123" i="8"/>
  <c r="AA122" i="8"/>
  <c r="AA121" i="8"/>
  <c r="AA120" i="8"/>
  <c r="AA119" i="8"/>
  <c r="AV77" i="8"/>
  <c r="AJ86" i="8"/>
  <c r="F67" i="8"/>
  <c r="F84" i="8" s="1"/>
  <c r="G67" i="8"/>
  <c r="G84" i="8" s="1"/>
  <c r="J67" i="8"/>
  <c r="J84" i="8" s="1"/>
  <c r="K66" i="8"/>
  <c r="K83" i="8" s="1"/>
  <c r="L65" i="8"/>
  <c r="L82" i="8" s="1"/>
  <c r="C95" i="8"/>
  <c r="D95" i="8" s="1"/>
  <c r="F95" i="8" s="1"/>
  <c r="O79" i="8"/>
  <c r="D60" i="8"/>
  <c r="D77" i="8" s="1"/>
  <c r="O77" i="8" s="1"/>
  <c r="F59" i="8"/>
  <c r="F76" i="8" s="1"/>
  <c r="G92" i="8" s="1"/>
  <c r="G58" i="8"/>
  <c r="G75" i="8" s="1"/>
  <c r="H57" i="8"/>
  <c r="H74" i="8" s="1"/>
  <c r="H89" i="8"/>
  <c r="AV78" i="8"/>
  <c r="AV68" i="8"/>
  <c r="K67" i="8"/>
  <c r="K84" i="8" s="1"/>
  <c r="L66" i="8"/>
  <c r="L83" i="8" s="1"/>
  <c r="M65" i="8"/>
  <c r="M82" i="8" s="1"/>
  <c r="C96" i="8"/>
  <c r="D96" i="8" s="1"/>
  <c r="F96" i="8" s="1"/>
  <c r="O80" i="8"/>
  <c r="I57" i="8"/>
  <c r="I74" i="8" s="1"/>
  <c r="H90" i="8" s="1"/>
  <c r="AV79" i="8"/>
  <c r="AJ88" i="8"/>
  <c r="L67" i="8"/>
  <c r="L84" i="8" s="1"/>
  <c r="M66" i="8"/>
  <c r="M83" i="8" s="1"/>
  <c r="C97" i="8"/>
  <c r="D97" i="8" s="1"/>
  <c r="O81" i="8"/>
  <c r="G94" i="8"/>
  <c r="H91" i="8"/>
  <c r="AV80" i="8"/>
  <c r="AJ89" i="8"/>
  <c r="M67" i="8"/>
  <c r="M84" i="8" s="1"/>
  <c r="C65" i="8"/>
  <c r="C82" i="8" s="1"/>
  <c r="AV69" i="8"/>
  <c r="C66" i="8"/>
  <c r="C83" i="8" s="1"/>
  <c r="E65" i="8"/>
  <c r="E82" i="8" s="1"/>
  <c r="AV70" i="8"/>
  <c r="C67" i="8"/>
  <c r="C84" i="8" s="1"/>
  <c r="E66" i="8"/>
  <c r="E83" i="8" s="1"/>
  <c r="D65" i="8"/>
  <c r="D82" i="8" s="1"/>
  <c r="G97" i="8"/>
  <c r="H94" i="8"/>
  <c r="T136" i="8"/>
  <c r="U136" i="8" s="1"/>
  <c r="Z136" i="8" s="1"/>
  <c r="AG114" i="8"/>
  <c r="T135" i="8"/>
  <c r="U135" i="8" s="1"/>
  <c r="Z135" i="8" s="1"/>
  <c r="AG113" i="8"/>
  <c r="T134" i="8"/>
  <c r="U134" i="8" s="1"/>
  <c r="Z134" i="8" s="1"/>
  <c r="AG112" i="8"/>
  <c r="T133" i="8"/>
  <c r="U133" i="8" s="1"/>
  <c r="Z133" i="8" s="1"/>
  <c r="AG111" i="8"/>
  <c r="T132" i="8"/>
  <c r="U132" i="8" s="1"/>
  <c r="Z132" i="8" s="1"/>
  <c r="AG110" i="8"/>
  <c r="T131" i="8"/>
  <c r="U131" i="8" s="1"/>
  <c r="Z131" i="8" s="1"/>
  <c r="AG109" i="8"/>
  <c r="T130" i="8"/>
  <c r="U130" i="8" s="1"/>
  <c r="Z130" i="8" s="1"/>
  <c r="AG108" i="8"/>
  <c r="T129" i="8"/>
  <c r="U129" i="8" s="1"/>
  <c r="Z129" i="8" s="1"/>
  <c r="AG107" i="8"/>
  <c r="T128" i="8"/>
  <c r="U128" i="8" s="1"/>
  <c r="Z128" i="8" s="1"/>
  <c r="AG106" i="8"/>
  <c r="T127" i="8"/>
  <c r="U127" i="8" s="1"/>
  <c r="Z127" i="8" s="1"/>
  <c r="AG105" i="8"/>
  <c r="T126" i="8"/>
  <c r="U126" i="8" s="1"/>
  <c r="Z126" i="8" s="1"/>
  <c r="AG104" i="8"/>
  <c r="T125" i="8"/>
  <c r="U125" i="8" s="1"/>
  <c r="Z125" i="8" s="1"/>
  <c r="AG103" i="8"/>
  <c r="T124" i="8"/>
  <c r="U124" i="8" s="1"/>
  <c r="Z124" i="8" s="1"/>
  <c r="AG102" i="8"/>
  <c r="T123" i="8"/>
  <c r="U123" i="8" s="1"/>
  <c r="Z123" i="8" s="1"/>
  <c r="AG101" i="8"/>
  <c r="T122" i="8"/>
  <c r="U122" i="8" s="1"/>
  <c r="Z122" i="8" s="1"/>
  <c r="AG100" i="8"/>
  <c r="T121" i="8"/>
  <c r="U121" i="8" s="1"/>
  <c r="Z121" i="8" s="1"/>
  <c r="AG99" i="8"/>
  <c r="T120" i="8"/>
  <c r="U120" i="8" s="1"/>
  <c r="Z120" i="8" s="1"/>
  <c r="AG98" i="8"/>
  <c r="T119" i="8"/>
  <c r="U119" i="8" s="1"/>
  <c r="Z119" i="8" s="1"/>
  <c r="AG97" i="8"/>
  <c r="AV71" i="8"/>
  <c r="C101" i="8"/>
  <c r="D101" i="8" s="1"/>
  <c r="O85" i="8"/>
  <c r="H95" i="8"/>
  <c r="C89" i="8"/>
  <c r="D89" i="8" s="1"/>
  <c r="O73" i="8"/>
  <c r="AV72" i="8"/>
  <c r="W92" i="4"/>
  <c r="W89" i="4"/>
  <c r="W93" i="4"/>
  <c r="W83" i="4"/>
  <c r="W94" i="4"/>
  <c r="W95" i="4"/>
  <c r="W84" i="4"/>
  <c r="W87" i="4"/>
  <c r="W91" i="4"/>
  <c r="W86" i="4"/>
  <c r="W85" i="4"/>
  <c r="H75" i="4"/>
  <c r="B75" i="4"/>
  <c r="B76" i="4"/>
  <c r="H76" i="4"/>
  <c r="B69" i="4"/>
  <c r="F72" i="4"/>
  <c r="B71" i="4"/>
  <c r="B72" i="4"/>
  <c r="H70" i="4"/>
  <c r="H71" i="4"/>
  <c r="H69" i="4"/>
  <c r="H68" i="4"/>
  <c r="A67" i="4"/>
  <c r="C67" i="4" s="1"/>
  <c r="I67" i="4"/>
  <c r="B68" i="4"/>
  <c r="H67" i="4"/>
  <c r="K67" i="4"/>
  <c r="Y97" i="6"/>
  <c r="X97" i="6"/>
  <c r="Z97" i="6"/>
  <c r="I222" i="6"/>
  <c r="J222" i="6" s="1"/>
  <c r="AL199" i="6"/>
  <c r="AL187" i="6"/>
  <c r="AX42" i="6"/>
  <c r="Q110" i="6"/>
  <c r="S110" i="6" s="1"/>
  <c r="T110" i="6" s="1"/>
  <c r="U110" i="6" s="1"/>
  <c r="Q107" i="6"/>
  <c r="S107" i="6" s="1"/>
  <c r="T107" i="6" s="1"/>
  <c r="AL205" i="6"/>
  <c r="AF200" i="6"/>
  <c r="AH200" i="6" s="1"/>
  <c r="AK200" i="6" s="1"/>
  <c r="AL196" i="6"/>
  <c r="AF192" i="6"/>
  <c r="AH192" i="6" s="1"/>
  <c r="AK192" i="6" s="1"/>
  <c r="AL184" i="6"/>
  <c r="AF180" i="6"/>
  <c r="AH180" i="6" s="1"/>
  <c r="AK180" i="6" s="1"/>
  <c r="AL177" i="6"/>
  <c r="AF181" i="6"/>
  <c r="AH181" i="6" s="1"/>
  <c r="AI181" i="6" s="1"/>
  <c r="Q100" i="6"/>
  <c r="S100" i="6" s="1"/>
  <c r="T100" i="6" s="1"/>
  <c r="U100" i="6" s="1"/>
  <c r="AL201" i="6"/>
  <c r="AF199" i="6"/>
  <c r="AH199" i="6" s="1"/>
  <c r="AL188" i="6"/>
  <c r="AX40" i="6"/>
  <c r="AL178" i="6"/>
  <c r="Q104" i="6"/>
  <c r="S104" i="6" s="1"/>
  <c r="T104" i="6" s="1"/>
  <c r="U104" i="6" s="1"/>
  <c r="Q101" i="6"/>
  <c r="S101" i="6" s="1"/>
  <c r="AF201" i="6"/>
  <c r="AH201" i="6" s="1"/>
  <c r="AK201" i="6" s="1"/>
  <c r="AL189" i="6"/>
  <c r="U97" i="6"/>
  <c r="Q112" i="6"/>
  <c r="S112" i="6" s="1"/>
  <c r="T112" i="6" s="1"/>
  <c r="U112" i="6" s="1"/>
  <c r="AK205" i="6"/>
  <c r="AK196" i="6"/>
  <c r="AL192" i="6"/>
  <c r="AF184" i="6"/>
  <c r="AH184" i="6" s="1"/>
  <c r="AK184" i="6" s="1"/>
  <c r="AL180" i="6"/>
  <c r="AF177" i="6"/>
  <c r="AH177" i="6" s="1"/>
  <c r="AK177" i="6" s="1"/>
  <c r="AF202" i="6"/>
  <c r="AH202" i="6" s="1"/>
  <c r="AK202" i="6" s="1"/>
  <c r="AF189" i="6"/>
  <c r="AH189" i="6" s="1"/>
  <c r="I253" i="6"/>
  <c r="J253" i="6" s="1"/>
  <c r="I245" i="6"/>
  <c r="J245" i="6" s="1"/>
  <c r="I238" i="6"/>
  <c r="J238" i="6" s="1"/>
  <c r="I233" i="6"/>
  <c r="J233" i="6" s="1"/>
  <c r="I229" i="6"/>
  <c r="J229" i="6" s="1"/>
  <c r="I225" i="6"/>
  <c r="J225" i="6" s="1"/>
  <c r="C222" i="6"/>
  <c r="E222" i="6" s="1"/>
  <c r="I262" i="6"/>
  <c r="J262" i="6" s="1"/>
  <c r="I254" i="6"/>
  <c r="J254" i="6" s="1"/>
  <c r="I242" i="6"/>
  <c r="J242" i="6" s="1"/>
  <c r="I258" i="6"/>
  <c r="J258" i="6" s="1"/>
  <c r="AL191" i="6"/>
  <c r="AL176" i="6"/>
  <c r="W97" i="6"/>
  <c r="Q102" i="6"/>
  <c r="S102" i="6" s="1"/>
  <c r="T102" i="6" s="1"/>
  <c r="U102" i="6" s="1"/>
  <c r="AL203" i="6"/>
  <c r="AF197" i="6"/>
  <c r="AH197" i="6" s="1"/>
  <c r="AK197" i="6" s="1"/>
  <c r="AL193" i="6"/>
  <c r="AF185" i="6"/>
  <c r="AH185" i="6" s="1"/>
  <c r="AK185" i="6" s="1"/>
  <c r="AL182" i="6"/>
  <c r="AF178" i="6"/>
  <c r="AH178" i="6" s="1"/>
  <c r="AK178" i="6" s="1"/>
  <c r="BK28" i="6"/>
  <c r="AL195" i="6"/>
  <c r="AF191" i="6"/>
  <c r="AH191" i="6" s="1"/>
  <c r="AL181" i="6"/>
  <c r="AY152" i="13"/>
  <c r="AZ152" i="13"/>
  <c r="AY178" i="13"/>
  <c r="AZ178" i="13"/>
  <c r="AY177" i="13"/>
  <c r="AZ177" i="13"/>
  <c r="AY176" i="13"/>
  <c r="AZ176" i="13"/>
  <c r="AY175" i="13"/>
  <c r="AZ175" i="13"/>
  <c r="AY174" i="13"/>
  <c r="AZ174" i="13"/>
  <c r="AY173" i="13"/>
  <c r="AZ173" i="13"/>
  <c r="AY172" i="13"/>
  <c r="AZ172" i="13"/>
  <c r="AY171" i="13"/>
  <c r="AZ171" i="13"/>
  <c r="AY170" i="13"/>
  <c r="AZ170" i="13"/>
  <c r="AY169" i="13"/>
  <c r="AZ169" i="13"/>
  <c r="AY168" i="13"/>
  <c r="AZ168" i="13"/>
  <c r="AY167" i="13"/>
  <c r="AZ167" i="13"/>
  <c r="AY166" i="13"/>
  <c r="AZ166" i="13"/>
  <c r="AY165" i="13"/>
  <c r="AZ165" i="13"/>
  <c r="AY164" i="13"/>
  <c r="AZ164" i="13"/>
  <c r="AY163" i="13"/>
  <c r="AZ163" i="13"/>
  <c r="AY162" i="13"/>
  <c r="AZ162" i="13"/>
  <c r="AY161" i="13"/>
  <c r="AZ161" i="13"/>
  <c r="AY160" i="13"/>
  <c r="AZ160" i="13"/>
  <c r="AY159" i="13"/>
  <c r="AZ159" i="13"/>
  <c r="AY158" i="13"/>
  <c r="AZ158" i="13"/>
  <c r="AY157" i="13"/>
  <c r="AZ157" i="13"/>
  <c r="AY156" i="13"/>
  <c r="AZ156" i="13"/>
  <c r="AY155" i="13"/>
  <c r="AZ155" i="13"/>
  <c r="AY154" i="13"/>
  <c r="AZ154" i="13"/>
  <c r="AY153" i="13"/>
  <c r="AZ153" i="13"/>
  <c r="L190" i="18"/>
  <c r="F190" i="18" s="1"/>
  <c r="L189" i="18"/>
  <c r="F189" i="18" s="1"/>
  <c r="L188" i="18"/>
  <c r="F188" i="18" s="1"/>
  <c r="L187" i="18"/>
  <c r="F187" i="18" s="1"/>
  <c r="L186" i="18"/>
  <c r="F186" i="18" s="1"/>
  <c r="L185" i="18"/>
  <c r="F185" i="18" s="1"/>
  <c r="L184" i="18"/>
  <c r="F184" i="18" s="1"/>
  <c r="L183" i="18"/>
  <c r="F183" i="18" s="1"/>
  <c r="L182" i="18"/>
  <c r="F182" i="18" s="1"/>
  <c r="L181" i="18"/>
  <c r="F181" i="18" s="1"/>
  <c r="L180" i="18"/>
  <c r="F180" i="18" s="1"/>
  <c r="L179" i="18"/>
  <c r="F179" i="18" s="1"/>
  <c r="L178" i="18"/>
  <c r="F178" i="18" s="1"/>
  <c r="L177" i="18"/>
  <c r="F177" i="18" s="1"/>
  <c r="L176" i="18"/>
  <c r="F176" i="18" s="1"/>
  <c r="L175" i="18"/>
  <c r="F175" i="18" s="1"/>
  <c r="L174" i="18"/>
  <c r="F174" i="18" s="1"/>
  <c r="L173" i="18"/>
  <c r="F173" i="18" s="1"/>
  <c r="L172" i="18"/>
  <c r="F172" i="18" s="1"/>
  <c r="L171" i="18"/>
  <c r="F171" i="18" s="1"/>
  <c r="L170" i="18"/>
  <c r="F170" i="18" s="1"/>
  <c r="L169" i="18"/>
  <c r="F169" i="18" s="1"/>
  <c r="L168" i="18"/>
  <c r="F168" i="18" s="1"/>
  <c r="L167" i="18"/>
  <c r="F167" i="18" s="1"/>
  <c r="L166" i="18"/>
  <c r="F166" i="18" s="1"/>
  <c r="L165" i="18"/>
  <c r="F165" i="18" s="1"/>
  <c r="L164" i="18"/>
  <c r="F164" i="18" s="1"/>
  <c r="L163" i="18"/>
  <c r="F163" i="18" s="1"/>
  <c r="L162" i="18"/>
  <c r="F162" i="18" s="1"/>
  <c r="T100" i="15"/>
  <c r="T99" i="15"/>
  <c r="T98" i="15"/>
  <c r="T97" i="15"/>
  <c r="T96" i="15"/>
  <c r="T95" i="15"/>
  <c r="T94" i="15"/>
  <c r="T93" i="15"/>
  <c r="T92" i="15"/>
  <c r="T91" i="15"/>
  <c r="T90" i="15"/>
  <c r="T89" i="15"/>
  <c r="T88" i="15"/>
  <c r="F238" i="15"/>
  <c r="F237" i="15"/>
  <c r="F236" i="15"/>
  <c r="F235" i="15"/>
  <c r="F234" i="15"/>
  <c r="F233" i="15"/>
  <c r="F232" i="15"/>
  <c r="F231" i="15"/>
  <c r="F230" i="15"/>
  <c r="F229" i="15"/>
  <c r="F228" i="15"/>
  <c r="K228" i="15"/>
  <c r="L228" i="15" s="1"/>
  <c r="F227" i="15"/>
  <c r="K227" i="15"/>
  <c r="L227" i="15" s="1"/>
  <c r="F226" i="15"/>
  <c r="K226" i="15"/>
  <c r="L226" i="15" s="1"/>
  <c r="F225" i="15"/>
  <c r="K225" i="15"/>
  <c r="L225" i="15" s="1"/>
  <c r="F224" i="15"/>
  <c r="K224" i="15"/>
  <c r="L224" i="15" s="1"/>
  <c r="F223" i="15"/>
  <c r="K223" i="15"/>
  <c r="L223" i="15" s="1"/>
  <c r="F222" i="15"/>
  <c r="K222" i="15"/>
  <c r="L222" i="15" s="1"/>
  <c r="F221" i="15"/>
  <c r="K221" i="15"/>
  <c r="L221" i="15" s="1"/>
  <c r="F220" i="15"/>
  <c r="K220" i="15"/>
  <c r="L220" i="15" s="1"/>
  <c r="F219" i="15"/>
  <c r="K219" i="15"/>
  <c r="L219" i="15" s="1"/>
  <c r="F218" i="15"/>
  <c r="K218" i="15"/>
  <c r="L218" i="15" s="1"/>
  <c r="F217" i="15"/>
  <c r="K217" i="15"/>
  <c r="L217" i="15" s="1"/>
  <c r="F216" i="15"/>
  <c r="K216" i="15"/>
  <c r="L216" i="15" s="1"/>
  <c r="F215" i="15"/>
  <c r="K215" i="15"/>
  <c r="L215" i="15" s="1"/>
  <c r="F214" i="15"/>
  <c r="K214" i="15"/>
  <c r="L214" i="15" s="1"/>
  <c r="F213" i="15"/>
  <c r="K213" i="15"/>
  <c r="L213" i="15" s="1"/>
  <c r="F212" i="15"/>
  <c r="K212" i="15"/>
  <c r="L212" i="15" s="1"/>
  <c r="F211" i="15"/>
  <c r="K211" i="15"/>
  <c r="L211" i="15" s="1"/>
  <c r="F210" i="15"/>
  <c r="K210" i="15"/>
  <c r="L210" i="15" s="1"/>
  <c r="F209" i="15"/>
  <c r="K209" i="15"/>
  <c r="L209" i="15" s="1"/>
  <c r="F208" i="15"/>
  <c r="K208" i="15"/>
  <c r="L208" i="15" s="1"/>
  <c r="F207" i="15"/>
  <c r="K207" i="15"/>
  <c r="L207" i="15" s="1"/>
  <c r="F206" i="15"/>
  <c r="K206" i="15"/>
  <c r="L206" i="15" s="1"/>
  <c r="F205" i="15"/>
  <c r="K205" i="15"/>
  <c r="L205" i="15" s="1"/>
  <c r="F204" i="15"/>
  <c r="K204" i="15"/>
  <c r="L204" i="15" s="1"/>
  <c r="F203" i="15"/>
  <c r="K203" i="15"/>
  <c r="L203" i="15" s="1"/>
  <c r="H202" i="15"/>
  <c r="F202" i="15"/>
  <c r="I103" i="13"/>
  <c r="I104" i="13"/>
  <c r="I105" i="13"/>
  <c r="I106" i="13"/>
  <c r="I107" i="13"/>
  <c r="I108" i="13"/>
  <c r="I109" i="13"/>
  <c r="I110" i="13"/>
  <c r="I111" i="13"/>
  <c r="I112" i="13"/>
  <c r="I113" i="13"/>
  <c r="I114" i="13"/>
  <c r="I115" i="13"/>
  <c r="I116" i="13"/>
  <c r="I117" i="13"/>
  <c r="I118" i="13"/>
  <c r="H102" i="13"/>
  <c r="F102" i="13"/>
  <c r="AL197" i="11"/>
  <c r="AM197" i="11"/>
  <c r="AL196" i="11"/>
  <c r="AM196" i="11"/>
  <c r="AL195" i="11"/>
  <c r="AM195" i="11"/>
  <c r="AL193" i="11"/>
  <c r="AM193" i="11"/>
  <c r="AL192" i="11"/>
  <c r="AM192" i="11"/>
  <c r="AL191" i="11"/>
  <c r="AM191" i="11"/>
  <c r="AL190" i="11"/>
  <c r="AM190" i="11"/>
  <c r="AL189" i="11"/>
  <c r="AM189" i="11"/>
  <c r="AL188" i="11"/>
  <c r="AM188" i="11"/>
  <c r="AL187" i="11"/>
  <c r="AM187" i="11"/>
  <c r="AL186" i="11"/>
  <c r="AM186" i="11"/>
  <c r="AL185" i="11"/>
  <c r="AM185" i="11"/>
  <c r="AL184" i="11"/>
  <c r="AM184" i="11"/>
  <c r="AL183" i="11"/>
  <c r="AM183" i="11"/>
  <c r="AL182" i="11"/>
  <c r="AM182" i="11"/>
  <c r="AL180" i="11"/>
  <c r="AM180" i="11"/>
  <c r="AL179" i="11"/>
  <c r="AM179" i="11"/>
  <c r="AL178" i="11"/>
  <c r="AM178" i="11"/>
  <c r="AL177" i="11"/>
  <c r="AM177" i="11"/>
  <c r="AL176" i="11"/>
  <c r="AM176" i="11"/>
  <c r="AL175" i="11"/>
  <c r="AM175" i="11"/>
  <c r="AL174" i="11"/>
  <c r="AM174" i="11"/>
  <c r="AL173" i="11"/>
  <c r="AM173" i="11"/>
  <c r="AL172" i="11"/>
  <c r="AM172" i="11"/>
  <c r="AL171" i="11"/>
  <c r="AM171" i="11"/>
  <c r="AL169" i="11"/>
  <c r="AM169" i="11"/>
  <c r="AM58" i="12"/>
  <c r="AM54" i="12"/>
  <c r="AU57" i="12"/>
  <c r="AV57" i="12" s="1"/>
  <c r="AU56" i="12"/>
  <c r="AV56" i="12" s="1"/>
  <c r="AU55" i="12"/>
  <c r="AV55" i="12" s="1"/>
  <c r="AM53" i="12"/>
  <c r="AN53" i="12" s="1"/>
  <c r="AI118" i="10"/>
  <c r="AJ118" i="10"/>
  <c r="AI102" i="10"/>
  <c r="E63" i="1"/>
  <c r="E62" i="1"/>
  <c r="R83" i="4"/>
  <c r="T83" i="4" s="1"/>
  <c r="U83" i="4" s="1"/>
  <c r="T105" i="6"/>
  <c r="U105" i="6" s="1"/>
  <c r="V105" i="6"/>
  <c r="Z105" i="6" s="1"/>
  <c r="W105" i="6"/>
  <c r="Y105" i="6"/>
  <c r="X105" i="6"/>
  <c r="V104" i="6"/>
  <c r="Y104" i="6" s="1"/>
  <c r="W104" i="6"/>
  <c r="Z104" i="6"/>
  <c r="T103" i="6"/>
  <c r="U103" i="6" s="1"/>
  <c r="V103" i="6"/>
  <c r="Z103" i="6" s="1"/>
  <c r="W103" i="6"/>
  <c r="Y103" i="6"/>
  <c r="X103" i="6"/>
  <c r="V102" i="6"/>
  <c r="Y102" i="6" s="1"/>
  <c r="W102" i="6"/>
  <c r="Z102" i="6"/>
  <c r="T101" i="6"/>
  <c r="U101" i="6" s="1"/>
  <c r="V101" i="6"/>
  <c r="Z101" i="6" s="1"/>
  <c r="W101" i="6"/>
  <c r="Y101" i="6"/>
  <c r="X101" i="6"/>
  <c r="V100" i="6"/>
  <c r="Y100" i="6" s="1"/>
  <c r="W100" i="6"/>
  <c r="Z100" i="6"/>
  <c r="T99" i="6"/>
  <c r="U99" i="6" s="1"/>
  <c r="V99" i="6"/>
  <c r="Z99" i="6" s="1"/>
  <c r="W99" i="6"/>
  <c r="Y99" i="6"/>
  <c r="X99" i="6"/>
  <c r="T98" i="6"/>
  <c r="U98" i="6" s="1"/>
  <c r="V98" i="6"/>
  <c r="Y98" i="6" s="1"/>
  <c r="W98" i="6"/>
  <c r="Z98" i="6"/>
  <c r="AY42" i="6"/>
  <c r="AZ42" i="6"/>
  <c r="AY41" i="6"/>
  <c r="AX41" i="6"/>
  <c r="AZ41" i="6"/>
  <c r="AY40" i="6"/>
  <c r="AZ40" i="6"/>
  <c r="O151" i="17"/>
  <c r="R151" i="17"/>
  <c r="U151" i="17"/>
  <c r="O150" i="17"/>
  <c r="R150" i="17"/>
  <c r="U150" i="17"/>
  <c r="O149" i="17"/>
  <c r="R149" i="17"/>
  <c r="U149" i="17"/>
  <c r="O148" i="17"/>
  <c r="R148" i="17"/>
  <c r="U148" i="17"/>
  <c r="O147" i="17"/>
  <c r="R147" i="17"/>
  <c r="U147" i="17"/>
  <c r="O146" i="17"/>
  <c r="R146" i="17"/>
  <c r="U146" i="17"/>
  <c r="O145" i="17"/>
  <c r="O176" i="17" s="1"/>
  <c r="P176" i="17" s="1"/>
  <c r="R145" i="17"/>
  <c r="S176" i="17" s="1"/>
  <c r="U145" i="17"/>
  <c r="T176" i="17" s="1"/>
  <c r="O144" i="17"/>
  <c r="O175" i="17" s="1"/>
  <c r="P175" i="17" s="1"/>
  <c r="R144" i="17"/>
  <c r="S175" i="17" s="1"/>
  <c r="U144" i="17"/>
  <c r="T175" i="17" s="1"/>
  <c r="O143" i="17"/>
  <c r="O174" i="17" s="1"/>
  <c r="P174" i="17" s="1"/>
  <c r="R143" i="17"/>
  <c r="S174" i="17" s="1"/>
  <c r="U143" i="17"/>
  <c r="T174" i="17" s="1"/>
  <c r="O167" i="17"/>
  <c r="P167" i="17" s="1"/>
  <c r="O142" i="17"/>
  <c r="O173" i="17" s="1"/>
  <c r="P173" i="17" s="1"/>
  <c r="S167" i="17"/>
  <c r="R142" i="17"/>
  <c r="S173" i="17" s="1"/>
  <c r="T167" i="17"/>
  <c r="U142" i="17"/>
  <c r="T173" i="17" s="1"/>
  <c r="O166" i="17"/>
  <c r="P166" i="17" s="1"/>
  <c r="O141" i="17"/>
  <c r="O172" i="17" s="1"/>
  <c r="P172" i="17" s="1"/>
  <c r="S166" i="17"/>
  <c r="R141" i="17"/>
  <c r="S172" i="17" s="1"/>
  <c r="T166" i="17"/>
  <c r="U141" i="17"/>
  <c r="T172" i="17" s="1"/>
  <c r="O165" i="17"/>
  <c r="P165" i="17" s="1"/>
  <c r="O140" i="17"/>
  <c r="O171" i="17" s="1"/>
  <c r="P171" i="17" s="1"/>
  <c r="S165" i="17"/>
  <c r="R140" i="17"/>
  <c r="S171" i="17" s="1"/>
  <c r="T165" i="17"/>
  <c r="U140" i="17"/>
  <c r="T171" i="17" s="1"/>
  <c r="O164" i="17"/>
  <c r="P164" i="17" s="1"/>
  <c r="O139" i="17"/>
  <c r="O170" i="17" s="1"/>
  <c r="P170" i="17" s="1"/>
  <c r="S164" i="17"/>
  <c r="R139" i="17"/>
  <c r="S170" i="17" s="1"/>
  <c r="T164" i="17"/>
  <c r="U139" i="17"/>
  <c r="T170" i="17" s="1"/>
  <c r="O163" i="17"/>
  <c r="P163" i="17" s="1"/>
  <c r="O138" i="17"/>
  <c r="O169" i="17" s="1"/>
  <c r="P169" i="17" s="1"/>
  <c r="S163" i="17"/>
  <c r="R138" i="17"/>
  <c r="S169" i="17" s="1"/>
  <c r="T163" i="17"/>
  <c r="U138" i="17"/>
  <c r="T169" i="17" s="1"/>
  <c r="O162" i="17"/>
  <c r="P162" i="17" s="1"/>
  <c r="O137" i="17"/>
  <c r="O168" i="17" s="1"/>
  <c r="P168" i="17" s="1"/>
  <c r="S162" i="17"/>
  <c r="R137" i="17"/>
  <c r="S168" i="17" s="1"/>
  <c r="T162" i="17"/>
  <c r="U137" i="17"/>
  <c r="T168" i="17" s="1"/>
  <c r="AM104" i="17"/>
  <c r="AM103" i="17"/>
  <c r="AM102" i="17"/>
  <c r="AM101" i="17"/>
  <c r="AM100" i="17"/>
  <c r="AM99" i="17"/>
  <c r="AM98" i="17"/>
  <c r="AM97" i="17"/>
  <c r="AM96" i="17"/>
  <c r="AM95" i="17"/>
  <c r="AM94" i="17"/>
  <c r="AM93" i="17"/>
  <c r="AM92" i="17"/>
  <c r="AM91" i="17"/>
  <c r="AM90" i="17"/>
  <c r="AM89" i="17"/>
  <c r="AM88" i="17"/>
  <c r="O159" i="17"/>
  <c r="O190" i="17" s="1"/>
  <c r="P190" i="17" s="1"/>
  <c r="R190" i="17"/>
  <c r="R159" i="17"/>
  <c r="S190" i="17" s="1"/>
  <c r="U190" i="17"/>
  <c r="V190" i="17" s="1"/>
  <c r="U159" i="17"/>
  <c r="T190" i="17" s="1"/>
  <c r="O158" i="17"/>
  <c r="O189" i="17" s="1"/>
  <c r="P189" i="17" s="1"/>
  <c r="R189" i="17"/>
  <c r="R158" i="17"/>
  <c r="S189" i="17" s="1"/>
  <c r="U189" i="17"/>
  <c r="V189" i="17" s="1"/>
  <c r="U158" i="17"/>
  <c r="T189" i="17" s="1"/>
  <c r="O182" i="17"/>
  <c r="P182" i="17" s="1"/>
  <c r="O157" i="17"/>
  <c r="O188" i="17" s="1"/>
  <c r="P188" i="17" s="1"/>
  <c r="R188" i="17"/>
  <c r="S182" i="17"/>
  <c r="R157" i="17"/>
  <c r="S188" i="17" s="1"/>
  <c r="U188" i="17"/>
  <c r="V188" i="17" s="1"/>
  <c r="T182" i="17"/>
  <c r="U157" i="17"/>
  <c r="T188" i="17" s="1"/>
  <c r="O181" i="17"/>
  <c r="P181" i="17" s="1"/>
  <c r="O156" i="17"/>
  <c r="O187" i="17" s="1"/>
  <c r="P187" i="17" s="1"/>
  <c r="R187" i="17"/>
  <c r="S181" i="17"/>
  <c r="R156" i="17"/>
  <c r="S187" i="17" s="1"/>
  <c r="U187" i="17"/>
  <c r="V187" i="17" s="1"/>
  <c r="T181" i="17"/>
  <c r="U156" i="17"/>
  <c r="T187" i="17" s="1"/>
  <c r="O180" i="17"/>
  <c r="P180" i="17" s="1"/>
  <c r="O155" i="17"/>
  <c r="O186" i="17" s="1"/>
  <c r="P186" i="17" s="1"/>
  <c r="R186" i="17"/>
  <c r="S180" i="17"/>
  <c r="R155" i="17"/>
  <c r="S186" i="17" s="1"/>
  <c r="U186" i="17"/>
  <c r="V186" i="17" s="1"/>
  <c r="T180" i="17"/>
  <c r="U155" i="17"/>
  <c r="T186" i="17" s="1"/>
  <c r="O179" i="17"/>
  <c r="P179" i="17" s="1"/>
  <c r="O154" i="17"/>
  <c r="O185" i="17" s="1"/>
  <c r="P185" i="17" s="1"/>
  <c r="R185" i="17"/>
  <c r="S179" i="17"/>
  <c r="R154" i="17"/>
  <c r="S185" i="17" s="1"/>
  <c r="U185" i="17"/>
  <c r="V185" i="17" s="1"/>
  <c r="T179" i="17"/>
  <c r="U154" i="17"/>
  <c r="T185" i="17" s="1"/>
  <c r="O178" i="17"/>
  <c r="P178" i="17" s="1"/>
  <c r="O153" i="17"/>
  <c r="O184" i="17" s="1"/>
  <c r="P184" i="17" s="1"/>
  <c r="S178" i="17"/>
  <c r="R153" i="17"/>
  <c r="S184" i="17" s="1"/>
  <c r="T178" i="17"/>
  <c r="U153" i="17"/>
  <c r="T184" i="17" s="1"/>
  <c r="O177" i="17"/>
  <c r="P177" i="17" s="1"/>
  <c r="O152" i="17"/>
  <c r="O183" i="17" s="1"/>
  <c r="P183" i="17" s="1"/>
  <c r="S177" i="17"/>
  <c r="R152" i="17"/>
  <c r="S183" i="17" s="1"/>
  <c r="T177" i="17"/>
  <c r="U152" i="17"/>
  <c r="T183" i="17" s="1"/>
  <c r="R176" i="17"/>
  <c r="U176" i="17"/>
  <c r="V176" i="17" s="1"/>
  <c r="R175" i="17"/>
  <c r="U175" i="17"/>
  <c r="V175" i="17" s="1"/>
  <c r="R174" i="17"/>
  <c r="U174" i="17"/>
  <c r="V174" i="17" s="1"/>
  <c r="R173" i="17"/>
  <c r="U173" i="17"/>
  <c r="V173" i="17" s="1"/>
  <c r="R172" i="17"/>
  <c r="U172" i="17"/>
  <c r="V172" i="17" s="1"/>
  <c r="R171" i="17"/>
  <c r="U171" i="17"/>
  <c r="V171" i="17" s="1"/>
  <c r="R170" i="17"/>
  <c r="U170" i="17"/>
  <c r="V170" i="17" s="1"/>
  <c r="R169" i="17"/>
  <c r="U169" i="17"/>
  <c r="V169" i="17" s="1"/>
  <c r="R168" i="17"/>
  <c r="U168" i="17"/>
  <c r="V168" i="17" s="1"/>
  <c r="R167" i="17"/>
  <c r="U167" i="17"/>
  <c r="V167" i="17" s="1"/>
  <c r="R166" i="17"/>
  <c r="U166" i="17"/>
  <c r="V166" i="17" s="1"/>
  <c r="R165" i="17"/>
  <c r="U165" i="17"/>
  <c r="V165" i="17" s="1"/>
  <c r="R164" i="17"/>
  <c r="U164" i="17"/>
  <c r="V164" i="17" s="1"/>
  <c r="R163" i="17"/>
  <c r="U163" i="17"/>
  <c r="V163" i="17" s="1"/>
  <c r="R162" i="17"/>
  <c r="U162" i="17"/>
  <c r="V162" i="17" s="1"/>
  <c r="R184" i="17"/>
  <c r="U184" i="17"/>
  <c r="V184" i="17" s="1"/>
  <c r="R183" i="17"/>
  <c r="U183" i="17"/>
  <c r="V183" i="17" s="1"/>
  <c r="R182" i="17"/>
  <c r="U182" i="17"/>
  <c r="V182" i="17" s="1"/>
  <c r="R181" i="17"/>
  <c r="U181" i="17"/>
  <c r="V181" i="17" s="1"/>
  <c r="R180" i="17"/>
  <c r="U180" i="17"/>
  <c r="V180" i="17" s="1"/>
  <c r="R179" i="17"/>
  <c r="U179" i="17"/>
  <c r="V179" i="17" s="1"/>
  <c r="R178" i="17"/>
  <c r="U178" i="17"/>
  <c r="V178" i="17" s="1"/>
  <c r="R177" i="17"/>
  <c r="U177" i="17"/>
  <c r="V177" i="17" s="1"/>
  <c r="G133" i="17"/>
  <c r="E133" i="17"/>
  <c r="E155" i="17"/>
  <c r="J155" i="17"/>
  <c r="K155" i="17" s="1"/>
  <c r="E154" i="17"/>
  <c r="J154" i="17"/>
  <c r="K154" i="17" s="1"/>
  <c r="E153" i="17"/>
  <c r="J153" i="17"/>
  <c r="K153" i="17" s="1"/>
  <c r="E152" i="17"/>
  <c r="J152" i="17"/>
  <c r="K152" i="17" s="1"/>
  <c r="E151" i="17"/>
  <c r="J151" i="17"/>
  <c r="K151" i="17" s="1"/>
  <c r="E150" i="17"/>
  <c r="J150" i="17"/>
  <c r="K150" i="17" s="1"/>
  <c r="E149" i="17"/>
  <c r="J149" i="17"/>
  <c r="K149" i="17" s="1"/>
  <c r="E148" i="17"/>
  <c r="J148" i="17"/>
  <c r="K148" i="17" s="1"/>
  <c r="E147" i="17"/>
  <c r="J147" i="17"/>
  <c r="K147" i="17" s="1"/>
  <c r="E146" i="17"/>
  <c r="J146" i="17"/>
  <c r="K146" i="17" s="1"/>
  <c r="E145" i="17"/>
  <c r="J145" i="17"/>
  <c r="K145" i="17" s="1"/>
  <c r="E144" i="17"/>
  <c r="J144" i="17"/>
  <c r="K144" i="17" s="1"/>
  <c r="E143" i="17"/>
  <c r="J143" i="17"/>
  <c r="K143" i="17" s="1"/>
  <c r="E142" i="17"/>
  <c r="J142" i="17"/>
  <c r="K142" i="17" s="1"/>
  <c r="E141" i="17"/>
  <c r="J141" i="17"/>
  <c r="K141" i="17" s="1"/>
  <c r="E140" i="17"/>
  <c r="J140" i="17"/>
  <c r="K140" i="17" s="1"/>
  <c r="E139" i="17"/>
  <c r="J139" i="17"/>
  <c r="K139" i="17" s="1"/>
  <c r="E138" i="17"/>
  <c r="J138" i="17"/>
  <c r="K138" i="17" s="1"/>
  <c r="E137" i="17"/>
  <c r="J137" i="17"/>
  <c r="K137" i="17" s="1"/>
  <c r="E136" i="17"/>
  <c r="J136" i="17"/>
  <c r="K136" i="17" s="1"/>
  <c r="E135" i="17"/>
  <c r="J135" i="17"/>
  <c r="K135" i="17" s="1"/>
  <c r="E134" i="17"/>
  <c r="J134" i="17"/>
  <c r="K134" i="17" s="1"/>
  <c r="AV112" i="20"/>
  <c r="AW112" i="20"/>
  <c r="AV111" i="20"/>
  <c r="AW111" i="20"/>
  <c r="AV110" i="20"/>
  <c r="AW110" i="20"/>
  <c r="AV109" i="20"/>
  <c r="AW109" i="20"/>
  <c r="AV108" i="20"/>
  <c r="AW108" i="20"/>
  <c r="AV107" i="20"/>
  <c r="AW107" i="20"/>
  <c r="AV106" i="20"/>
  <c r="AW106" i="20"/>
  <c r="AV105" i="20"/>
  <c r="AW105" i="20"/>
  <c r="AV104" i="20"/>
  <c r="AW104" i="20"/>
  <c r="AV103" i="20"/>
  <c r="AW103" i="20"/>
  <c r="AV102" i="20"/>
  <c r="AW102" i="20"/>
  <c r="AV101" i="20"/>
  <c r="AW101" i="20"/>
  <c r="AV100" i="20"/>
  <c r="AW100" i="20"/>
  <c r="AV99" i="20"/>
  <c r="AW99" i="20"/>
  <c r="AV98" i="20"/>
  <c r="AW98" i="20"/>
  <c r="AH106" i="20"/>
  <c r="AI106" i="20" s="1"/>
  <c r="AJ106" i="20"/>
  <c r="AK106" i="20" s="1"/>
  <c r="AM106" i="20"/>
  <c r="AJ105" i="20"/>
  <c r="AK105" i="20"/>
  <c r="AM105" i="20"/>
  <c r="AL105" i="20"/>
  <c r="AN105" i="20"/>
  <c r="AH104" i="20"/>
  <c r="AI104" i="20" s="1"/>
  <c r="AJ104" i="20"/>
  <c r="AK104" i="20" s="1"/>
  <c r="AM104" i="20"/>
  <c r="AH103" i="20"/>
  <c r="AI103" i="20" s="1"/>
  <c r="AJ103" i="20"/>
  <c r="AK103" i="20"/>
  <c r="AM103" i="20"/>
  <c r="AL103" i="20"/>
  <c r="AN103" i="20"/>
  <c r="AH102" i="20"/>
  <c r="AI102" i="20" s="1"/>
  <c r="AJ102" i="20"/>
  <c r="AK102" i="20" s="1"/>
  <c r="AM102" i="20"/>
  <c r="AJ101" i="20"/>
  <c r="AK101" i="20"/>
  <c r="AM101" i="20"/>
  <c r="AL101" i="20"/>
  <c r="AN101" i="20"/>
  <c r="AH100" i="20"/>
  <c r="AI100" i="20" s="1"/>
  <c r="AJ100" i="20"/>
  <c r="AK100" i="20" s="1"/>
  <c r="AM100" i="20"/>
  <c r="AH99" i="20"/>
  <c r="AI99" i="20" s="1"/>
  <c r="AJ99" i="20"/>
  <c r="AK99" i="20"/>
  <c r="AM99" i="20"/>
  <c r="AL99" i="20"/>
  <c r="AN99" i="20"/>
  <c r="AH98" i="20"/>
  <c r="AI98" i="20" s="1"/>
  <c r="AJ98" i="20"/>
  <c r="AK98" i="20" s="1"/>
  <c r="AM98" i="20"/>
  <c r="AH97" i="20"/>
  <c r="AI97" i="20" s="1"/>
  <c r="AJ97" i="20"/>
  <c r="AK97" i="20"/>
  <c r="AM97" i="20"/>
  <c r="AL97" i="20"/>
  <c r="AN97" i="20"/>
  <c r="AH96" i="20"/>
  <c r="AI96" i="20" s="1"/>
  <c r="AJ96" i="20"/>
  <c r="AK96" i="20" s="1"/>
  <c r="AM96" i="20"/>
  <c r="AH95" i="20"/>
  <c r="AI95" i="20" s="1"/>
  <c r="AJ95" i="20"/>
  <c r="AK95" i="20"/>
  <c r="AM95" i="20"/>
  <c r="AL95" i="20"/>
  <c r="AN95" i="20"/>
  <c r="AH94" i="20"/>
  <c r="AI94" i="20" s="1"/>
  <c r="AJ94" i="20"/>
  <c r="AK94" i="20" s="1"/>
  <c r="AM94" i="20"/>
  <c r="AH93" i="20"/>
  <c r="AI93" i="20" s="1"/>
  <c r="AJ93" i="20"/>
  <c r="AK93" i="20"/>
  <c r="AM93" i="20"/>
  <c r="AL93" i="20"/>
  <c r="AN93" i="20"/>
  <c r="T142" i="20"/>
  <c r="W142" i="20"/>
  <c r="X142" i="20" s="1"/>
  <c r="T141" i="20"/>
  <c r="W141" i="20"/>
  <c r="X141" i="20" s="1"/>
  <c r="T140" i="20"/>
  <c r="W140" i="20"/>
  <c r="X140" i="20" s="1"/>
  <c r="T139" i="20"/>
  <c r="W139" i="20"/>
  <c r="X139" i="20" s="1"/>
  <c r="T138" i="20"/>
  <c r="W138" i="20"/>
  <c r="X138" i="20" s="1"/>
  <c r="T137" i="20"/>
  <c r="W137" i="20"/>
  <c r="X137" i="20" s="1"/>
  <c r="T136" i="20"/>
  <c r="W136" i="20"/>
  <c r="X136" i="20" s="1"/>
  <c r="T135" i="20"/>
  <c r="W135" i="20"/>
  <c r="X135" i="20" s="1"/>
  <c r="T134" i="20"/>
  <c r="W134" i="20"/>
  <c r="X134" i="20" s="1"/>
  <c r="T133" i="20"/>
  <c r="W133" i="20"/>
  <c r="X133" i="20" s="1"/>
  <c r="T132" i="20"/>
  <c r="W132" i="20"/>
  <c r="X132" i="20" s="1"/>
  <c r="T131" i="20"/>
  <c r="W131" i="20"/>
  <c r="X131" i="20" s="1"/>
  <c r="T130" i="20"/>
  <c r="W130" i="20"/>
  <c r="X130" i="20" s="1"/>
  <c r="T129" i="20"/>
  <c r="W129" i="20"/>
  <c r="X129" i="20" s="1"/>
  <c r="W128" i="20"/>
  <c r="X128" i="20" s="1"/>
  <c r="T127" i="20"/>
  <c r="W127" i="20"/>
  <c r="X127" i="20" s="1"/>
  <c r="T126" i="20"/>
  <c r="W126" i="20"/>
  <c r="X126" i="20" s="1"/>
  <c r="T125" i="20"/>
  <c r="W125" i="20"/>
  <c r="X125" i="20" s="1"/>
  <c r="T124" i="20"/>
  <c r="W124" i="20"/>
  <c r="X124" i="20" s="1"/>
  <c r="T123" i="20"/>
  <c r="W123" i="20"/>
  <c r="X123" i="20" s="1"/>
  <c r="H172" i="20"/>
  <c r="F172" i="20"/>
  <c r="F202" i="20"/>
  <c r="K202" i="20"/>
  <c r="L202" i="20" s="1"/>
  <c r="F201" i="20"/>
  <c r="K201" i="20"/>
  <c r="L201" i="20" s="1"/>
  <c r="F200" i="20"/>
  <c r="K200" i="20"/>
  <c r="L200" i="20" s="1"/>
  <c r="F199" i="20"/>
  <c r="K199" i="20"/>
  <c r="L199" i="20" s="1"/>
  <c r="F198" i="20"/>
  <c r="K198" i="20"/>
  <c r="L198" i="20" s="1"/>
  <c r="F197" i="20"/>
  <c r="K197" i="20"/>
  <c r="L197" i="20" s="1"/>
  <c r="F196" i="20"/>
  <c r="K196" i="20"/>
  <c r="L196" i="20" s="1"/>
  <c r="F195" i="20"/>
  <c r="K195" i="20"/>
  <c r="L195" i="20" s="1"/>
  <c r="F194" i="20"/>
  <c r="K194" i="20"/>
  <c r="L194" i="20" s="1"/>
  <c r="K193" i="20"/>
  <c r="L193" i="20" s="1"/>
  <c r="F192" i="20"/>
  <c r="K192" i="20"/>
  <c r="L192" i="20" s="1"/>
  <c r="K191" i="20"/>
  <c r="L191" i="20" s="1"/>
  <c r="F190" i="20"/>
  <c r="K190" i="20"/>
  <c r="L190" i="20" s="1"/>
  <c r="K189" i="20"/>
  <c r="L189" i="20" s="1"/>
  <c r="F188" i="20"/>
  <c r="K188" i="20"/>
  <c r="L188" i="20" s="1"/>
  <c r="K187" i="20"/>
  <c r="L187" i="20" s="1"/>
  <c r="F186" i="20"/>
  <c r="K186" i="20"/>
  <c r="L186" i="20" s="1"/>
  <c r="K185" i="20"/>
  <c r="L185" i="20" s="1"/>
  <c r="F184" i="20"/>
  <c r="K184" i="20"/>
  <c r="L184" i="20" s="1"/>
  <c r="F183" i="20"/>
  <c r="K183" i="20"/>
  <c r="L183" i="20" s="1"/>
  <c r="F182" i="20"/>
  <c r="K182" i="20"/>
  <c r="L182" i="20" s="1"/>
  <c r="F181" i="20"/>
  <c r="K181" i="20"/>
  <c r="L181" i="20" s="1"/>
  <c r="K180" i="20"/>
  <c r="L180" i="20" s="1"/>
  <c r="K179" i="20"/>
  <c r="L179" i="20" s="1"/>
  <c r="F178" i="20"/>
  <c r="K178" i="20"/>
  <c r="L178" i="20" s="1"/>
  <c r="F177" i="20"/>
  <c r="K177" i="20"/>
  <c r="L177" i="20" s="1"/>
  <c r="F176" i="20"/>
  <c r="K176" i="20"/>
  <c r="L176" i="20" s="1"/>
  <c r="F175" i="20"/>
  <c r="K175" i="20"/>
  <c r="L175" i="20" s="1"/>
  <c r="F174" i="20"/>
  <c r="K174" i="20"/>
  <c r="L174" i="20" s="1"/>
  <c r="F173" i="20"/>
  <c r="K173" i="20"/>
  <c r="L173" i="20" s="1"/>
  <c r="G190" i="18"/>
  <c r="G189" i="18"/>
  <c r="G188" i="18"/>
  <c r="G187" i="18"/>
  <c r="G186" i="18"/>
  <c r="G182" i="18"/>
  <c r="G181" i="18"/>
  <c r="G180" i="18"/>
  <c r="G178" i="18"/>
  <c r="G177" i="18"/>
  <c r="G176" i="18"/>
  <c r="G175" i="18"/>
  <c r="G174" i="18"/>
  <c r="G170" i="18"/>
  <c r="G169" i="18"/>
  <c r="G168" i="18"/>
  <c r="G166" i="18"/>
  <c r="G165" i="18"/>
  <c r="G164" i="18"/>
  <c r="G163" i="18"/>
  <c r="G162" i="18"/>
  <c r="AF104" i="18"/>
  <c r="AG104" i="18"/>
  <c r="AH104" i="18"/>
  <c r="AF103" i="18"/>
  <c r="AG103" i="18"/>
  <c r="AH103" i="18"/>
  <c r="AF102" i="18"/>
  <c r="AG102" i="18"/>
  <c r="AH102" i="18"/>
  <c r="AF101" i="18"/>
  <c r="AG101" i="18"/>
  <c r="AH101" i="18"/>
  <c r="AF100" i="18"/>
  <c r="AG100" i="18"/>
  <c r="AH100" i="18"/>
  <c r="AF99" i="18"/>
  <c r="AG99" i="18"/>
  <c r="AH99" i="18"/>
  <c r="AF98" i="18"/>
  <c r="AG98" i="18"/>
  <c r="AH98" i="18"/>
  <c r="AF97" i="18"/>
  <c r="AG97" i="18"/>
  <c r="AH97" i="18"/>
  <c r="AF96" i="18"/>
  <c r="AG96" i="18"/>
  <c r="AH96" i="18"/>
  <c r="AF95" i="18"/>
  <c r="AG95" i="18"/>
  <c r="AH95" i="18"/>
  <c r="AF94" i="18"/>
  <c r="AG94" i="18"/>
  <c r="AH94" i="18"/>
  <c r="AF93" i="18"/>
  <c r="AG93" i="18"/>
  <c r="AH93" i="18"/>
  <c r="AF92" i="18"/>
  <c r="AG92" i="18"/>
  <c r="AH92" i="18"/>
  <c r="AF91" i="18"/>
  <c r="AG91" i="18"/>
  <c r="AH91" i="18"/>
  <c r="AF90" i="18"/>
  <c r="AG90" i="18"/>
  <c r="AH90" i="18"/>
  <c r="AF89" i="18"/>
  <c r="AG89" i="18"/>
  <c r="AH89" i="18"/>
  <c r="AF88" i="18"/>
  <c r="AG88" i="18"/>
  <c r="AH88" i="18"/>
  <c r="S100" i="15"/>
  <c r="S99" i="15"/>
  <c r="S98" i="15"/>
  <c r="S97" i="15"/>
  <c r="S96" i="15"/>
  <c r="S95" i="15"/>
  <c r="S94" i="15"/>
  <c r="S93" i="15"/>
  <c r="S92" i="15"/>
  <c r="S91" i="15"/>
  <c r="S90" i="15"/>
  <c r="S89" i="15"/>
  <c r="S88" i="15"/>
  <c r="B104" i="13"/>
  <c r="C104" i="13" s="1"/>
  <c r="B105" i="13"/>
  <c r="C105" i="13" s="1"/>
  <c r="B106" i="13"/>
  <c r="C106" i="13" s="1"/>
  <c r="B107" i="13"/>
  <c r="C107" i="13" s="1"/>
  <c r="B108" i="13"/>
  <c r="C108" i="13" s="1"/>
  <c r="B109" i="13"/>
  <c r="C109" i="13" s="1"/>
  <c r="B110" i="13"/>
  <c r="C110" i="13" s="1"/>
  <c r="B111" i="13"/>
  <c r="C111" i="13" s="1"/>
  <c r="B112" i="13"/>
  <c r="C112" i="13" s="1"/>
  <c r="B113" i="13"/>
  <c r="C113" i="13" s="1"/>
  <c r="B114" i="13"/>
  <c r="C114" i="13" s="1"/>
  <c r="B115" i="13"/>
  <c r="C115" i="13" s="1"/>
  <c r="B116" i="13"/>
  <c r="C116" i="13" s="1"/>
  <c r="B117" i="13"/>
  <c r="C117" i="13" s="1"/>
  <c r="B118" i="13"/>
  <c r="C118" i="13" s="1"/>
  <c r="B103" i="13"/>
  <c r="C103" i="13" s="1"/>
  <c r="X97" i="13"/>
  <c r="V97" i="13"/>
  <c r="V112" i="13"/>
  <c r="V111" i="13"/>
  <c r="V110" i="13"/>
  <c r="V109" i="13"/>
  <c r="V108" i="13"/>
  <c r="V107" i="13"/>
  <c r="V106" i="13"/>
  <c r="V105" i="13"/>
  <c r="V104" i="13"/>
  <c r="V103" i="13"/>
  <c r="V102" i="13"/>
  <c r="V101" i="13"/>
  <c r="V100" i="13"/>
  <c r="V99" i="13"/>
  <c r="V98" i="13"/>
  <c r="AL97" i="13"/>
  <c r="AN97" i="13"/>
  <c r="AL112" i="13"/>
  <c r="AN112" i="13"/>
  <c r="AP112" i="13"/>
  <c r="AQ112" i="13" s="1"/>
  <c r="AL111" i="13"/>
  <c r="AN111" i="13"/>
  <c r="AP111" i="13"/>
  <c r="AQ111" i="13" s="1"/>
  <c r="AL110" i="13"/>
  <c r="AN110" i="13"/>
  <c r="AP110" i="13"/>
  <c r="AQ110" i="13" s="1"/>
  <c r="AL109" i="13"/>
  <c r="AN109" i="13"/>
  <c r="AP109" i="13"/>
  <c r="AQ109" i="13" s="1"/>
  <c r="AL108" i="13"/>
  <c r="AN108" i="13"/>
  <c r="AP108" i="13"/>
  <c r="AQ108" i="13" s="1"/>
  <c r="AL107" i="13"/>
  <c r="AN107" i="13"/>
  <c r="AP107" i="13"/>
  <c r="AQ107" i="13" s="1"/>
  <c r="AL106" i="13"/>
  <c r="AN106" i="13"/>
  <c r="AP106" i="13"/>
  <c r="AQ106" i="13" s="1"/>
  <c r="AL105" i="13"/>
  <c r="AN105" i="13"/>
  <c r="AP105" i="13"/>
  <c r="AQ105" i="13" s="1"/>
  <c r="AL104" i="13"/>
  <c r="AN104" i="13"/>
  <c r="AP104" i="13"/>
  <c r="AQ104" i="13" s="1"/>
  <c r="AL103" i="13"/>
  <c r="AN103" i="13"/>
  <c r="AP103" i="13"/>
  <c r="AQ103" i="13" s="1"/>
  <c r="AL102" i="13"/>
  <c r="AN102" i="13"/>
  <c r="AP102" i="13"/>
  <c r="AQ102" i="13" s="1"/>
  <c r="AL101" i="13"/>
  <c r="AN101" i="13"/>
  <c r="AP101" i="13"/>
  <c r="AQ101" i="13" s="1"/>
  <c r="AL100" i="13"/>
  <c r="AN100" i="13"/>
  <c r="AP100" i="13"/>
  <c r="AQ100" i="13" s="1"/>
  <c r="AL99" i="13"/>
  <c r="AN99" i="13"/>
  <c r="AP99" i="13"/>
  <c r="AQ99" i="13" s="1"/>
  <c r="AL98" i="13"/>
  <c r="AN98" i="13"/>
  <c r="AP98" i="13"/>
  <c r="AQ98" i="13" s="1"/>
  <c r="AN54" i="12"/>
  <c r="AN58" i="12"/>
  <c r="F256" i="12"/>
  <c r="F255" i="12"/>
  <c r="F252" i="12"/>
  <c r="F250" i="12"/>
  <c r="B254" i="12"/>
  <c r="C254" i="12" s="1"/>
  <c r="B253" i="12"/>
  <c r="C253" i="12" s="1"/>
  <c r="B251" i="12"/>
  <c r="C251" i="12" s="1"/>
  <c r="B179" i="12"/>
  <c r="B221" i="12" s="1"/>
  <c r="C221" i="12" s="1"/>
  <c r="H221" i="12" s="1"/>
  <c r="I179" i="12"/>
  <c r="I221" i="12" s="1"/>
  <c r="B180" i="12"/>
  <c r="B222" i="12" s="1"/>
  <c r="C222" i="12" s="1"/>
  <c r="H222" i="12" s="1"/>
  <c r="I180" i="12"/>
  <c r="I222" i="12" s="1"/>
  <c r="B181" i="12"/>
  <c r="B223" i="12" s="1"/>
  <c r="C223" i="12" s="1"/>
  <c r="H223" i="12" s="1"/>
  <c r="I181" i="12"/>
  <c r="I223" i="12" s="1"/>
  <c r="B182" i="12"/>
  <c r="B224" i="12" s="1"/>
  <c r="C224" i="12" s="1"/>
  <c r="H224" i="12" s="1"/>
  <c r="I182" i="12"/>
  <c r="I224" i="12" s="1"/>
  <c r="B183" i="12"/>
  <c r="B225" i="12" s="1"/>
  <c r="C225" i="12" s="1"/>
  <c r="H225" i="12" s="1"/>
  <c r="I183" i="12"/>
  <c r="I225" i="12" s="1"/>
  <c r="B184" i="12"/>
  <c r="B226" i="12" s="1"/>
  <c r="C226" i="12" s="1"/>
  <c r="H226" i="12" s="1"/>
  <c r="I184" i="12"/>
  <c r="I226" i="12" s="1"/>
  <c r="B185" i="12"/>
  <c r="B227" i="12" s="1"/>
  <c r="C227" i="12" s="1"/>
  <c r="H227" i="12" s="1"/>
  <c r="I185" i="12"/>
  <c r="I227" i="12" s="1"/>
  <c r="B186" i="12"/>
  <c r="B228" i="12" s="1"/>
  <c r="C228" i="12" s="1"/>
  <c r="H228" i="12" s="1"/>
  <c r="I186" i="12"/>
  <c r="I228" i="12" s="1"/>
  <c r="B187" i="12"/>
  <c r="B229" i="12" s="1"/>
  <c r="C229" i="12" s="1"/>
  <c r="H229" i="12" s="1"/>
  <c r="I187" i="12"/>
  <c r="I229" i="12" s="1"/>
  <c r="B188" i="12"/>
  <c r="B230" i="12" s="1"/>
  <c r="C230" i="12" s="1"/>
  <c r="H230" i="12" s="1"/>
  <c r="I188" i="12"/>
  <c r="I230" i="12" s="1"/>
  <c r="B189" i="12"/>
  <c r="B231" i="12" s="1"/>
  <c r="C231" i="12" s="1"/>
  <c r="H231" i="12" s="1"/>
  <c r="I189" i="12"/>
  <c r="I231" i="12" s="1"/>
  <c r="B190" i="12"/>
  <c r="B232" i="12" s="1"/>
  <c r="C232" i="12" s="1"/>
  <c r="H232" i="12" s="1"/>
  <c r="I190" i="12"/>
  <c r="I232" i="12" s="1"/>
  <c r="B191" i="12"/>
  <c r="B233" i="12" s="1"/>
  <c r="C233" i="12" s="1"/>
  <c r="H233" i="12" s="1"/>
  <c r="I191" i="12"/>
  <c r="I233" i="12" s="1"/>
  <c r="B192" i="12"/>
  <c r="B234" i="12" s="1"/>
  <c r="C234" i="12" s="1"/>
  <c r="H234" i="12" s="1"/>
  <c r="I192" i="12"/>
  <c r="I234" i="12" s="1"/>
  <c r="B193" i="12"/>
  <c r="B235" i="12" s="1"/>
  <c r="C235" i="12" s="1"/>
  <c r="H235" i="12" s="1"/>
  <c r="I193" i="12"/>
  <c r="I235" i="12" s="1"/>
  <c r="B194" i="12"/>
  <c r="B236" i="12" s="1"/>
  <c r="C236" i="12" s="1"/>
  <c r="H236" i="12" s="1"/>
  <c r="I194" i="12"/>
  <c r="I236" i="12" s="1"/>
  <c r="B195" i="12"/>
  <c r="B237" i="12" s="1"/>
  <c r="C237" i="12" s="1"/>
  <c r="H237" i="12" s="1"/>
  <c r="I195" i="12"/>
  <c r="I237" i="12" s="1"/>
  <c r="B196" i="12"/>
  <c r="B238" i="12" s="1"/>
  <c r="C238" i="12" s="1"/>
  <c r="H238" i="12" s="1"/>
  <c r="I196" i="12"/>
  <c r="I238" i="12" s="1"/>
  <c r="B197" i="12"/>
  <c r="B239" i="12" s="1"/>
  <c r="C239" i="12" s="1"/>
  <c r="H239" i="12" s="1"/>
  <c r="I197" i="12"/>
  <c r="I239" i="12" s="1"/>
  <c r="B198" i="12"/>
  <c r="B240" i="12" s="1"/>
  <c r="C240" i="12" s="1"/>
  <c r="H240" i="12" s="1"/>
  <c r="I198" i="12"/>
  <c r="I240" i="12" s="1"/>
  <c r="B199" i="12"/>
  <c r="B241" i="12" s="1"/>
  <c r="C241" i="12" s="1"/>
  <c r="H241" i="12" s="1"/>
  <c r="I199" i="12"/>
  <c r="I241" i="12" s="1"/>
  <c r="B200" i="12"/>
  <c r="B242" i="12" s="1"/>
  <c r="C242" i="12" s="1"/>
  <c r="H242" i="12" s="1"/>
  <c r="I200" i="12"/>
  <c r="I242" i="12" s="1"/>
  <c r="B201" i="12"/>
  <c r="B243" i="12" s="1"/>
  <c r="C243" i="12" s="1"/>
  <c r="H243" i="12" s="1"/>
  <c r="I201" i="12"/>
  <c r="I243" i="12" s="1"/>
  <c r="B202" i="12"/>
  <c r="B244" i="12" s="1"/>
  <c r="C244" i="12" s="1"/>
  <c r="H244" i="12" s="1"/>
  <c r="I202" i="12"/>
  <c r="I244" i="12" s="1"/>
  <c r="B203" i="12"/>
  <c r="B245" i="12" s="1"/>
  <c r="C245" i="12" s="1"/>
  <c r="H245" i="12" s="1"/>
  <c r="I203" i="12"/>
  <c r="I245" i="12" s="1"/>
  <c r="B204" i="12"/>
  <c r="B246" i="12" s="1"/>
  <c r="C246" i="12" s="1"/>
  <c r="H246" i="12" s="1"/>
  <c r="I204" i="12"/>
  <c r="I246" i="12" s="1"/>
  <c r="B205" i="12"/>
  <c r="B247" i="12" s="1"/>
  <c r="C247" i="12" s="1"/>
  <c r="H247" i="12" s="1"/>
  <c r="I205" i="12"/>
  <c r="I247" i="12" s="1"/>
  <c r="B206" i="12"/>
  <c r="B248" i="12" s="1"/>
  <c r="C248" i="12" s="1"/>
  <c r="H248" i="12" s="1"/>
  <c r="I206" i="12"/>
  <c r="I248" i="12" s="1"/>
  <c r="B207" i="12"/>
  <c r="B249" i="12" s="1"/>
  <c r="C249" i="12" s="1"/>
  <c r="H249" i="12" s="1"/>
  <c r="I207" i="12"/>
  <c r="I249" i="12" s="1"/>
  <c r="U195" i="12"/>
  <c r="V195" i="12"/>
  <c r="U194" i="12"/>
  <c r="V194" i="12"/>
  <c r="U193" i="12"/>
  <c r="V193" i="12"/>
  <c r="U192" i="12"/>
  <c r="V192" i="12"/>
  <c r="U191" i="12"/>
  <c r="V191" i="12"/>
  <c r="U190" i="12"/>
  <c r="V190" i="12"/>
  <c r="U189" i="12"/>
  <c r="V189" i="12"/>
  <c r="U188" i="12"/>
  <c r="V188" i="12"/>
  <c r="U187" i="12"/>
  <c r="V187" i="12"/>
  <c r="U186" i="12"/>
  <c r="V186" i="12"/>
  <c r="U185" i="12"/>
  <c r="V185" i="12"/>
  <c r="U184" i="12"/>
  <c r="V184" i="12"/>
  <c r="U183" i="12"/>
  <c r="V183" i="12"/>
  <c r="U182" i="12"/>
  <c r="V182" i="12"/>
  <c r="U181" i="12"/>
  <c r="V181" i="12"/>
  <c r="U180" i="12"/>
  <c r="V180" i="12"/>
  <c r="U179" i="12"/>
  <c r="V179" i="12"/>
  <c r="U178" i="12"/>
  <c r="V178" i="12"/>
  <c r="U177" i="12"/>
  <c r="V177" i="12"/>
  <c r="U176" i="12"/>
  <c r="V176" i="12"/>
  <c r="U175" i="12"/>
  <c r="V175" i="12"/>
  <c r="U174" i="12"/>
  <c r="V174" i="12"/>
  <c r="U173" i="12"/>
  <c r="V173" i="12"/>
  <c r="U172" i="12"/>
  <c r="V172" i="12"/>
  <c r="U171" i="12"/>
  <c r="V171" i="12"/>
  <c r="U170" i="12"/>
  <c r="V170" i="12"/>
  <c r="U169" i="12"/>
  <c r="V169" i="12"/>
  <c r="U168" i="12"/>
  <c r="V168" i="12"/>
  <c r="U197" i="12"/>
  <c r="V197" i="12"/>
  <c r="U196" i="12"/>
  <c r="V196" i="12"/>
  <c r="F217" i="12"/>
  <c r="K217" i="12"/>
  <c r="E217" i="12" s="1"/>
  <c r="F218" i="12"/>
  <c r="K218" i="12"/>
  <c r="E218" i="12" s="1"/>
  <c r="F219" i="12"/>
  <c r="K219" i="12"/>
  <c r="E219" i="12" s="1"/>
  <c r="F220" i="12"/>
  <c r="K220" i="12"/>
  <c r="E220" i="12" s="1"/>
  <c r="F221" i="12"/>
  <c r="K221" i="12"/>
  <c r="E221" i="12" s="1"/>
  <c r="F222" i="12"/>
  <c r="K222" i="12"/>
  <c r="E222" i="12" s="1"/>
  <c r="F223" i="12"/>
  <c r="K223" i="12"/>
  <c r="E223" i="12" s="1"/>
  <c r="F224" i="12"/>
  <c r="K224" i="12"/>
  <c r="E224" i="12" s="1"/>
  <c r="F225" i="12"/>
  <c r="K225" i="12"/>
  <c r="E225" i="12" s="1"/>
  <c r="F226" i="12"/>
  <c r="K226" i="12"/>
  <c r="E226" i="12" s="1"/>
  <c r="F227" i="12"/>
  <c r="K227" i="12"/>
  <c r="E227" i="12" s="1"/>
  <c r="F228" i="12"/>
  <c r="K228" i="12"/>
  <c r="E228" i="12" s="1"/>
  <c r="F229" i="12"/>
  <c r="K229" i="12"/>
  <c r="E229" i="12" s="1"/>
  <c r="F230" i="12"/>
  <c r="K230" i="12"/>
  <c r="E230" i="12" s="1"/>
  <c r="F231" i="12"/>
  <c r="K231" i="12"/>
  <c r="E231" i="12" s="1"/>
  <c r="F232" i="12"/>
  <c r="K232" i="12"/>
  <c r="E232" i="12" s="1"/>
  <c r="F233" i="12"/>
  <c r="K233" i="12"/>
  <c r="E233" i="12" s="1"/>
  <c r="F234" i="12"/>
  <c r="K234" i="12"/>
  <c r="E234" i="12" s="1"/>
  <c r="F235" i="12"/>
  <c r="K235" i="12"/>
  <c r="E235" i="12" s="1"/>
  <c r="F236" i="12"/>
  <c r="K236" i="12"/>
  <c r="E236" i="12" s="1"/>
  <c r="F237" i="12"/>
  <c r="K237" i="12"/>
  <c r="E237" i="12" s="1"/>
  <c r="F238" i="12"/>
  <c r="K238" i="12"/>
  <c r="E238" i="12" s="1"/>
  <c r="F239" i="12"/>
  <c r="K239" i="12"/>
  <c r="E239" i="12" s="1"/>
  <c r="F240" i="12"/>
  <c r="K240" i="12"/>
  <c r="E240" i="12" s="1"/>
  <c r="F241" i="12"/>
  <c r="K241" i="12"/>
  <c r="E241" i="12" s="1"/>
  <c r="F242" i="12"/>
  <c r="K242" i="12"/>
  <c r="E242" i="12" s="1"/>
  <c r="F243" i="12"/>
  <c r="K243" i="12"/>
  <c r="E243" i="12" s="1"/>
  <c r="F244" i="12"/>
  <c r="K244" i="12"/>
  <c r="E244" i="12" s="1"/>
  <c r="F245" i="12"/>
  <c r="K245" i="12"/>
  <c r="E245" i="12" s="1"/>
  <c r="F246" i="12"/>
  <c r="K246" i="12"/>
  <c r="E246" i="12" s="1"/>
  <c r="F247" i="12"/>
  <c r="K247" i="12"/>
  <c r="E247" i="12" s="1"/>
  <c r="F248" i="12"/>
  <c r="K248" i="12"/>
  <c r="E248" i="12" s="1"/>
  <c r="F249" i="12"/>
  <c r="K249" i="12"/>
  <c r="E249" i="12" s="1"/>
  <c r="AL194" i="11"/>
  <c r="AK194" i="11"/>
  <c r="AL181" i="11"/>
  <c r="AK181" i="11"/>
  <c r="AL170" i="11"/>
  <c r="AK170" i="11"/>
  <c r="AB142" i="11"/>
  <c r="V142" i="11" s="1"/>
  <c r="AB141" i="11"/>
  <c r="V141" i="11" s="1"/>
  <c r="AB140" i="11"/>
  <c r="V140" i="11" s="1"/>
  <c r="AB139" i="11"/>
  <c r="V139" i="11" s="1"/>
  <c r="AB138" i="11"/>
  <c r="V138" i="11" s="1"/>
  <c r="AB135" i="11"/>
  <c r="V135" i="11" s="1"/>
  <c r="AB134" i="11"/>
  <c r="V134" i="11" s="1"/>
  <c r="AB130" i="11"/>
  <c r="V130" i="11" s="1"/>
  <c r="AB129" i="11"/>
  <c r="V129" i="11" s="1"/>
  <c r="AB126" i="11"/>
  <c r="V126" i="11" s="1"/>
  <c r="AB123" i="11"/>
  <c r="V123" i="11" s="1"/>
  <c r="AB133" i="11"/>
  <c r="V133" i="11" s="1"/>
  <c r="AB137" i="11"/>
  <c r="V137" i="11" s="1"/>
  <c r="AB136" i="11"/>
  <c r="V136" i="11" s="1"/>
  <c r="AB132" i="11"/>
  <c r="V132" i="11" s="1"/>
  <c r="AB131" i="11"/>
  <c r="V131" i="11" s="1"/>
  <c r="AB128" i="11"/>
  <c r="V128" i="11" s="1"/>
  <c r="AB127" i="11"/>
  <c r="V127" i="11" s="1"/>
  <c r="AB125" i="11"/>
  <c r="V125" i="11" s="1"/>
  <c r="AB124" i="11"/>
  <c r="V124" i="11" s="1"/>
  <c r="Y122" i="11"/>
  <c r="W122" i="11"/>
  <c r="W142" i="11"/>
  <c r="W141" i="11"/>
  <c r="W140" i="11"/>
  <c r="W138" i="11"/>
  <c r="W137" i="11"/>
  <c r="W136" i="11"/>
  <c r="W134" i="11"/>
  <c r="W133" i="11"/>
  <c r="W132" i="11"/>
  <c r="W130" i="11"/>
  <c r="W129" i="11"/>
  <c r="W128" i="11"/>
  <c r="W126" i="11"/>
  <c r="W125" i="11"/>
  <c r="W124" i="11"/>
  <c r="I58" i="11"/>
  <c r="J58" i="11" s="1"/>
  <c r="I57" i="11"/>
  <c r="J57" i="11" s="1"/>
  <c r="I56" i="11"/>
  <c r="J56" i="11" s="1"/>
  <c r="I55" i="11"/>
  <c r="J55" i="11" s="1"/>
  <c r="I54" i="11"/>
  <c r="J54" i="11" s="1"/>
  <c r="I53" i="11"/>
  <c r="J53" i="11" s="1"/>
  <c r="I52" i="11"/>
  <c r="J52" i="11" s="1"/>
  <c r="Y34" i="10"/>
  <c r="X34" i="10"/>
  <c r="Y33" i="10"/>
  <c r="X33" i="10"/>
  <c r="F118" i="10"/>
  <c r="K118" i="10"/>
  <c r="E118" i="10" s="1"/>
  <c r="F117" i="10"/>
  <c r="K117" i="10"/>
  <c r="E117" i="10" s="1"/>
  <c r="F116" i="10"/>
  <c r="K116" i="10"/>
  <c r="E116" i="10" s="1"/>
  <c r="F115" i="10"/>
  <c r="K115" i="10"/>
  <c r="E115" i="10" s="1"/>
  <c r="F114" i="10"/>
  <c r="K114" i="10"/>
  <c r="E114" i="10" s="1"/>
  <c r="F113" i="10"/>
  <c r="K113" i="10"/>
  <c r="E113" i="10" s="1"/>
  <c r="F112" i="10"/>
  <c r="K112" i="10"/>
  <c r="E112" i="10" s="1"/>
  <c r="F111" i="10"/>
  <c r="K111" i="10"/>
  <c r="E111" i="10" s="1"/>
  <c r="F110" i="10"/>
  <c r="K110" i="10"/>
  <c r="E110" i="10" s="1"/>
  <c r="F109" i="10"/>
  <c r="K109" i="10"/>
  <c r="E109" i="10" s="1"/>
  <c r="F108" i="10"/>
  <c r="K108" i="10"/>
  <c r="E108" i="10" s="1"/>
  <c r="F107" i="10"/>
  <c r="K107" i="10"/>
  <c r="E107" i="10" s="1"/>
  <c r="F106" i="10"/>
  <c r="K106" i="10"/>
  <c r="E106" i="10" s="1"/>
  <c r="F105" i="10"/>
  <c r="K105" i="10"/>
  <c r="E105" i="10" s="1"/>
  <c r="F104" i="10"/>
  <c r="K104" i="10"/>
  <c r="E104" i="10" s="1"/>
  <c r="F103" i="10"/>
  <c r="K103" i="10"/>
  <c r="E103" i="10" s="1"/>
  <c r="K102" i="10"/>
  <c r="E102" i="10" s="1"/>
  <c r="B102" i="10"/>
  <c r="C102" i="10" s="1"/>
  <c r="AJ102" i="10"/>
  <c r="AH103" i="10"/>
  <c r="AJ103" i="10"/>
  <c r="AH104" i="10"/>
  <c r="AJ104" i="10"/>
  <c r="AH105" i="10"/>
  <c r="AJ105" i="10"/>
  <c r="AH106" i="10"/>
  <c r="AJ106" i="10"/>
  <c r="AH107" i="10"/>
  <c r="AJ107" i="10"/>
  <c r="AH108" i="10"/>
  <c r="AJ108" i="10"/>
  <c r="AH109" i="10"/>
  <c r="AJ109" i="10"/>
  <c r="AH110" i="10"/>
  <c r="AJ110" i="10"/>
  <c r="AH111" i="10"/>
  <c r="AJ111" i="10"/>
  <c r="AH112" i="10"/>
  <c r="AJ112" i="10"/>
  <c r="AH113" i="10"/>
  <c r="AJ113" i="10"/>
  <c r="AH114" i="10"/>
  <c r="AJ114" i="10"/>
  <c r="AH115" i="10"/>
  <c r="AJ115" i="10"/>
  <c r="AH116" i="10"/>
  <c r="AJ116" i="10"/>
  <c r="AH117" i="10"/>
  <c r="AJ117" i="10"/>
  <c r="S108" i="9"/>
  <c r="S112" i="9"/>
  <c r="T112" i="9"/>
  <c r="S111" i="9"/>
  <c r="T111" i="9"/>
  <c r="S110" i="9"/>
  <c r="T110" i="9"/>
  <c r="S109" i="9"/>
  <c r="T109" i="9"/>
  <c r="T108" i="9"/>
  <c r="I118" i="9"/>
  <c r="G118" i="9"/>
  <c r="U113" i="9"/>
  <c r="T113" i="9"/>
  <c r="U114" i="9"/>
  <c r="T114" i="9"/>
  <c r="U115" i="9"/>
  <c r="T115" i="9"/>
  <c r="U116" i="9"/>
  <c r="T116" i="9"/>
  <c r="U117" i="9"/>
  <c r="T117" i="9"/>
  <c r="U118" i="9"/>
  <c r="T118" i="9"/>
  <c r="U119" i="9"/>
  <c r="T119" i="9"/>
  <c r="U120" i="9"/>
  <c r="T120" i="9"/>
  <c r="U121" i="9"/>
  <c r="T121" i="9"/>
  <c r="U122" i="9"/>
  <c r="T122" i="9"/>
  <c r="U123" i="9"/>
  <c r="T123" i="9"/>
  <c r="U124" i="9"/>
  <c r="T124" i="9"/>
  <c r="U125" i="9"/>
  <c r="T125" i="9"/>
  <c r="C93" i="8"/>
  <c r="D93" i="8" s="1"/>
  <c r="AL83" i="8"/>
  <c r="AK83" i="8"/>
  <c r="AL94" i="8"/>
  <c r="AL90" i="8"/>
  <c r="AK90" i="8"/>
  <c r="AL89" i="8"/>
  <c r="AK89" i="8"/>
  <c r="AL88" i="8"/>
  <c r="AK88" i="8"/>
  <c r="AL87" i="8"/>
  <c r="AK87" i="8"/>
  <c r="AL86" i="8"/>
  <c r="AK86" i="8"/>
  <c r="AL85" i="8"/>
  <c r="AK85" i="8"/>
  <c r="AL84" i="8"/>
  <c r="AK84" i="8"/>
  <c r="AJ93" i="8"/>
  <c r="AK93" i="8"/>
  <c r="AJ91" i="8"/>
  <c r="AK91" i="8"/>
  <c r="C55" i="8"/>
  <c r="C72" i="8" s="1"/>
  <c r="M55" i="8"/>
  <c r="M72" i="8" s="1"/>
  <c r="L55" i="8"/>
  <c r="L72" i="8" s="1"/>
  <c r="K55" i="8"/>
  <c r="K72" i="8" s="1"/>
  <c r="J55" i="8"/>
  <c r="J72" i="8" s="1"/>
  <c r="I55" i="8"/>
  <c r="I72" i="8" s="1"/>
  <c r="H55" i="8"/>
  <c r="H72" i="8" s="1"/>
  <c r="G55" i="8"/>
  <c r="G72" i="8" s="1"/>
  <c r="F55" i="8"/>
  <c r="F72" i="8" s="1"/>
  <c r="G88" i="8" s="1"/>
  <c r="D55" i="8"/>
  <c r="D72" i="8" s="1"/>
  <c r="E55" i="8"/>
  <c r="E72" i="8" s="1"/>
  <c r="AJ95" i="8"/>
  <c r="AK95" i="8"/>
  <c r="AJ92" i="8"/>
  <c r="AK92" i="8"/>
  <c r="AC136" i="8"/>
  <c r="W136" i="8" s="1"/>
  <c r="X135" i="8"/>
  <c r="AC135" i="8"/>
  <c r="W135" i="8" s="1"/>
  <c r="X134" i="8"/>
  <c r="AC134" i="8"/>
  <c r="W134" i="8" s="1"/>
  <c r="X133" i="8"/>
  <c r="AC133" i="8"/>
  <c r="W133" i="8" s="1"/>
  <c r="X132" i="8"/>
  <c r="AC132" i="8"/>
  <c r="W132" i="8" s="1"/>
  <c r="AC131" i="8"/>
  <c r="W131" i="8" s="1"/>
  <c r="AC130" i="8"/>
  <c r="W130" i="8" s="1"/>
  <c r="X129" i="8"/>
  <c r="AC129" i="8"/>
  <c r="W129" i="8" s="1"/>
  <c r="X128" i="8"/>
  <c r="AC128" i="8"/>
  <c r="W128" i="8" s="1"/>
  <c r="X127" i="8"/>
  <c r="AC127" i="8"/>
  <c r="W127" i="8" s="1"/>
  <c r="X126" i="8"/>
  <c r="AC126" i="8"/>
  <c r="W126" i="8" s="1"/>
  <c r="AC125" i="8"/>
  <c r="W125" i="8" s="1"/>
  <c r="AC124" i="8"/>
  <c r="W124" i="8" s="1"/>
  <c r="X123" i="8"/>
  <c r="AC123" i="8"/>
  <c r="W123" i="8" s="1"/>
  <c r="X122" i="8"/>
  <c r="AC122" i="8"/>
  <c r="W122" i="8" s="1"/>
  <c r="X121" i="8"/>
  <c r="AC121" i="8"/>
  <c r="W121" i="8" s="1"/>
  <c r="X120" i="8"/>
  <c r="AC120" i="8"/>
  <c r="W120" i="8" s="1"/>
  <c r="AC119" i="8"/>
  <c r="W119" i="8" s="1"/>
  <c r="Z118" i="8"/>
  <c r="X118" i="8"/>
  <c r="F101" i="8"/>
  <c r="I101" i="8"/>
  <c r="J101" i="8" s="1"/>
  <c r="I100" i="8"/>
  <c r="J100" i="8" s="1"/>
  <c r="I99" i="8"/>
  <c r="J99" i="8" s="1"/>
  <c r="I98" i="8"/>
  <c r="J98" i="8" s="1"/>
  <c r="F97" i="8"/>
  <c r="I97" i="8"/>
  <c r="J97" i="8" s="1"/>
  <c r="I96" i="8"/>
  <c r="J96" i="8" s="1"/>
  <c r="I95" i="8"/>
  <c r="J95" i="8" s="1"/>
  <c r="F94" i="8"/>
  <c r="I94" i="8"/>
  <c r="J94" i="8" s="1"/>
  <c r="F93" i="8"/>
  <c r="I93" i="8"/>
  <c r="J93" i="8" s="1"/>
  <c r="I92" i="8"/>
  <c r="J92" i="8" s="1"/>
  <c r="F91" i="8"/>
  <c r="I91" i="8"/>
  <c r="J91" i="8" s="1"/>
  <c r="F90" i="8"/>
  <c r="I90" i="8"/>
  <c r="J90" i="8" s="1"/>
  <c r="F89" i="8"/>
  <c r="I89" i="8"/>
  <c r="J89" i="8" s="1"/>
  <c r="H259" i="6"/>
  <c r="G259" i="6"/>
  <c r="H253" i="6"/>
  <c r="G253" i="6"/>
  <c r="H248" i="6"/>
  <c r="G248" i="6"/>
  <c r="H247" i="6"/>
  <c r="G247" i="6"/>
  <c r="H246" i="6"/>
  <c r="G246" i="6"/>
  <c r="H245" i="6"/>
  <c r="G245" i="6"/>
  <c r="H243" i="6"/>
  <c r="G243" i="6"/>
  <c r="H240" i="6"/>
  <c r="G240" i="6"/>
  <c r="H239" i="6"/>
  <c r="G239" i="6"/>
  <c r="H238" i="6"/>
  <c r="G238" i="6"/>
  <c r="H237" i="6"/>
  <c r="G237" i="6"/>
  <c r="H236" i="6"/>
  <c r="G236" i="6"/>
  <c r="H235" i="6"/>
  <c r="G235" i="6"/>
  <c r="H233" i="6"/>
  <c r="G233" i="6"/>
  <c r="H232" i="6"/>
  <c r="G232" i="6"/>
  <c r="H231" i="6"/>
  <c r="G231" i="6"/>
  <c r="H230" i="6"/>
  <c r="G230" i="6"/>
  <c r="H229" i="6"/>
  <c r="G229" i="6"/>
  <c r="H228" i="6"/>
  <c r="G228" i="6"/>
  <c r="H227" i="6"/>
  <c r="G227" i="6"/>
  <c r="H226" i="6"/>
  <c r="G226" i="6"/>
  <c r="H225" i="6"/>
  <c r="G225" i="6"/>
  <c r="H224" i="6"/>
  <c r="G224" i="6"/>
  <c r="H223" i="6"/>
  <c r="G223" i="6"/>
  <c r="H222" i="6"/>
  <c r="G222" i="6"/>
  <c r="F222" i="6"/>
  <c r="H262" i="6"/>
  <c r="G262" i="6"/>
  <c r="H260" i="6"/>
  <c r="G260" i="6"/>
  <c r="H257" i="6"/>
  <c r="G257" i="6"/>
  <c r="H256" i="6"/>
  <c r="G256" i="6"/>
  <c r="H254" i="6"/>
  <c r="G254" i="6"/>
  <c r="H251" i="6"/>
  <c r="G251" i="6"/>
  <c r="H250" i="6"/>
  <c r="G250" i="6"/>
  <c r="H244" i="6"/>
  <c r="G244" i="6"/>
  <c r="H242" i="6"/>
  <c r="G242" i="6"/>
  <c r="H241" i="6"/>
  <c r="G241" i="6"/>
  <c r="H234" i="6"/>
  <c r="G234" i="6"/>
  <c r="H255" i="6"/>
  <c r="G255" i="6"/>
  <c r="H258" i="6"/>
  <c r="G258" i="6"/>
  <c r="H261" i="6"/>
  <c r="G261" i="6"/>
  <c r="H252" i="6"/>
  <c r="G252" i="6"/>
  <c r="H249" i="6"/>
  <c r="G249" i="6"/>
  <c r="V112" i="6"/>
  <c r="W112" i="6"/>
  <c r="Y112" i="6"/>
  <c r="X112" i="6"/>
  <c r="Z112" i="6"/>
  <c r="U111" i="6"/>
  <c r="V111" i="6"/>
  <c r="W111" i="6" s="1"/>
  <c r="V110" i="6"/>
  <c r="W110" i="6"/>
  <c r="Y110" i="6"/>
  <c r="X110" i="6"/>
  <c r="Z110" i="6"/>
  <c r="U109" i="6"/>
  <c r="V109" i="6"/>
  <c r="W109" i="6" s="1"/>
  <c r="U108" i="6"/>
  <c r="V108" i="6"/>
  <c r="W108" i="6"/>
  <c r="Y108" i="6"/>
  <c r="X108" i="6"/>
  <c r="Z108" i="6"/>
  <c r="U107" i="6"/>
  <c r="V107" i="6"/>
  <c r="W107" i="6" s="1"/>
  <c r="U106" i="6"/>
  <c r="V106" i="6"/>
  <c r="W106" i="6"/>
  <c r="Y106" i="6"/>
  <c r="X106" i="6"/>
  <c r="Z106" i="6"/>
  <c r="AK175" i="6"/>
  <c r="AI175" i="6"/>
  <c r="AI205" i="6"/>
  <c r="AN205" i="6"/>
  <c r="AO205" i="6" s="1"/>
  <c r="AI204" i="6"/>
  <c r="AN204" i="6"/>
  <c r="AO204" i="6" s="1"/>
  <c r="AI203" i="6"/>
  <c r="AN203" i="6"/>
  <c r="AO203" i="6" s="1"/>
  <c r="AI200" i="6"/>
  <c r="AN200" i="6"/>
  <c r="AO200" i="6" s="1"/>
  <c r="AI198" i="6"/>
  <c r="AN198" i="6"/>
  <c r="AO198" i="6" s="1"/>
  <c r="AI197" i="6"/>
  <c r="AN197" i="6"/>
  <c r="AO197" i="6" s="1"/>
  <c r="AI196" i="6"/>
  <c r="AN196" i="6"/>
  <c r="AO196" i="6" s="1"/>
  <c r="AI194" i="6"/>
  <c r="AN194" i="6"/>
  <c r="AO194" i="6" s="1"/>
  <c r="AI193" i="6"/>
  <c r="AN193" i="6"/>
  <c r="AO193" i="6" s="1"/>
  <c r="AI192" i="6"/>
  <c r="AN192" i="6"/>
  <c r="AO192" i="6" s="1"/>
  <c r="AI186" i="6"/>
  <c r="AN186" i="6"/>
  <c r="AO186" i="6" s="1"/>
  <c r="AI185" i="6"/>
  <c r="AN185" i="6"/>
  <c r="AO185" i="6" s="1"/>
  <c r="AI184" i="6"/>
  <c r="AN184" i="6"/>
  <c r="AO184" i="6" s="1"/>
  <c r="AI183" i="6"/>
  <c r="AN183" i="6"/>
  <c r="AO183" i="6" s="1"/>
  <c r="AI182" i="6"/>
  <c r="AN182" i="6"/>
  <c r="AO182" i="6" s="1"/>
  <c r="AI180" i="6"/>
  <c r="AN180" i="6"/>
  <c r="AO180" i="6" s="1"/>
  <c r="AI179" i="6"/>
  <c r="AN179" i="6"/>
  <c r="AO179" i="6" s="1"/>
  <c r="AI178" i="6"/>
  <c r="AN178" i="6"/>
  <c r="AO178" i="6" s="1"/>
  <c r="AI177" i="6"/>
  <c r="AN177" i="6"/>
  <c r="AO177" i="6" s="1"/>
  <c r="AN202" i="6"/>
  <c r="AO202" i="6" s="1"/>
  <c r="AI201" i="6"/>
  <c r="AN201" i="6"/>
  <c r="AO201" i="6" s="1"/>
  <c r="AK199" i="6"/>
  <c r="AI199" i="6"/>
  <c r="AN199" i="6"/>
  <c r="AO199" i="6" s="1"/>
  <c r="AK195" i="6"/>
  <c r="AI195" i="6"/>
  <c r="AN195" i="6"/>
  <c r="AO195" i="6" s="1"/>
  <c r="AK191" i="6"/>
  <c r="AI191" i="6"/>
  <c r="AN191" i="6"/>
  <c r="AO191" i="6" s="1"/>
  <c r="AK190" i="6"/>
  <c r="AI190" i="6"/>
  <c r="AN190" i="6"/>
  <c r="AO190" i="6" s="1"/>
  <c r="AK189" i="6"/>
  <c r="AI189" i="6"/>
  <c r="AN189" i="6"/>
  <c r="AO189" i="6" s="1"/>
  <c r="AK188" i="6"/>
  <c r="AI188" i="6"/>
  <c r="AN188" i="6"/>
  <c r="AO188" i="6" s="1"/>
  <c r="AK187" i="6"/>
  <c r="AI187" i="6"/>
  <c r="AN187" i="6"/>
  <c r="AO187" i="6" s="1"/>
  <c r="AK181" i="6"/>
  <c r="AN181" i="6"/>
  <c r="AO181" i="6" s="1"/>
  <c r="AK176" i="6"/>
  <c r="AI176" i="6"/>
  <c r="AN176" i="6"/>
  <c r="AO176" i="6" s="1"/>
  <c r="C259" i="6"/>
  <c r="E259" i="6" s="1"/>
  <c r="F259" i="6" s="1"/>
  <c r="C253" i="6"/>
  <c r="E253" i="6" s="1"/>
  <c r="F253" i="6" s="1"/>
  <c r="C248" i="6"/>
  <c r="E248" i="6" s="1"/>
  <c r="F248" i="6" s="1"/>
  <c r="C247" i="6"/>
  <c r="E247" i="6" s="1"/>
  <c r="F247" i="6" s="1"/>
  <c r="C246" i="6"/>
  <c r="E246" i="6" s="1"/>
  <c r="F246" i="6" s="1"/>
  <c r="C245" i="6"/>
  <c r="E245" i="6" s="1"/>
  <c r="F245" i="6" s="1"/>
  <c r="C243" i="6"/>
  <c r="E243" i="6" s="1"/>
  <c r="F243" i="6" s="1"/>
  <c r="C240" i="6"/>
  <c r="E240" i="6" s="1"/>
  <c r="F240" i="6" s="1"/>
  <c r="C239" i="6"/>
  <c r="E239" i="6" s="1"/>
  <c r="F239" i="6" s="1"/>
  <c r="C238" i="6"/>
  <c r="E238" i="6" s="1"/>
  <c r="F238" i="6" s="1"/>
  <c r="C237" i="6"/>
  <c r="E237" i="6" s="1"/>
  <c r="F237" i="6" s="1"/>
  <c r="C236" i="6"/>
  <c r="E236" i="6" s="1"/>
  <c r="F236" i="6" s="1"/>
  <c r="C235" i="6"/>
  <c r="E235" i="6" s="1"/>
  <c r="F235" i="6" s="1"/>
  <c r="C233" i="6"/>
  <c r="E233" i="6" s="1"/>
  <c r="F233" i="6" s="1"/>
  <c r="C232" i="6"/>
  <c r="E232" i="6" s="1"/>
  <c r="F232" i="6" s="1"/>
  <c r="C231" i="6"/>
  <c r="E231" i="6" s="1"/>
  <c r="F231" i="6" s="1"/>
  <c r="C230" i="6"/>
  <c r="E230" i="6" s="1"/>
  <c r="F230" i="6" s="1"/>
  <c r="C229" i="6"/>
  <c r="E229" i="6" s="1"/>
  <c r="F229" i="6" s="1"/>
  <c r="C228" i="6"/>
  <c r="E228" i="6" s="1"/>
  <c r="F228" i="6" s="1"/>
  <c r="C227" i="6"/>
  <c r="E227" i="6" s="1"/>
  <c r="F227" i="6" s="1"/>
  <c r="C226" i="6"/>
  <c r="E226" i="6" s="1"/>
  <c r="F226" i="6" s="1"/>
  <c r="C225" i="6"/>
  <c r="E225" i="6" s="1"/>
  <c r="F225" i="6" s="1"/>
  <c r="C224" i="6"/>
  <c r="E224" i="6" s="1"/>
  <c r="F224" i="6" s="1"/>
  <c r="C223" i="6"/>
  <c r="E223" i="6" s="1"/>
  <c r="F223" i="6" s="1"/>
  <c r="C262" i="6"/>
  <c r="E262" i="6" s="1"/>
  <c r="F262" i="6" s="1"/>
  <c r="C260" i="6"/>
  <c r="E260" i="6" s="1"/>
  <c r="F260" i="6" s="1"/>
  <c r="C257" i="6"/>
  <c r="E257" i="6" s="1"/>
  <c r="F257" i="6" s="1"/>
  <c r="C256" i="6"/>
  <c r="E256" i="6" s="1"/>
  <c r="F256" i="6" s="1"/>
  <c r="C254" i="6"/>
  <c r="E254" i="6" s="1"/>
  <c r="F254" i="6" s="1"/>
  <c r="C251" i="6"/>
  <c r="E251" i="6" s="1"/>
  <c r="F251" i="6" s="1"/>
  <c r="C250" i="6"/>
  <c r="E250" i="6" s="1"/>
  <c r="F250" i="6" s="1"/>
  <c r="C244" i="6"/>
  <c r="E244" i="6" s="1"/>
  <c r="F244" i="6" s="1"/>
  <c r="C242" i="6"/>
  <c r="E242" i="6" s="1"/>
  <c r="F242" i="6" s="1"/>
  <c r="C241" i="6"/>
  <c r="E241" i="6" s="1"/>
  <c r="F241" i="6" s="1"/>
  <c r="C234" i="6"/>
  <c r="E234" i="6" s="1"/>
  <c r="F234" i="6" s="1"/>
  <c r="C255" i="6"/>
  <c r="E255" i="6" s="1"/>
  <c r="F255" i="6" s="1"/>
  <c r="C258" i="6"/>
  <c r="E258" i="6" s="1"/>
  <c r="F258" i="6" s="1"/>
  <c r="C261" i="6"/>
  <c r="E261" i="6" s="1"/>
  <c r="F261" i="6" s="1"/>
  <c r="C252" i="6"/>
  <c r="E252" i="6" s="1"/>
  <c r="F252" i="6" s="1"/>
  <c r="C249" i="6"/>
  <c r="E249" i="6" s="1"/>
  <c r="F249" i="6" s="1"/>
  <c r="AO104" i="4"/>
  <c r="AH125" i="4" s="1"/>
  <c r="AO103" i="4"/>
  <c r="AH124" i="4" s="1"/>
  <c r="AO102" i="4"/>
  <c r="AH123" i="4" s="1"/>
  <c r="AO101" i="4"/>
  <c r="AH122" i="4" s="1"/>
  <c r="AO100" i="4"/>
  <c r="AH121" i="4" s="1"/>
  <c r="AO99" i="4"/>
  <c r="AH120" i="4" s="1"/>
  <c r="AO98" i="4"/>
  <c r="AH119" i="4" s="1"/>
  <c r="AO97" i="4"/>
  <c r="AH118" i="4" s="1"/>
  <c r="AO96" i="4"/>
  <c r="AH117" i="4" s="1"/>
  <c r="AO95" i="4"/>
  <c r="AH116" i="4" s="1"/>
  <c r="AO94" i="4"/>
  <c r="AH115" i="4" s="1"/>
  <c r="AO93" i="4"/>
  <c r="AH114" i="4" s="1"/>
  <c r="AO92" i="4"/>
  <c r="AH113" i="4" s="1"/>
  <c r="AO91" i="4"/>
  <c r="AH112" i="4" s="1"/>
  <c r="AO90" i="4"/>
  <c r="AH111" i="4" s="1"/>
  <c r="AO89" i="4"/>
  <c r="AH110" i="4" s="1"/>
  <c r="AO88" i="4"/>
  <c r="AH109" i="4" s="1"/>
  <c r="AO87" i="4"/>
  <c r="AH108" i="4" s="1"/>
  <c r="AI123" i="4"/>
  <c r="AJ123" i="4"/>
  <c r="AI119" i="4"/>
  <c r="AJ118" i="4"/>
  <c r="AJ117" i="4"/>
  <c r="AI111" i="4"/>
  <c r="AJ111" i="4"/>
  <c r="AI110" i="4"/>
  <c r="V67" i="4"/>
  <c r="R68" i="4"/>
  <c r="R84" i="4" s="1"/>
  <c r="T84" i="4" s="1"/>
  <c r="U84" i="4" s="1"/>
  <c r="V68" i="4"/>
  <c r="R69" i="4"/>
  <c r="R85" i="4" s="1"/>
  <c r="T85" i="4" s="1"/>
  <c r="U85" i="4" s="1"/>
  <c r="V69" i="4"/>
  <c r="R70" i="4"/>
  <c r="R86" i="4" s="1"/>
  <c r="T86" i="4" s="1"/>
  <c r="U86" i="4" s="1"/>
  <c r="V70" i="4"/>
  <c r="R71" i="4"/>
  <c r="R87" i="4" s="1"/>
  <c r="T87" i="4" s="1"/>
  <c r="U87" i="4" s="1"/>
  <c r="V71" i="4"/>
  <c r="R72" i="4"/>
  <c r="R88" i="4" s="1"/>
  <c r="T88" i="4" s="1"/>
  <c r="U88" i="4" s="1"/>
  <c r="V72" i="4"/>
  <c r="R73" i="4"/>
  <c r="R89" i="4" s="1"/>
  <c r="T89" i="4" s="1"/>
  <c r="U89" i="4" s="1"/>
  <c r="V73" i="4"/>
  <c r="R74" i="4"/>
  <c r="R90" i="4" s="1"/>
  <c r="T90" i="4" s="1"/>
  <c r="U90" i="4" s="1"/>
  <c r="V74" i="4"/>
  <c r="R75" i="4"/>
  <c r="R91" i="4" s="1"/>
  <c r="T91" i="4" s="1"/>
  <c r="U91" i="4" s="1"/>
  <c r="V75" i="4"/>
  <c r="R76" i="4"/>
  <c r="R92" i="4" s="1"/>
  <c r="T92" i="4" s="1"/>
  <c r="U92" i="4" s="1"/>
  <c r="V76" i="4"/>
  <c r="R77" i="4"/>
  <c r="R93" i="4" s="1"/>
  <c r="T93" i="4" s="1"/>
  <c r="U93" i="4" s="1"/>
  <c r="V77" i="4"/>
  <c r="R78" i="4"/>
  <c r="R94" i="4" s="1"/>
  <c r="T94" i="4" s="1"/>
  <c r="U94" i="4" s="1"/>
  <c r="V78" i="4"/>
  <c r="R79" i="4"/>
  <c r="R95" i="4" s="1"/>
  <c r="T95" i="4" s="1"/>
  <c r="U95" i="4" s="1"/>
  <c r="V79" i="4"/>
  <c r="W52" i="3"/>
  <c r="W68" i="3" s="1"/>
  <c r="V52" i="3"/>
  <c r="V68" i="3" s="1"/>
  <c r="U52" i="3"/>
  <c r="U68" i="3" s="1"/>
  <c r="O84" i="3" s="1"/>
  <c r="T52" i="3"/>
  <c r="T68" i="3" s="1"/>
  <c r="S52" i="3"/>
  <c r="S68" i="3" s="1"/>
  <c r="R52" i="3"/>
  <c r="R68" i="3" s="1"/>
  <c r="P52" i="3"/>
  <c r="P68" i="3" s="1"/>
  <c r="Q52" i="3"/>
  <c r="Q68" i="3" s="1"/>
  <c r="O52" i="3"/>
  <c r="O68" i="3" s="1"/>
  <c r="K68" i="4"/>
  <c r="I68" i="4"/>
  <c r="J68" i="4"/>
  <c r="K69" i="4"/>
  <c r="I69" i="4"/>
  <c r="J69" i="4"/>
  <c r="K70" i="4"/>
  <c r="I70" i="4"/>
  <c r="J70" i="4"/>
  <c r="K71" i="4"/>
  <c r="I71" i="4"/>
  <c r="J71" i="4"/>
  <c r="K72" i="4"/>
  <c r="I72" i="4"/>
  <c r="J72" i="4"/>
  <c r="K73" i="4"/>
  <c r="I73" i="4"/>
  <c r="J73" i="4"/>
  <c r="K74" i="4"/>
  <c r="I74" i="4"/>
  <c r="J74" i="4"/>
  <c r="K75" i="4"/>
  <c r="I75" i="4"/>
  <c r="J75" i="4"/>
  <c r="K76" i="4"/>
  <c r="I76" i="4"/>
  <c r="J76" i="4"/>
  <c r="AI141" i="3"/>
  <c r="AJ141" i="3" s="1"/>
  <c r="AA141" i="3"/>
  <c r="AC141" i="3" s="1"/>
  <c r="AD164" i="3"/>
  <c r="AI164" i="3"/>
  <c r="AJ164" i="3" s="1"/>
  <c r="AD163" i="3"/>
  <c r="AI163" i="3"/>
  <c r="AJ163" i="3" s="1"/>
  <c r="AD162" i="3"/>
  <c r="AI162" i="3"/>
  <c r="AJ162" i="3" s="1"/>
  <c r="AD161" i="3"/>
  <c r="AI161" i="3"/>
  <c r="AJ161" i="3" s="1"/>
  <c r="AD160" i="3"/>
  <c r="AI160" i="3"/>
  <c r="AJ160" i="3" s="1"/>
  <c r="AD159" i="3"/>
  <c r="AI159" i="3"/>
  <c r="AJ159" i="3" s="1"/>
  <c r="AD158" i="3"/>
  <c r="AI158" i="3"/>
  <c r="AJ158" i="3" s="1"/>
  <c r="AD157" i="3"/>
  <c r="AI157" i="3"/>
  <c r="AJ157" i="3" s="1"/>
  <c r="AD156" i="3"/>
  <c r="AI156" i="3"/>
  <c r="AJ156" i="3" s="1"/>
  <c r="AD155" i="3"/>
  <c r="AI155" i="3"/>
  <c r="AJ155" i="3" s="1"/>
  <c r="AD154" i="3"/>
  <c r="AI154" i="3"/>
  <c r="AJ154" i="3" s="1"/>
  <c r="AD153" i="3"/>
  <c r="AI153" i="3"/>
  <c r="AJ153" i="3" s="1"/>
  <c r="AD152" i="3"/>
  <c r="AI152" i="3"/>
  <c r="AJ152" i="3" s="1"/>
  <c r="AD151" i="3"/>
  <c r="AI151" i="3"/>
  <c r="AJ151" i="3" s="1"/>
  <c r="AD150" i="3"/>
  <c r="AI150" i="3"/>
  <c r="AJ150" i="3" s="1"/>
  <c r="AD149" i="3"/>
  <c r="AI149" i="3"/>
  <c r="AJ149" i="3" s="1"/>
  <c r="AD148" i="3"/>
  <c r="AI148" i="3"/>
  <c r="AJ148" i="3" s="1"/>
  <c r="AD147" i="3"/>
  <c r="AI147" i="3"/>
  <c r="AJ147" i="3" s="1"/>
  <c r="AD146" i="3"/>
  <c r="AI146" i="3"/>
  <c r="AJ146" i="3" s="1"/>
  <c r="AD145" i="3"/>
  <c r="AI145" i="3"/>
  <c r="AJ145" i="3" s="1"/>
  <c r="AD144" i="3"/>
  <c r="AI144" i="3"/>
  <c r="AJ144" i="3" s="1"/>
  <c r="AD143" i="3"/>
  <c r="AI143" i="3"/>
  <c r="AJ143" i="3" s="1"/>
  <c r="AD142" i="3"/>
  <c r="AI142" i="3"/>
  <c r="AJ142" i="3" s="1"/>
  <c r="H64" i="3"/>
  <c r="G64" i="3"/>
  <c r="J64" i="3"/>
  <c r="I64" i="3"/>
  <c r="K64" i="3"/>
  <c r="E63" i="3"/>
  <c r="H63" i="3"/>
  <c r="G63" i="3"/>
  <c r="J63" i="3"/>
  <c r="I63" i="3"/>
  <c r="K63" i="3"/>
  <c r="E62" i="3"/>
  <c r="H62" i="3"/>
  <c r="G62" i="3"/>
  <c r="J62" i="3"/>
  <c r="I62" i="3"/>
  <c r="K62" i="3"/>
  <c r="E61" i="3"/>
  <c r="H61" i="3"/>
  <c r="G61" i="3"/>
  <c r="J61" i="3"/>
  <c r="I61" i="3"/>
  <c r="K61" i="3"/>
  <c r="H60" i="3"/>
  <c r="G60" i="3"/>
  <c r="J60" i="3"/>
  <c r="I60" i="3"/>
  <c r="K60" i="3"/>
  <c r="E59" i="3"/>
  <c r="H59" i="3"/>
  <c r="G59" i="3"/>
  <c r="J59" i="3"/>
  <c r="I59" i="3"/>
  <c r="K59" i="3"/>
  <c r="E58" i="3"/>
  <c r="H58" i="3"/>
  <c r="G58" i="3"/>
  <c r="J58" i="3"/>
  <c r="I58" i="3"/>
  <c r="K58" i="3"/>
  <c r="Q96" i="3"/>
  <c r="P96" i="3"/>
  <c r="Q95" i="3"/>
  <c r="P95" i="3"/>
  <c r="Q94" i="3"/>
  <c r="P94" i="3"/>
  <c r="Q93" i="3"/>
  <c r="P93" i="3"/>
  <c r="Q92" i="3"/>
  <c r="P92" i="3"/>
  <c r="Q91" i="3"/>
  <c r="P91" i="3"/>
  <c r="Q90" i="3"/>
  <c r="P90" i="3"/>
  <c r="Q89" i="3"/>
  <c r="P89" i="3"/>
  <c r="Q88" i="3"/>
  <c r="P88" i="3"/>
  <c r="Q87" i="3"/>
  <c r="P87" i="3"/>
  <c r="Q86" i="3"/>
  <c r="P86" i="3"/>
  <c r="Q85" i="3"/>
  <c r="P85" i="3"/>
  <c r="I57" i="3"/>
  <c r="J57" i="3"/>
  <c r="H57" i="3"/>
  <c r="G57" i="3"/>
  <c r="Q76" i="1"/>
  <c r="P76" i="1"/>
  <c r="Q75" i="1"/>
  <c r="P75" i="1"/>
  <c r="Q74" i="1"/>
  <c r="P74" i="1"/>
  <c r="Q73" i="1"/>
  <c r="P73" i="1"/>
  <c r="Q72" i="1"/>
  <c r="P72" i="1"/>
  <c r="Q71" i="1"/>
  <c r="P71" i="1"/>
  <c r="Q70" i="1"/>
  <c r="P70" i="1"/>
  <c r="Q69" i="1"/>
  <c r="P69" i="1"/>
  <c r="Q68" i="1"/>
  <c r="P68" i="1"/>
  <c r="AD203" i="1"/>
  <c r="AF203" i="1"/>
  <c r="AI203" i="1"/>
  <c r="AJ203" i="1" s="1"/>
  <c r="AD202" i="1"/>
  <c r="AF202" i="1"/>
  <c r="AI202" i="1"/>
  <c r="AJ202" i="1" s="1"/>
  <c r="AD201" i="1"/>
  <c r="AF201" i="1"/>
  <c r="AI201" i="1"/>
  <c r="AJ201" i="1" s="1"/>
  <c r="AD200" i="1"/>
  <c r="AF200" i="1"/>
  <c r="AI200" i="1"/>
  <c r="AJ200" i="1" s="1"/>
  <c r="AD199" i="1"/>
  <c r="AF199" i="1"/>
  <c r="AI199" i="1"/>
  <c r="AJ199" i="1" s="1"/>
  <c r="AD198" i="1"/>
  <c r="AF198" i="1"/>
  <c r="AI198" i="1"/>
  <c r="AJ198" i="1" s="1"/>
  <c r="AD197" i="1"/>
  <c r="AF197" i="1"/>
  <c r="AI197" i="1"/>
  <c r="AJ197" i="1" s="1"/>
  <c r="AD196" i="1"/>
  <c r="AF196" i="1"/>
  <c r="AI196" i="1"/>
  <c r="AJ196" i="1" s="1"/>
  <c r="AD195" i="1"/>
  <c r="AF195" i="1"/>
  <c r="AI195" i="1"/>
  <c r="AJ195" i="1" s="1"/>
  <c r="AD194" i="1"/>
  <c r="AF194" i="1"/>
  <c r="AI194" i="1"/>
  <c r="AJ194" i="1" s="1"/>
  <c r="AD193" i="1"/>
  <c r="AF193" i="1"/>
  <c r="AI193" i="1"/>
  <c r="AJ193" i="1" s="1"/>
  <c r="AD192" i="1"/>
  <c r="AF192" i="1"/>
  <c r="AI192" i="1"/>
  <c r="AJ192" i="1" s="1"/>
  <c r="AD191" i="1"/>
  <c r="AF191" i="1"/>
  <c r="AI191" i="1"/>
  <c r="AJ191" i="1" s="1"/>
  <c r="AD190" i="1"/>
  <c r="AF190" i="1"/>
  <c r="AI190" i="1"/>
  <c r="AJ190" i="1" s="1"/>
  <c r="AD189" i="1"/>
  <c r="AF189" i="1"/>
  <c r="AI189" i="1"/>
  <c r="AJ189" i="1" s="1"/>
  <c r="AD188" i="1"/>
  <c r="AF188" i="1"/>
  <c r="AI188" i="1"/>
  <c r="AJ188" i="1" s="1"/>
  <c r="AD187" i="1"/>
  <c r="AF187" i="1"/>
  <c r="AI187" i="1"/>
  <c r="AJ187" i="1" s="1"/>
  <c r="AD186" i="1"/>
  <c r="AF186" i="1"/>
  <c r="AI186" i="1"/>
  <c r="AJ186" i="1" s="1"/>
  <c r="AD185" i="1"/>
  <c r="AF185" i="1"/>
  <c r="AI185" i="1"/>
  <c r="AJ185" i="1" s="1"/>
  <c r="AD184" i="1"/>
  <c r="AF184" i="1"/>
  <c r="AI184" i="1"/>
  <c r="AJ184" i="1" s="1"/>
  <c r="AD183" i="1"/>
  <c r="AF183" i="1"/>
  <c r="AI183" i="1"/>
  <c r="AJ183" i="1" s="1"/>
  <c r="AD182" i="1"/>
  <c r="AF182" i="1"/>
  <c r="AI182" i="1"/>
  <c r="AJ182" i="1" s="1"/>
  <c r="AD181" i="1"/>
  <c r="AF181" i="1"/>
  <c r="AI181" i="1"/>
  <c r="AJ181" i="1" s="1"/>
  <c r="AD180" i="1"/>
  <c r="AF180" i="1"/>
  <c r="AI180" i="1"/>
  <c r="AJ180" i="1" s="1"/>
  <c r="AD179" i="1"/>
  <c r="AF179" i="1"/>
  <c r="AI179" i="1"/>
  <c r="AJ179" i="1" s="1"/>
  <c r="AD178" i="1"/>
  <c r="AF178" i="1"/>
  <c r="AI178" i="1"/>
  <c r="AJ178" i="1" s="1"/>
  <c r="AD177" i="1"/>
  <c r="AF177" i="1"/>
  <c r="AI177" i="1"/>
  <c r="AJ177" i="1" s="1"/>
  <c r="AD176" i="1"/>
  <c r="AF176" i="1"/>
  <c r="AI176" i="1"/>
  <c r="AJ176" i="1" s="1"/>
  <c r="AD175" i="1"/>
  <c r="AF175" i="1"/>
  <c r="AI175" i="1"/>
  <c r="AJ175" i="1" s="1"/>
  <c r="AD174" i="1"/>
  <c r="AF174" i="1"/>
  <c r="AI174" i="1"/>
  <c r="AJ174" i="1" s="1"/>
  <c r="AD173" i="1"/>
  <c r="AF173" i="1"/>
  <c r="AI173" i="1"/>
  <c r="AJ173" i="1" s="1"/>
  <c r="J63" i="1"/>
  <c r="F63" i="1"/>
  <c r="I63" i="1"/>
  <c r="J62" i="1"/>
  <c r="I62" i="1"/>
  <c r="G167" i="18" l="1"/>
  <c r="G179" i="18"/>
  <c r="G171" i="18"/>
  <c r="G183" i="18"/>
  <c r="G172" i="18"/>
  <c r="G184" i="18"/>
  <c r="G173" i="18"/>
  <c r="G185" i="18"/>
  <c r="AN94" i="20"/>
  <c r="AN96" i="20"/>
  <c r="AN98" i="20"/>
  <c r="AN100" i="20"/>
  <c r="AN102" i="20"/>
  <c r="AN104" i="20"/>
  <c r="AN106" i="20"/>
  <c r="F189" i="20"/>
  <c r="F179" i="20"/>
  <c r="F185" i="20"/>
  <c r="F191" i="20"/>
  <c r="AL94" i="20"/>
  <c r="AL96" i="20"/>
  <c r="AL98" i="20"/>
  <c r="AL100" i="20"/>
  <c r="AL102" i="20"/>
  <c r="AL104" i="20"/>
  <c r="AL106" i="20"/>
  <c r="F180" i="20"/>
  <c r="F187" i="20"/>
  <c r="F193" i="20"/>
  <c r="W123" i="11"/>
  <c r="W135" i="11"/>
  <c r="W127" i="11"/>
  <c r="W139" i="11"/>
  <c r="W131" i="11"/>
  <c r="X124" i="8"/>
  <c r="H99" i="8"/>
  <c r="C99" i="8"/>
  <c r="D99" i="8" s="1"/>
  <c r="F99" i="8" s="1"/>
  <c r="O83" i="8"/>
  <c r="X130" i="8"/>
  <c r="X119" i="8"/>
  <c r="X125" i="8"/>
  <c r="X131" i="8"/>
  <c r="O72" i="8"/>
  <c r="C98" i="8"/>
  <c r="D98" i="8" s="1"/>
  <c r="F98" i="8" s="1"/>
  <c r="O82" i="8"/>
  <c r="X136" i="8"/>
  <c r="H100" i="8"/>
  <c r="O74" i="8"/>
  <c r="H88" i="8"/>
  <c r="C100" i="8"/>
  <c r="D100" i="8" s="1"/>
  <c r="F100" i="8" s="1"/>
  <c r="O84" i="8"/>
  <c r="G100" i="8"/>
  <c r="AJ108" i="4"/>
  <c r="AI122" i="4"/>
  <c r="AJ120" i="4"/>
  <c r="AJ114" i="4"/>
  <c r="AI116" i="4"/>
  <c r="AJ124" i="4"/>
  <c r="AI124" i="4"/>
  <c r="AI117" i="4"/>
  <c r="AI118" i="4"/>
  <c r="AJ112" i="4"/>
  <c r="AI112" i="4"/>
  <c r="AJ109" i="4"/>
  <c r="AJ115" i="4"/>
  <c r="AJ121" i="4"/>
  <c r="AI108" i="4"/>
  <c r="AI114" i="4"/>
  <c r="AI120" i="4"/>
  <c r="AI109" i="4"/>
  <c r="AI115" i="4"/>
  <c r="AI121" i="4"/>
  <c r="AJ110" i="4"/>
  <c r="AJ116" i="4"/>
  <c r="AJ122" i="4"/>
  <c r="AJ113" i="4"/>
  <c r="AJ119" i="4"/>
  <c r="AJ125" i="4"/>
  <c r="AI113" i="4"/>
  <c r="AI125" i="4"/>
  <c r="B67" i="4"/>
  <c r="F67" i="4"/>
  <c r="Z107" i="6"/>
  <c r="Z111" i="6"/>
  <c r="AI202" i="6"/>
  <c r="X107" i="6"/>
  <c r="X109" i="6"/>
  <c r="X111" i="6"/>
  <c r="Y107" i="6"/>
  <c r="Y109" i="6"/>
  <c r="Y111" i="6"/>
  <c r="Z109" i="6"/>
  <c r="X98" i="6"/>
  <c r="X100" i="6"/>
  <c r="X102" i="6"/>
  <c r="X104" i="6"/>
  <c r="H103" i="13"/>
  <c r="F103" i="13"/>
  <c r="H118" i="13"/>
  <c r="F118" i="13"/>
  <c r="H117" i="13"/>
  <c r="F117" i="13"/>
  <c r="H116" i="13"/>
  <c r="F116" i="13"/>
  <c r="H115" i="13"/>
  <c r="F115" i="13"/>
  <c r="H114" i="13"/>
  <c r="F114" i="13"/>
  <c r="H113" i="13"/>
  <c r="F113" i="13"/>
  <c r="H112" i="13"/>
  <c r="F112" i="13"/>
  <c r="H111" i="13"/>
  <c r="F111" i="13"/>
  <c r="H110" i="13"/>
  <c r="F110" i="13"/>
  <c r="H109" i="13"/>
  <c r="F109" i="13"/>
  <c r="H108" i="13"/>
  <c r="F108" i="13"/>
  <c r="H107" i="13"/>
  <c r="F107" i="13"/>
  <c r="H106" i="13"/>
  <c r="F106" i="13"/>
  <c r="H105" i="13"/>
  <c r="F105" i="13"/>
  <c r="H104" i="13"/>
  <c r="F104" i="13"/>
  <c r="AS53" i="12"/>
  <c r="AQ53" i="12"/>
  <c r="V95" i="4"/>
  <c r="X95" i="4"/>
  <c r="Y95" i="4" s="1"/>
  <c r="V94" i="4"/>
  <c r="X94" i="4"/>
  <c r="Y94" i="4" s="1"/>
  <c r="V93" i="4"/>
  <c r="X93" i="4"/>
  <c r="Y93" i="4" s="1"/>
  <c r="V92" i="4"/>
  <c r="X92" i="4"/>
  <c r="Y92" i="4" s="1"/>
  <c r="V91" i="4"/>
  <c r="X91" i="4"/>
  <c r="Y91" i="4" s="1"/>
  <c r="V90" i="4"/>
  <c r="X90" i="4"/>
  <c r="Y90" i="4" s="1"/>
  <c r="V89" i="4"/>
  <c r="X89" i="4"/>
  <c r="Y89" i="4" s="1"/>
  <c r="V88" i="4"/>
  <c r="X88" i="4"/>
  <c r="Y88" i="4" s="1"/>
  <c r="V87" i="4"/>
  <c r="X87" i="4"/>
  <c r="Y87" i="4" s="1"/>
  <c r="V86" i="4"/>
  <c r="X86" i="4"/>
  <c r="Y86" i="4" s="1"/>
  <c r="V85" i="4"/>
  <c r="X85" i="4"/>
  <c r="Y85" i="4" s="1"/>
  <c r="V84" i="4"/>
  <c r="X84" i="4"/>
  <c r="Y84" i="4" s="1"/>
  <c r="V83" i="4"/>
  <c r="X83" i="4"/>
  <c r="Y83" i="4" s="1"/>
  <c r="AS54" i="12"/>
  <c r="AQ54" i="12"/>
  <c r="AS58" i="12"/>
  <c r="AQ58" i="12"/>
  <c r="H254" i="12"/>
  <c r="F254" i="12"/>
  <c r="H253" i="12"/>
  <c r="F253" i="12"/>
  <c r="H251" i="12"/>
  <c r="F251" i="12"/>
  <c r="H102" i="10"/>
  <c r="F102" i="10"/>
  <c r="C88" i="8"/>
  <c r="I88" i="8"/>
  <c r="J88" i="8" s="1"/>
  <c r="D88" i="8"/>
  <c r="F88" i="8" s="1"/>
  <c r="AF141" i="3"/>
  <c r="AD141" i="3"/>
  <c r="Q84" i="3"/>
  <c r="P84" i="3"/>
  <c r="AP19" i="6"/>
  <c r="AP18" i="6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tc={BAF8303F-6EF6-427F-B2E2-0D231EA9BEB5}</author>
  </authors>
  <commentList>
    <comment ref="K3" authorId="0" shapeId="0" xr:uid="{BAF8303F-6EF6-427F-B2E2-0D231EA9BEB5}">
      <text>
        <t xml:space="preserve">[Threaded comment]
Your version of Excel allows you to read this threaded comment; however, any edits to it will get removed if the file is opened in a newer version of Excel. Learn more: https://go.microsoft.com/fwlink/?linkid=870924
Comment:
    Can you please provide information what the different colours mean? I assume they show good and not so good analysis. But it would be good to be clear about that. Same for all of the other sheets in this file. Just a small ledgend in the notes section maybe. 
Because other tables have things highlighted in yellow. </t>
      </text>
    </comment>
  </commentList>
</comments>
</file>

<file path=xl/sharedStrings.xml><?xml version="1.0" encoding="utf-8"?>
<sst xmlns="http://schemas.openxmlformats.org/spreadsheetml/2006/main" count="9946" uniqueCount="955">
  <si>
    <t>Related to Chapter 2 "Methods" of E.O.C. thesis "Mobilisation of critical elements during partial melting and retrogression"</t>
  </si>
  <si>
    <t>Appendix B.2 - Quality check of Scanning Electron Microscope (SEM) and Electron Probe Micro Analyser (EPMA) data, and metadata for EPMA analysis at the University of Utrecht</t>
  </si>
  <si>
    <t>According to Deer, Howie and Zussman (Rock Forming Minerals book, 3rd edition), there are the ranges of the sum of cations for each of the analysed minerals:</t>
  </si>
  <si>
    <t>Mineral</t>
  </si>
  <si>
    <t>Number of Oxygens</t>
  </si>
  <si>
    <t>Sum of cations range</t>
  </si>
  <si>
    <t>Considered good range of cations sum</t>
  </si>
  <si>
    <t>Cordierite</t>
  </si>
  <si>
    <t>11.04-11.3</t>
  </si>
  <si>
    <t>10.95-11.2</t>
  </si>
  <si>
    <t>Garnet</t>
  </si>
  <si>
    <t>15.98-17.93</t>
  </si>
  <si>
    <t>15.98-18.02</t>
  </si>
  <si>
    <t>Ilmenite</t>
  </si>
  <si>
    <t>3.98-4.02</t>
  </si>
  <si>
    <t>for 3 oxygens</t>
  </si>
  <si>
    <t>1.99-2.01</t>
  </si>
  <si>
    <t>Rutile</t>
  </si>
  <si>
    <t>1-1.02</t>
  </si>
  <si>
    <t>0.98-1.02</t>
  </si>
  <si>
    <t>Plagioclase</t>
  </si>
  <si>
    <t>19.92-20.06</t>
  </si>
  <si>
    <t>19.9-20.06</t>
  </si>
  <si>
    <t>Alkali-feldspar</t>
  </si>
  <si>
    <t>19.96-20.06</t>
  </si>
  <si>
    <t>Biotite</t>
  </si>
  <si>
    <t>15.25-15.9</t>
  </si>
  <si>
    <t>for 11 oxygens</t>
  </si>
  <si>
    <t>7.63-7.96</t>
  </si>
  <si>
    <t>7.6-8</t>
  </si>
  <si>
    <t>Muscovite</t>
  </si>
  <si>
    <t>14.04-14.24</t>
  </si>
  <si>
    <t>7.02-7.12</t>
  </si>
  <si>
    <t>6.95-7.15</t>
  </si>
  <si>
    <t>Chlorite</t>
  </si>
  <si>
    <t>19.29-20.04</t>
  </si>
  <si>
    <t>for 8 oxygens</t>
  </si>
  <si>
    <t>9.65-10.02</t>
  </si>
  <si>
    <t>9.6-10.05</t>
  </si>
  <si>
    <t>Each subsequent file has mineral chemistry calculations, in the number of ions a final column called SUM was added. Only analyses with ion sums in the ranges specified above were used.</t>
  </si>
  <si>
    <t>Cordierite/Pinite</t>
  </si>
  <si>
    <t>Label</t>
  </si>
  <si>
    <t>SiO2</t>
  </si>
  <si>
    <t>TiO2</t>
  </si>
  <si>
    <t>Al2O3</t>
  </si>
  <si>
    <t>FeO</t>
  </si>
  <si>
    <t>MnO</t>
  </si>
  <si>
    <t>MgO</t>
  </si>
  <si>
    <t>CaO</t>
  </si>
  <si>
    <t>Na2O</t>
  </si>
  <si>
    <t>K2O</t>
  </si>
  <si>
    <t>Total</t>
  </si>
  <si>
    <t xml:space="preserve">SiO2 </t>
  </si>
  <si>
    <t>Cd1?</t>
  </si>
  <si>
    <t>Pl1</t>
  </si>
  <si>
    <t>Bt1</t>
  </si>
  <si>
    <t>Molecular Weight</t>
  </si>
  <si>
    <t>Pl3</t>
  </si>
  <si>
    <t>Mica3</t>
  </si>
  <si>
    <t>Oxygens</t>
  </si>
  <si>
    <t>Pl4</t>
  </si>
  <si>
    <t>Mica5</t>
  </si>
  <si>
    <t>Anion</t>
  </si>
  <si>
    <t>Pl5</t>
  </si>
  <si>
    <t>Mica6</t>
  </si>
  <si>
    <t>Cd?</t>
  </si>
  <si>
    <t>Pl6</t>
  </si>
  <si>
    <t>Mica7</t>
  </si>
  <si>
    <t>Pl7</t>
  </si>
  <si>
    <t>Mica8</t>
  </si>
  <si>
    <t>Cd</t>
  </si>
  <si>
    <t>Pl8_ 1</t>
  </si>
  <si>
    <t>Mica9</t>
  </si>
  <si>
    <t>Pl8_ 2</t>
  </si>
  <si>
    <t>Mica</t>
  </si>
  <si>
    <t>Pl8_ 3</t>
  </si>
  <si>
    <t>Mica11</t>
  </si>
  <si>
    <t>Molecular Proportion of Oxides</t>
  </si>
  <si>
    <t>Pl</t>
  </si>
  <si>
    <t>Mica12</t>
  </si>
  <si>
    <t>Mica13</t>
  </si>
  <si>
    <t>Mica14</t>
  </si>
  <si>
    <t>Mica15</t>
  </si>
  <si>
    <t>Mica16</t>
  </si>
  <si>
    <t>Mica17</t>
  </si>
  <si>
    <t>Mica18</t>
  </si>
  <si>
    <t>Mica19</t>
  </si>
  <si>
    <t>Mica20</t>
  </si>
  <si>
    <t>Mica25</t>
  </si>
  <si>
    <t>Atomic Proportion of Oxygens for Each Molecule</t>
  </si>
  <si>
    <t>Mica26</t>
  </si>
  <si>
    <t xml:space="preserve">T </t>
  </si>
  <si>
    <t>18/T</t>
  </si>
  <si>
    <t>Mica28</t>
  </si>
  <si>
    <t>Mica29</t>
  </si>
  <si>
    <t>Mica30</t>
  </si>
  <si>
    <t>Mica32</t>
  </si>
  <si>
    <t>32/T</t>
  </si>
  <si>
    <t>Mica31</t>
  </si>
  <si>
    <t>Spectrum 108</t>
  </si>
  <si>
    <t>Spectrum 109</t>
  </si>
  <si>
    <t>Spectrum 110</t>
  </si>
  <si>
    <t>Spectrum 111</t>
  </si>
  <si>
    <t>Number of Anions</t>
  </si>
  <si>
    <t>Si</t>
  </si>
  <si>
    <t>Ti</t>
  </si>
  <si>
    <t>Al</t>
  </si>
  <si>
    <t>Fe</t>
  </si>
  <si>
    <t>Mn</t>
  </si>
  <si>
    <t>Mg</t>
  </si>
  <si>
    <t>Ca</t>
  </si>
  <si>
    <t>Na</t>
  </si>
  <si>
    <t>K</t>
  </si>
  <si>
    <t>Number of Ions Formula</t>
  </si>
  <si>
    <t>SUM</t>
  </si>
  <si>
    <t>Si+Al</t>
  </si>
  <si>
    <t>Al_VI</t>
  </si>
  <si>
    <t>IV</t>
  </si>
  <si>
    <t>Al_IV</t>
  </si>
  <si>
    <t>Fe+Mn+Mg</t>
  </si>
  <si>
    <t>Ca+Na+K</t>
  </si>
  <si>
    <t>XMg</t>
  </si>
  <si>
    <t>XFe</t>
  </si>
  <si>
    <t>XAn</t>
  </si>
  <si>
    <t>XOr</t>
  </si>
  <si>
    <t>XAb</t>
  </si>
  <si>
    <t>11/T</t>
  </si>
  <si>
    <t>Al(VI)</t>
  </si>
  <si>
    <t>Al(IV)</t>
  </si>
  <si>
    <t>ExcessAl+Ti+Fe+Mn+Mg</t>
  </si>
  <si>
    <t>Feldspars</t>
  </si>
  <si>
    <t>F</t>
  </si>
  <si>
    <t>Cr2O3</t>
  </si>
  <si>
    <t>Gt1</t>
  </si>
  <si>
    <t>Kfs</t>
  </si>
  <si>
    <t>Mica4</t>
  </si>
  <si>
    <t>Kfs1</t>
  </si>
  <si>
    <t>Kfs2</t>
  </si>
  <si>
    <t>Gt2</t>
  </si>
  <si>
    <t>Mica10</t>
  </si>
  <si>
    <t>Pl2</t>
  </si>
  <si>
    <t>Gt3</t>
  </si>
  <si>
    <t>Mica21</t>
  </si>
  <si>
    <t>Mica23</t>
  </si>
  <si>
    <t>Pl8</t>
  </si>
  <si>
    <t>Mica24</t>
  </si>
  <si>
    <t>Pl9</t>
  </si>
  <si>
    <t>Pl10</t>
  </si>
  <si>
    <t>Mica27</t>
  </si>
  <si>
    <t>L14c.1</t>
  </si>
  <si>
    <t>L14c.2</t>
  </si>
  <si>
    <t>L14c.3</t>
  </si>
  <si>
    <t>L14c.4</t>
  </si>
  <si>
    <t>L14c.5</t>
  </si>
  <si>
    <t>L14c.6</t>
  </si>
  <si>
    <t>L14c.7</t>
  </si>
  <si>
    <t>24/T</t>
  </si>
  <si>
    <t>L14c_Bt25</t>
  </si>
  <si>
    <t>L14c_Bt26</t>
  </si>
  <si>
    <t>L14c_Bt27</t>
  </si>
  <si>
    <t>Number of Ions in Formula</t>
  </si>
  <si>
    <t>Al_VI+Cr+Ti</t>
  </si>
  <si>
    <t>Mg+Fe+Mn+Ca</t>
  </si>
  <si>
    <t>XAlm</t>
  </si>
  <si>
    <t>XPy</t>
  </si>
  <si>
    <t>XSps</t>
  </si>
  <si>
    <t>XGros</t>
  </si>
  <si>
    <t>17.95-17.93</t>
  </si>
  <si>
    <t>Cr</t>
  </si>
  <si>
    <t>Al_VI+Ti+Fe+Mn+Mg</t>
  </si>
  <si>
    <t>Feldspar</t>
  </si>
  <si>
    <t>Spinel</t>
  </si>
  <si>
    <t>Technique</t>
  </si>
  <si>
    <t>ZnO</t>
  </si>
  <si>
    <t>Cl</t>
  </si>
  <si>
    <t xml:space="preserve">F </t>
  </si>
  <si>
    <t>SEM</t>
  </si>
  <si>
    <t>Cd13</t>
  </si>
  <si>
    <t>TinyGt2</t>
  </si>
  <si>
    <t>Bt arround Cd</t>
  </si>
  <si>
    <t>Spinel1</t>
  </si>
  <si>
    <t>Cd12</t>
  </si>
  <si>
    <t> </t>
  </si>
  <si>
    <t>TinyGt1</t>
  </si>
  <si>
    <t>Bt14</t>
  </si>
  <si>
    <t>Spinel2</t>
  </si>
  <si>
    <t>EPMA</t>
  </si>
  <si>
    <t>Cd_12</t>
  </si>
  <si>
    <t>Bt_14</t>
  </si>
  <si>
    <t>Cd11</t>
  </si>
  <si>
    <t>Gt1_12</t>
  </si>
  <si>
    <t>Bt13</t>
  </si>
  <si>
    <t>Cd8</t>
  </si>
  <si>
    <t>Gt1_site2_1</t>
  </si>
  <si>
    <t>Bt11</t>
  </si>
  <si>
    <t>Cd7</t>
  </si>
  <si>
    <t>Gt1_7_rim</t>
  </si>
  <si>
    <t>Bt10</t>
  </si>
  <si>
    <t>Cd6</t>
  </si>
  <si>
    <t>Bt9</t>
  </si>
  <si>
    <t>Cd_6</t>
  </si>
  <si>
    <t>Gt1_6_rim</t>
  </si>
  <si>
    <t>Bt_9</t>
  </si>
  <si>
    <t>near_Cd_6</t>
  </si>
  <si>
    <t>Bt8</t>
  </si>
  <si>
    <t>Cd5</t>
  </si>
  <si>
    <t>Gt1_5_rim</t>
  </si>
  <si>
    <t>Bt_8</t>
  </si>
  <si>
    <t>Cd_5</t>
  </si>
  <si>
    <t>Gt1_4_near rim</t>
  </si>
  <si>
    <t>Bt7</t>
  </si>
  <si>
    <t>Cd4</t>
  </si>
  <si>
    <t>Gt1_4_near_rim</t>
  </si>
  <si>
    <t>Bt_7</t>
  </si>
  <si>
    <t>Cd_4</t>
  </si>
  <si>
    <t>Gt1_2</t>
  </si>
  <si>
    <t>Bt6</t>
  </si>
  <si>
    <t>Cd3</t>
  </si>
  <si>
    <t>Gt1_1</t>
  </si>
  <si>
    <t>Cd_3</t>
  </si>
  <si>
    <t>Bt5</t>
  </si>
  <si>
    <t>Cd2</t>
  </si>
  <si>
    <t>near_Gt1_11</t>
  </si>
  <si>
    <t>Cd_2</t>
  </si>
  <si>
    <t>Cd1</t>
  </si>
  <si>
    <t>Bt_5</t>
  </si>
  <si>
    <t>Cd_1</t>
  </si>
  <si>
    <t>L14G_freshCrdcore_1</t>
  </si>
  <si>
    <t xml:space="preserve">Ti </t>
  </si>
  <si>
    <t>Zn</t>
  </si>
  <si>
    <t>L14G_freshCrd_3</t>
  </si>
  <si>
    <t>Bt4_3</t>
  </si>
  <si>
    <t>L14G_freshCrd_4</t>
  </si>
  <si>
    <t>Bt_4_3</t>
  </si>
  <si>
    <t>L14G_freshCrd_7</t>
  </si>
  <si>
    <t>Bt4_2</t>
  </si>
  <si>
    <t>L14G_freshCrdcore_8</t>
  </si>
  <si>
    <t>Bt_4_2</t>
  </si>
  <si>
    <t>Si+Al+Cr+Ti</t>
  </si>
  <si>
    <t>Fe+Mn+Mg+Zn</t>
  </si>
  <si>
    <t>L14G_freshCrd_9</t>
  </si>
  <si>
    <t>Bt4</t>
  </si>
  <si>
    <t>L14G_freshCrd_10</t>
  </si>
  <si>
    <t>Bt_4</t>
  </si>
  <si>
    <t>L14G_freshCrdcore_11</t>
  </si>
  <si>
    <t>Bt3_incl</t>
  </si>
  <si>
    <t>L14G_freshCrd_12</t>
  </si>
  <si>
    <t>Bt2_incl2</t>
  </si>
  <si>
    <t>L14G_freshCrd_13</t>
  </si>
  <si>
    <t>near_Bt_6</t>
  </si>
  <si>
    <t>L14G_freshCrdcore_14</t>
  </si>
  <si>
    <t>L14G_freshCrdcore_15</t>
  </si>
  <si>
    <t>near_Bt_9</t>
  </si>
  <si>
    <t>L14G_freshCrdcore_16</t>
  </si>
  <si>
    <t>L14G_freshCrdcore_19</t>
  </si>
  <si>
    <t>L14G_freshCrdcore_20</t>
  </si>
  <si>
    <t>L14G_freshCrd_21</t>
  </si>
  <si>
    <t>L14G_alteredCrdrim_22</t>
  </si>
  <si>
    <t>L14G_freshCrdcore_23</t>
  </si>
  <si>
    <t>L14G_freshCrdcore_24</t>
  </si>
  <si>
    <t>L14G_freshCrd_25</t>
  </si>
  <si>
    <t>L14G_freshCrd_26</t>
  </si>
  <si>
    <t>L14G_freshCrd_27</t>
  </si>
  <si>
    <t>T</t>
  </si>
  <si>
    <t xml:space="preserve">Number of Anions </t>
  </si>
  <si>
    <t>Comment</t>
  </si>
  <si>
    <t>ZrO2</t>
  </si>
  <si>
    <t>Nb2O5</t>
  </si>
  <si>
    <t>Ta2O5</t>
  </si>
  <si>
    <t>TOTAL</t>
  </si>
  <si>
    <t>L44_Grt_2</t>
  </si>
  <si>
    <t>L44_Crd_1</t>
  </si>
  <si>
    <t>L44_Pl_4</t>
  </si>
  <si>
    <t>L44_1</t>
  </si>
  <si>
    <t>L44_Grt_7</t>
  </si>
  <si>
    <t>L44_Crd_3</t>
  </si>
  <si>
    <t>L44_Kfs_5</t>
  </si>
  <si>
    <t>L44_2</t>
  </si>
  <si>
    <t>L44_Grt_10</t>
  </si>
  <si>
    <t>L44_Crd_6</t>
  </si>
  <si>
    <t>L44_Kfs_9</t>
  </si>
  <si>
    <t>L44_3</t>
  </si>
  <si>
    <t>L44_Grt_15</t>
  </si>
  <si>
    <t>L44_Crd_8</t>
  </si>
  <si>
    <t>L44_Pl_12</t>
  </si>
  <si>
    <t>L44_4</t>
  </si>
  <si>
    <t>L44_Grt_17</t>
  </si>
  <si>
    <t>L44_Crd_11</t>
  </si>
  <si>
    <t>L44_Kfs_13</t>
  </si>
  <si>
    <t>L44_5</t>
  </si>
  <si>
    <t>L44_Grt_33</t>
  </si>
  <si>
    <t>L44_Crd_16</t>
  </si>
  <si>
    <t>L44_Kfs_14</t>
  </si>
  <si>
    <t>L44_6</t>
  </si>
  <si>
    <t>L44_Grt_37</t>
  </si>
  <si>
    <t>L44_Crd_18</t>
  </si>
  <si>
    <t>L44_Pl_22</t>
  </si>
  <si>
    <t>L44_7</t>
  </si>
  <si>
    <t>L44_Grt_43</t>
  </si>
  <si>
    <t>L44_Crd_19</t>
  </si>
  <si>
    <t>L44_Kfs_23</t>
  </si>
  <si>
    <t>L44_8</t>
  </si>
  <si>
    <t>L44_Grt_44</t>
  </si>
  <si>
    <t>L44_Crd_20</t>
  </si>
  <si>
    <t>L44_Pl_26</t>
  </si>
  <si>
    <t>L44_9</t>
  </si>
  <si>
    <t>L44_Grt_45</t>
  </si>
  <si>
    <t>L44_Crd_25</t>
  </si>
  <si>
    <t>L44_Kfs_27</t>
  </si>
  <si>
    <t>L44_10</t>
  </si>
  <si>
    <t>L44_Crd_32</t>
  </si>
  <si>
    <t>L44_Pl_28</t>
  </si>
  <si>
    <t>L44_11</t>
  </si>
  <si>
    <t>L44_Crd_36</t>
  </si>
  <si>
    <t>L44_Pl_29</t>
  </si>
  <si>
    <t>L44_12</t>
  </si>
  <si>
    <t>L44_Crd_40</t>
  </si>
  <si>
    <t>L44_Kfs_30</t>
  </si>
  <si>
    <t>L44_13</t>
  </si>
  <si>
    <t>L44_Pl_31</t>
  </si>
  <si>
    <t>L44_14</t>
  </si>
  <si>
    <t>L44_Pl_35</t>
  </si>
  <si>
    <t>L44_15</t>
  </si>
  <si>
    <t>L44_Pl_38</t>
  </si>
  <si>
    <t>L44_16</t>
  </si>
  <si>
    <t>L44_Pl_41</t>
  </si>
  <si>
    <t>L44_17</t>
  </si>
  <si>
    <t>L44_Kfs_42</t>
  </si>
  <si>
    <t>L44_18</t>
  </si>
  <si>
    <t>L44_19</t>
  </si>
  <si>
    <t>6/T</t>
  </si>
  <si>
    <t>Al_tet</t>
  </si>
  <si>
    <t>Al_Oct</t>
  </si>
  <si>
    <t>Al_Cr_Ti_Fe3</t>
  </si>
  <si>
    <t>Alm</t>
  </si>
  <si>
    <t>Py</t>
  </si>
  <si>
    <t>Gro</t>
  </si>
  <si>
    <t>Sp</t>
  </si>
  <si>
    <t>Zr</t>
  </si>
  <si>
    <t>Nb</t>
  </si>
  <si>
    <t>Ta</t>
  </si>
  <si>
    <t>Xan</t>
  </si>
  <si>
    <t>Xab</t>
  </si>
  <si>
    <t>Xor</t>
  </si>
  <si>
    <t>15.11.22</t>
  </si>
  <si>
    <t>CZ03_12</t>
  </si>
  <si>
    <t>CZ03_3</t>
  </si>
  <si>
    <t>CZ03_1</t>
  </si>
  <si>
    <t>CZ03_13</t>
  </si>
  <si>
    <t>CZ03_4</t>
  </si>
  <si>
    <t>CZ03_2</t>
  </si>
  <si>
    <t>CZ03_16</t>
  </si>
  <si>
    <t>CZ03_6</t>
  </si>
  <si>
    <t>CZ03_5</t>
  </si>
  <si>
    <t>CZ03_22</t>
  </si>
  <si>
    <t>CZ03_10</t>
  </si>
  <si>
    <t>CZ03_7</t>
  </si>
  <si>
    <t>CZ03_23</t>
  </si>
  <si>
    <t>CZ03_11</t>
  </si>
  <si>
    <t>CZ03_8</t>
  </si>
  <si>
    <t>CZ03_36</t>
  </si>
  <si>
    <t>CZ03_14</t>
  </si>
  <si>
    <t>CZ03_9</t>
  </si>
  <si>
    <t>CZ03_37</t>
  </si>
  <si>
    <t>CZ03_15</t>
  </si>
  <si>
    <t>CZ03_17</t>
  </si>
  <si>
    <t>17.11.22</t>
  </si>
  <si>
    <t>CZ3_extra_Crd1</t>
  </si>
  <si>
    <t>CZ03_18</t>
  </si>
  <si>
    <t>CZ03_21</t>
  </si>
  <si>
    <t>CZ3_extra_Crd2</t>
  </si>
  <si>
    <t>EPMA on _23</t>
  </si>
  <si>
    <t>Laser seems more coherent with other values</t>
  </si>
  <si>
    <t>CZ03_19</t>
  </si>
  <si>
    <t>CZ3_26</t>
  </si>
  <si>
    <t>CZ3_extra_Crd3</t>
  </si>
  <si>
    <t>Na2O = 0.9811</t>
  </si>
  <si>
    <t>CZ03_20</t>
  </si>
  <si>
    <t>CZ03_27</t>
  </si>
  <si>
    <t>CZ3_extra_Crd5</t>
  </si>
  <si>
    <t>LA-ICP-MS on _23</t>
  </si>
  <si>
    <t>CZ03_24</t>
  </si>
  <si>
    <t>CZ3_28</t>
  </si>
  <si>
    <t>CZ3_extra_Crd6</t>
  </si>
  <si>
    <t>Na2O=0.19</t>
  </si>
  <si>
    <t>CZ03_25</t>
  </si>
  <si>
    <t>CZ3_29</t>
  </si>
  <si>
    <t>CZ3_extra_Crd7</t>
  </si>
  <si>
    <t>CZ03_30</t>
  </si>
  <si>
    <t>CZ03_35</t>
  </si>
  <si>
    <t>CZ3_extra_Crd10</t>
  </si>
  <si>
    <t>CZ03_31</t>
  </si>
  <si>
    <t>CZ03_32</t>
  </si>
  <si>
    <t>CZ03_34</t>
  </si>
  <si>
    <t>CZ03_33</t>
  </si>
  <si>
    <t>CZ03_38</t>
  </si>
  <si>
    <t>CZ03_39</t>
  </si>
  <si>
    <t>CZ3_extra_Btincl</t>
  </si>
  <si>
    <t>Cz13_Bt_03</t>
  </si>
  <si>
    <t>Cz13_Grt_01</t>
  </si>
  <si>
    <t>Cz13_Felds_7</t>
  </si>
  <si>
    <t>Cz13_Bt_04</t>
  </si>
  <si>
    <t>Cz13_Grt_02</t>
  </si>
  <si>
    <t>Cz13_Felds_8</t>
  </si>
  <si>
    <t>Cz13_Bt_5</t>
  </si>
  <si>
    <t>Cz13_Grt_36</t>
  </si>
  <si>
    <t>Cz13_Felds_9</t>
  </si>
  <si>
    <t>Cz13_Bt_6</t>
  </si>
  <si>
    <t>Cz13_Felds_10</t>
  </si>
  <si>
    <t>Cz13_Bt_13</t>
  </si>
  <si>
    <t>Cz13_Felds_11</t>
  </si>
  <si>
    <t>Cz13_Bt_14</t>
  </si>
  <si>
    <t>Cz13_Felds_12</t>
  </si>
  <si>
    <t>Cz13_Bt_16</t>
  </si>
  <si>
    <t>Cz13_Felds_15</t>
  </si>
  <si>
    <t>Cz13_Bt_23</t>
  </si>
  <si>
    <t>Cz13_Felds_17</t>
  </si>
  <si>
    <t>Cz13_Bt_24</t>
  </si>
  <si>
    <t>Cz13_Felds_18</t>
  </si>
  <si>
    <t>Cz13_Bt_25</t>
  </si>
  <si>
    <t>Cz13_Felds_19</t>
  </si>
  <si>
    <t>Cz13_Bt_26</t>
  </si>
  <si>
    <t>Cz13_Felds_20</t>
  </si>
  <si>
    <t>Cz13_Bt_27</t>
  </si>
  <si>
    <t>Cz13_Felds_21</t>
  </si>
  <si>
    <t>Cz13_Bt_301</t>
  </si>
  <si>
    <t>Cz13_Felds_22</t>
  </si>
  <si>
    <t>Cz13_Bt_32</t>
  </si>
  <si>
    <t>Cz13_Felds_28</t>
  </si>
  <si>
    <t>Cz13_Bt_33</t>
  </si>
  <si>
    <t>Cz13_Felds_29</t>
  </si>
  <si>
    <t>Cz13_Bt_34</t>
  </si>
  <si>
    <t>Cz13_Felds_30</t>
  </si>
  <si>
    <t>Cz13_Bt_35</t>
  </si>
  <si>
    <t>Cz13_Felds_31</t>
  </si>
  <si>
    <t>CZ08_Bt_10</t>
  </si>
  <si>
    <t>CZ08_Felds_12</t>
  </si>
  <si>
    <t>CZ08_Bt_11</t>
  </si>
  <si>
    <t>CZ08_Felds_13</t>
  </si>
  <si>
    <t>CZ08_Bt_15</t>
  </si>
  <si>
    <t>CZ08_Felds_14</t>
  </si>
  <si>
    <t>CZ08_Bt_16</t>
  </si>
  <si>
    <t>CZ08_17</t>
  </si>
  <si>
    <t>CZ08_Bt_19</t>
  </si>
  <si>
    <t>CZ08_18</t>
  </si>
  <si>
    <t>CZ08_Bt_1</t>
  </si>
  <si>
    <t>CZ08_20</t>
  </si>
  <si>
    <t>CZ08_Bt_3</t>
  </si>
  <si>
    <t>CZ08_2</t>
  </si>
  <si>
    <t>CZ08_Bt_4</t>
  </si>
  <si>
    <t>CZ08_5</t>
  </si>
  <si>
    <t>CZ08_Bt_7</t>
  </si>
  <si>
    <t>CZ08_6</t>
  </si>
  <si>
    <t>CZ08_Bt_26</t>
  </si>
  <si>
    <t>CZ08_8</t>
  </si>
  <si>
    <t>CZ08_Bt_27</t>
  </si>
  <si>
    <t>CZ08_vein</t>
  </si>
  <si>
    <t>CZ08_Bt_24</t>
  </si>
  <si>
    <t>CZ08_9</t>
  </si>
  <si>
    <t>CZ08_Bt_32</t>
  </si>
  <si>
    <t>CZ08_23</t>
  </si>
  <si>
    <t>CZ08_Bt_34</t>
  </si>
  <si>
    <t>CZ08_31</t>
  </si>
  <si>
    <t>CZ08_Bt_35</t>
  </si>
  <si>
    <t>CZ08_33</t>
  </si>
  <si>
    <t>CZ08_Bt_36</t>
  </si>
  <si>
    <t>CZ08_39</t>
  </si>
  <si>
    <t>CZ08_Bt_37</t>
  </si>
  <si>
    <t>CZ08_40</t>
  </si>
  <si>
    <t>CZ08_Bt_38</t>
  </si>
  <si>
    <t>CZ08_29</t>
  </si>
  <si>
    <t>CZ08_30_redo</t>
  </si>
  <si>
    <t>CZ08_28</t>
  </si>
  <si>
    <t>Biotite + Muscovite</t>
  </si>
  <si>
    <t>PT01_Bt1</t>
  </si>
  <si>
    <t>PT01_Pl34</t>
  </si>
  <si>
    <t>PT01_Bt2</t>
  </si>
  <si>
    <t>PT01_Pl35</t>
  </si>
  <si>
    <t>PT01_Bt3</t>
  </si>
  <si>
    <t>PT01_Pl36</t>
  </si>
  <si>
    <t>PT01_Bt4</t>
  </si>
  <si>
    <t>PT01_Pl37</t>
  </si>
  <si>
    <t>PT01_Bt5</t>
  </si>
  <si>
    <t>PT01_Pl38</t>
  </si>
  <si>
    <t>PT01_Bt6</t>
  </si>
  <si>
    <t>PT01_Pl39</t>
  </si>
  <si>
    <t>PT01_Bt7</t>
  </si>
  <si>
    <t>PT01_Pl40</t>
  </si>
  <si>
    <t>PT01_Chl1</t>
  </si>
  <si>
    <t>PT01_Bt8</t>
  </si>
  <si>
    <t>PT01_Pl41</t>
  </si>
  <si>
    <t>PT01_Chl2</t>
  </si>
  <si>
    <t>PT01_Bt9</t>
  </si>
  <si>
    <t>PT01_Pl42</t>
  </si>
  <si>
    <t>PT01_Chl3</t>
  </si>
  <si>
    <t>PT01_Bt10</t>
  </si>
  <si>
    <t>PT01_Pl43</t>
  </si>
  <si>
    <t>PT01_Chl4</t>
  </si>
  <si>
    <t>PT01_Bt11</t>
  </si>
  <si>
    <t>PT01_Pl44</t>
  </si>
  <si>
    <t>PT01_Chl5</t>
  </si>
  <si>
    <t>PT01_Bt12</t>
  </si>
  <si>
    <t>PT01_Pl45</t>
  </si>
  <si>
    <t>PT01_Chl6</t>
  </si>
  <si>
    <t>PT01_Bt13</t>
  </si>
  <si>
    <t>PT01_Pl46</t>
  </si>
  <si>
    <t>PT01_Bt14</t>
  </si>
  <si>
    <t>PT01_Pl47</t>
  </si>
  <si>
    <t>PT01_Bt15</t>
  </si>
  <si>
    <t>PT01_Pl48</t>
  </si>
  <si>
    <t>PT01_Bt16</t>
  </si>
  <si>
    <t>PT01_Pl49</t>
  </si>
  <si>
    <t>PT01_Bt17</t>
  </si>
  <si>
    <t>PT01_Pl50</t>
  </si>
  <si>
    <t>PT01_Bt18</t>
  </si>
  <si>
    <t>PT01_Pl51</t>
  </si>
  <si>
    <t>PT01_Bt19</t>
  </si>
  <si>
    <t>PT01_Pl52</t>
  </si>
  <si>
    <t>PT01_Bt20</t>
  </si>
  <si>
    <t>PT01_Pl53</t>
  </si>
  <si>
    <t>PT01_Bt21</t>
  </si>
  <si>
    <t>PT01_Pl54</t>
  </si>
  <si>
    <t>PT01_Bt22</t>
  </si>
  <si>
    <t>PT01_Pl55</t>
  </si>
  <si>
    <t>PT01_Bt23</t>
  </si>
  <si>
    <t>PT01_Pl56</t>
  </si>
  <si>
    <t>PT01_Bt24</t>
  </si>
  <si>
    <t>PT01_Pl57</t>
  </si>
  <si>
    <t>14/T</t>
  </si>
  <si>
    <t>PT01_Bt25</t>
  </si>
  <si>
    <t>PT01_Pl58</t>
  </si>
  <si>
    <t>PT01_Bt26</t>
  </si>
  <si>
    <t>PT01_Pl59</t>
  </si>
  <si>
    <t>PT01_Bt27</t>
  </si>
  <si>
    <t>PT01_Pl60</t>
  </si>
  <si>
    <t>PT01_Bt28</t>
  </si>
  <si>
    <t>PT01_Pl61</t>
  </si>
  <si>
    <t>PT01_Bt29</t>
  </si>
  <si>
    <t>PT01_Kphase10</t>
  </si>
  <si>
    <t>PT01_Bt30</t>
  </si>
  <si>
    <t>PT01_Kphase12</t>
  </si>
  <si>
    <t>PT01_Bt31</t>
  </si>
  <si>
    <t>PT01_Bt32</t>
  </si>
  <si>
    <t>PT01_Bt33</t>
  </si>
  <si>
    <t>PT01_Kphase7</t>
  </si>
  <si>
    <t>PT01_Kphase8</t>
  </si>
  <si>
    <t>PT01_Kphase9</t>
  </si>
  <si>
    <t>PT01_Kphase11</t>
  </si>
  <si>
    <t>PT01_Kphase13</t>
  </si>
  <si>
    <t>PT01_Kphase14</t>
  </si>
  <si>
    <t>PT01_Kphase15</t>
  </si>
  <si>
    <t>VI</t>
  </si>
  <si>
    <t>bad Bt</t>
  </si>
  <si>
    <t>low</t>
  </si>
  <si>
    <t>PT03_Crd6</t>
  </si>
  <si>
    <t>PT03_Bt18</t>
  </si>
  <si>
    <t>PT03_Pl1</t>
  </si>
  <si>
    <t>PT03_Crd8</t>
  </si>
  <si>
    <t>PT03_Bt19</t>
  </si>
  <si>
    <t>PT03_Pl2</t>
  </si>
  <si>
    <t>PT03_Crd9</t>
  </si>
  <si>
    <t>PT03_Bt20</t>
  </si>
  <si>
    <t>PT03_Pl3</t>
  </si>
  <si>
    <t>PT03_Crd10</t>
  </si>
  <si>
    <t>PT03_Bt21</t>
  </si>
  <si>
    <t>PT03_Pl4</t>
  </si>
  <si>
    <t>PT03_Crd11</t>
  </si>
  <si>
    <t>PT03_Bt22</t>
  </si>
  <si>
    <t>PT03_Pl5</t>
  </si>
  <si>
    <t>PT03_Crd12</t>
  </si>
  <si>
    <t>PT03_Bt23</t>
  </si>
  <si>
    <t>PT03_Pl6</t>
  </si>
  <si>
    <t>PT03_Crd12.2</t>
  </si>
  <si>
    <t>PT03_Bt24</t>
  </si>
  <si>
    <t>PT03_Pl7</t>
  </si>
  <si>
    <t>PT03_Bt25</t>
  </si>
  <si>
    <t>PT03_Kfs8</t>
  </si>
  <si>
    <t>PT03_Bt26</t>
  </si>
  <si>
    <t>PT03_Kfs9</t>
  </si>
  <si>
    <t>PT03_Bt27</t>
  </si>
  <si>
    <t>PT03_Kfs10</t>
  </si>
  <si>
    <t>PT03_Bt28</t>
  </si>
  <si>
    <t>PT03_Kfs11</t>
  </si>
  <si>
    <t>PT03_Chl29</t>
  </si>
  <si>
    <t>PT03_Kfs12</t>
  </si>
  <si>
    <t>PT03_Bt30</t>
  </si>
  <si>
    <t>PT03_Kfs13</t>
  </si>
  <si>
    <t>PT03_Bt31</t>
  </si>
  <si>
    <t>PT03_Kfs14</t>
  </si>
  <si>
    <t>PT03_Bt32</t>
  </si>
  <si>
    <t>PT03_Kfs15</t>
  </si>
  <si>
    <t>PT03_Bt33</t>
  </si>
  <si>
    <t>PT03_Kfs16</t>
  </si>
  <si>
    <t>PT03_Bt34</t>
  </si>
  <si>
    <t>PT03_Kfs17</t>
  </si>
  <si>
    <t>PT03_Bt35</t>
  </si>
  <si>
    <t>PT03_Kfs18</t>
  </si>
  <si>
    <t>PT03_Bt36</t>
  </si>
  <si>
    <t>PT03_Kfs19</t>
  </si>
  <si>
    <t>PT03_Bt37</t>
  </si>
  <si>
    <t>PT03_Kfs20</t>
  </si>
  <si>
    <t>PT03_Bt38</t>
  </si>
  <si>
    <t>PT03_Kfs21</t>
  </si>
  <si>
    <t>PT03_Kfs22</t>
  </si>
  <si>
    <t>PT03_Pl23</t>
  </si>
  <si>
    <t>PT03_Pl24</t>
  </si>
  <si>
    <t>PT03_Pl25</t>
  </si>
  <si>
    <t>PT03_Pl26</t>
  </si>
  <si>
    <t>PT03_Pl27</t>
  </si>
  <si>
    <t>PT03_Pl28</t>
  </si>
  <si>
    <t>PT03_Pl29</t>
  </si>
  <si>
    <t>PT03_Pl30</t>
  </si>
  <si>
    <t xml:space="preserve">XAn </t>
  </si>
  <si>
    <t>above D.L.</t>
  </si>
  <si>
    <t>PT22A_Bt_1</t>
  </si>
  <si>
    <t>PT22A_Ms_10</t>
  </si>
  <si>
    <t>PT22A_Chl_17</t>
  </si>
  <si>
    <t>PT22A_Pl_2</t>
  </si>
  <si>
    <t>PT22_15</t>
  </si>
  <si>
    <t>PT22A_Bt_3</t>
  </si>
  <si>
    <t>PT22A_Ms_22</t>
  </si>
  <si>
    <t>PT22A_Chl_36</t>
  </si>
  <si>
    <t>PT22A_Pl_4</t>
  </si>
  <si>
    <t>PT22_18</t>
  </si>
  <si>
    <t>PT22A_Bt_5</t>
  </si>
  <si>
    <t>PT22A_Ms_33</t>
  </si>
  <si>
    <t>PT22A_Chl_41</t>
  </si>
  <si>
    <t>PT22A_Kfs_6</t>
  </si>
  <si>
    <t>PT22_14</t>
  </si>
  <si>
    <t>PT22A_Bt_8</t>
  </si>
  <si>
    <t>PT22A_Ms_37</t>
  </si>
  <si>
    <t>PT22A_Chl_43</t>
  </si>
  <si>
    <t>PT22A_Pl_7</t>
  </si>
  <si>
    <t>PT22_16</t>
  </si>
  <si>
    <t>PT22A_Bt_9</t>
  </si>
  <si>
    <t>PT22A_Ms_40</t>
  </si>
  <si>
    <t>PT22A_Chl_44</t>
  </si>
  <si>
    <t>PT22A_Kfs_11</t>
  </si>
  <si>
    <t>PT22_13</t>
  </si>
  <si>
    <t>PT22A_Bt_13</t>
  </si>
  <si>
    <t>PT22A_Ms_45</t>
  </si>
  <si>
    <t>PT22A_Chl_48</t>
  </si>
  <si>
    <t>PT22A_Pl_12</t>
  </si>
  <si>
    <t>PT22_1</t>
  </si>
  <si>
    <t>PT22A_Bt_15</t>
  </si>
  <si>
    <t>PT22A_Ms_46</t>
  </si>
  <si>
    <t>PT22A_Chl_51</t>
  </si>
  <si>
    <t>PT22A_Kfs_14</t>
  </si>
  <si>
    <t>PT22_4</t>
  </si>
  <si>
    <t>PT22A_Bt_16</t>
  </si>
  <si>
    <t>PT22A_Ms_47</t>
  </si>
  <si>
    <t>PT22A_Chl_59</t>
  </si>
  <si>
    <t>PT22A_Pl_19</t>
  </si>
  <si>
    <t>PT22_6</t>
  </si>
  <si>
    <t>PT22A_Bt_18</t>
  </si>
  <si>
    <t>PT22A_Ms_52</t>
  </si>
  <si>
    <t>PT22A_Chl_61</t>
  </si>
  <si>
    <t>PT22A_Kfs_20</t>
  </si>
  <si>
    <t>PT22_8</t>
  </si>
  <si>
    <t>PT22A_Bt_21</t>
  </si>
  <si>
    <t>PT22A_Ms_53</t>
  </si>
  <si>
    <t>PT22A_Chl_63</t>
  </si>
  <si>
    <t>PT22A_Kfs_23</t>
  </si>
  <si>
    <t>PT22_10</t>
  </si>
  <si>
    <t>PT22A_Bt_24</t>
  </si>
  <si>
    <t>PT22A_Ms_60</t>
  </si>
  <si>
    <t>PT22A_Chl_64</t>
  </si>
  <si>
    <t>PT22A_Pl_26</t>
  </si>
  <si>
    <t>PT22_11</t>
  </si>
  <si>
    <t>PT22A_Bt_25</t>
  </si>
  <si>
    <t>PT22A_Ms_62</t>
  </si>
  <si>
    <t>PT22A_Chl_65</t>
  </si>
  <si>
    <t>PT22A_Kfs_27</t>
  </si>
  <si>
    <t>PT22_12</t>
  </si>
  <si>
    <t>PT22A_Bt_28</t>
  </si>
  <si>
    <t>PT22A_Ms_69</t>
  </si>
  <si>
    <t>PT22A_Chl_66</t>
  </si>
  <si>
    <t>PT22A_Kfs_34</t>
  </si>
  <si>
    <t>PT22A_Bt_29</t>
  </si>
  <si>
    <t>PT22A_Ms_70</t>
  </si>
  <si>
    <t>PT22A_Chl_67</t>
  </si>
  <si>
    <t>PT22A_Pl_35</t>
  </si>
  <si>
    <t>PT22A_Bt_30</t>
  </si>
  <si>
    <t>PT22A_Ms_73</t>
  </si>
  <si>
    <t>PT22A_Chl_68</t>
  </si>
  <si>
    <t>PT22A_Pl_38</t>
  </si>
  <si>
    <t>PT22A_Bt_31</t>
  </si>
  <si>
    <t>PT22A_Ms_75</t>
  </si>
  <si>
    <t>PT22A_Chl_76</t>
  </si>
  <si>
    <t>PT22A_Pl_39</t>
  </si>
  <si>
    <t>PT22A_Bt_32</t>
  </si>
  <si>
    <t>PT22A_Pl_42</t>
  </si>
  <si>
    <t>PT22A_Kfs_49</t>
  </si>
  <si>
    <t>PT22_2</t>
  </si>
  <si>
    <t>PT22A_Pl_50</t>
  </si>
  <si>
    <t>PT22_3</t>
  </si>
  <si>
    <t>PT22A_Ms_54</t>
  </si>
  <si>
    <t>PT22_5</t>
  </si>
  <si>
    <t>PT22A_Pl_55</t>
  </si>
  <si>
    <t>PT22_7</t>
  </si>
  <si>
    <t>PT22A_Pl_56</t>
  </si>
  <si>
    <t>PT22_9</t>
  </si>
  <si>
    <t>PT22A_Pl_57</t>
  </si>
  <si>
    <t>PT22_17</t>
  </si>
  <si>
    <t>PT22A_Kfs_58</t>
  </si>
  <si>
    <t>PT22A_Kfs_71</t>
  </si>
  <si>
    <t>PT22A_Pl_72</t>
  </si>
  <si>
    <t>PT22A_Kfs_74</t>
  </si>
  <si>
    <t>3/T</t>
  </si>
  <si>
    <t>2/T</t>
  </si>
  <si>
    <t>Phase</t>
  </si>
  <si>
    <t>Bt</t>
  </si>
  <si>
    <t>Spectrum 25</t>
  </si>
  <si>
    <t>Spectrum 31</t>
  </si>
  <si>
    <t>Spectrum 26</t>
  </si>
  <si>
    <t>Spectrum 32</t>
  </si>
  <si>
    <t>Spectrum 28</t>
  </si>
  <si>
    <t>Spectrum 44</t>
  </si>
  <si>
    <t>Spectrum 33</t>
  </si>
  <si>
    <t>Spectrum 45</t>
  </si>
  <si>
    <t>Spectrum 41</t>
  </si>
  <si>
    <t>Spectrum 48</t>
  </si>
  <si>
    <t>Spectrum 46</t>
  </si>
  <si>
    <t>Spectrum 52</t>
  </si>
  <si>
    <t>Spectrum 47</t>
  </si>
  <si>
    <t>Spectrum 72</t>
  </si>
  <si>
    <t>Spectrum 49</t>
  </si>
  <si>
    <t>Spectrum 79</t>
  </si>
  <si>
    <t>Spectrum 53</t>
  </si>
  <si>
    <t>Spectrum 87</t>
  </si>
  <si>
    <t>Spectrum 54</t>
  </si>
  <si>
    <t>Spectrum 96</t>
  </si>
  <si>
    <t>Spectrum 57</t>
  </si>
  <si>
    <t>Spectrum 97</t>
  </si>
  <si>
    <t>Spectrum 67</t>
  </si>
  <si>
    <t>Spectrum 102</t>
  </si>
  <si>
    <t>Spectrum 68</t>
  </si>
  <si>
    <t>Spectrum 104</t>
  </si>
  <si>
    <t>Spectrum 69</t>
  </si>
  <si>
    <t>Spectrum 154</t>
  </si>
  <si>
    <t>Spectrum 70</t>
  </si>
  <si>
    <t>Spectrum 74</t>
  </si>
  <si>
    <t>Spectrum 81</t>
  </si>
  <si>
    <t>Spectrum 82</t>
  </si>
  <si>
    <t>Spectrum 88</t>
  </si>
  <si>
    <t>Spectrum 101</t>
  </si>
  <si>
    <t>Spectrum 103</t>
  </si>
  <si>
    <t>Spectrum 106</t>
  </si>
  <si>
    <t>Spectrum 113</t>
  </si>
  <si>
    <t>Spectrum 120</t>
  </si>
  <si>
    <t>Spectrum 122</t>
  </si>
  <si>
    <t>Spectrum 140</t>
  </si>
  <si>
    <t>Spectrum 157</t>
  </si>
  <si>
    <t>Ms</t>
  </si>
  <si>
    <t>Spectrum 27</t>
  </si>
  <si>
    <t>Spectrum 83</t>
  </si>
  <si>
    <t>Spectrum 84</t>
  </si>
  <si>
    <t>Spectrum 99</t>
  </si>
  <si>
    <t>Spectrum 100</t>
  </si>
  <si>
    <t>Spectrum 139</t>
  </si>
  <si>
    <t>Spectrum 141</t>
  </si>
  <si>
    <t>Spectrum 146</t>
  </si>
  <si>
    <t>Spectrum 156</t>
  </si>
  <si>
    <t>Spectrum 159</t>
  </si>
  <si>
    <t>Aor</t>
  </si>
  <si>
    <t>Spectrum 21</t>
  </si>
  <si>
    <t>K5533_Crd1</t>
  </si>
  <si>
    <t>Spectrum 15</t>
  </si>
  <si>
    <t>K5533_1</t>
  </si>
  <si>
    <t>Spectrum 35</t>
  </si>
  <si>
    <t>K5533_Crd2</t>
  </si>
  <si>
    <t>Spectrum 17</t>
  </si>
  <si>
    <t>K5533_5</t>
  </si>
  <si>
    <t>K5533_Crd3</t>
  </si>
  <si>
    <t>K5533_9</t>
  </si>
  <si>
    <t>Spectrum 42</t>
  </si>
  <si>
    <t>K5533_Crd4</t>
  </si>
  <si>
    <t>Spectrum 117</t>
  </si>
  <si>
    <t>Spectrum 73</t>
  </si>
  <si>
    <t>K5533_10</t>
  </si>
  <si>
    <t>K5533_Crd5</t>
  </si>
  <si>
    <t>Spectrum 119</t>
  </si>
  <si>
    <t>Spectrum 78</t>
  </si>
  <si>
    <t>K5533_13</t>
  </si>
  <si>
    <t>K5533_Crd6</t>
  </si>
  <si>
    <t>Spectrum 129</t>
  </si>
  <si>
    <t>K5533_15</t>
  </si>
  <si>
    <t>K5533_Crd7</t>
  </si>
  <si>
    <t>Spectrum 130</t>
  </si>
  <si>
    <t>K5533_Crd8</t>
  </si>
  <si>
    <t>Spectrum 142</t>
  </si>
  <si>
    <t>Spectrum 91</t>
  </si>
  <si>
    <t>K5533_?2</t>
  </si>
  <si>
    <t>Spectrum 143</t>
  </si>
  <si>
    <t>Spectrum 114</t>
  </si>
  <si>
    <t>Spectrum 75</t>
  </si>
  <si>
    <t>Spectrum 144</t>
  </si>
  <si>
    <t>Spectrum 115</t>
  </si>
  <si>
    <t>Spectrum 76</t>
  </si>
  <si>
    <t>Spectrum 150</t>
  </si>
  <si>
    <t>Spectrum 132</t>
  </si>
  <si>
    <t>Spectrum 77</t>
  </si>
  <si>
    <t>Spectrum 151</t>
  </si>
  <si>
    <t>Spectrum 133</t>
  </si>
  <si>
    <t>Spectrum 86</t>
  </si>
  <si>
    <t>Spectrum 170</t>
  </si>
  <si>
    <t>Spectrum 145</t>
  </si>
  <si>
    <t>Spectrum 89</t>
  </si>
  <si>
    <t>Spectrum 171</t>
  </si>
  <si>
    <t>Spectrum 152</t>
  </si>
  <si>
    <t>Spectrum 94</t>
  </si>
  <si>
    <t>Spectrum 107</t>
  </si>
  <si>
    <t>Spectrum 186</t>
  </si>
  <si>
    <t>Spectrum 153</t>
  </si>
  <si>
    <t>Spectrum 160</t>
  </si>
  <si>
    <t>Spectrum 166</t>
  </si>
  <si>
    <t>Spectrum 161</t>
  </si>
  <si>
    <t>Spectrum 163</t>
  </si>
  <si>
    <t>Spectrum 176</t>
  </si>
  <si>
    <t>Spectrum 178</t>
  </si>
  <si>
    <t>Spectrum 185</t>
  </si>
  <si>
    <t>Spectrum 125</t>
  </si>
  <si>
    <t>Spectrum 126</t>
  </si>
  <si>
    <t>Spectrum 147</t>
  </si>
  <si>
    <t>Spectrum 148</t>
  </si>
  <si>
    <t>Spectrum 173</t>
  </si>
  <si>
    <t>Spectrum 175</t>
  </si>
  <si>
    <t>Spectrum 179</t>
  </si>
  <si>
    <t>Spectrum 180</t>
  </si>
  <si>
    <t>Spectrum 181</t>
  </si>
  <si>
    <t>Crd1</t>
  </si>
  <si>
    <t>Bt2</t>
  </si>
  <si>
    <t>Crd2</t>
  </si>
  <si>
    <t>Bt3</t>
  </si>
  <si>
    <t>Crd3</t>
  </si>
  <si>
    <t>Crd4</t>
  </si>
  <si>
    <t>Crd5</t>
  </si>
  <si>
    <t>Pl10_1</t>
  </si>
  <si>
    <t>Crd6</t>
  </si>
  <si>
    <t>Pl10_2</t>
  </si>
  <si>
    <t>Crd7</t>
  </si>
  <si>
    <t>Pl11_1</t>
  </si>
  <si>
    <t>Crd8</t>
  </si>
  <si>
    <t>Pl11_2</t>
  </si>
  <si>
    <t>Crd9</t>
  </si>
  <si>
    <t>Pl11_3</t>
  </si>
  <si>
    <t>Crd10</t>
  </si>
  <si>
    <t>Pl11_4</t>
  </si>
  <si>
    <t>Crd11</t>
  </si>
  <si>
    <t>Pl11_5</t>
  </si>
  <si>
    <t>Bt12</t>
  </si>
  <si>
    <t>Crd12</t>
  </si>
  <si>
    <t>Pl12_1</t>
  </si>
  <si>
    <t>Crd_13</t>
  </si>
  <si>
    <t>Pl12_2</t>
  </si>
  <si>
    <t>Crd14</t>
  </si>
  <si>
    <t>Pl12_3</t>
  </si>
  <si>
    <t>Crd15</t>
  </si>
  <si>
    <t>Pl12_4</t>
  </si>
  <si>
    <t>Bt15</t>
  </si>
  <si>
    <t>Crd16</t>
  </si>
  <si>
    <t>Pl12_5</t>
  </si>
  <si>
    <t>Bt16</t>
  </si>
  <si>
    <t>Crd17</t>
  </si>
  <si>
    <t>Pl12_6</t>
  </si>
  <si>
    <t>Bt17</t>
  </si>
  <si>
    <t>Crd18</t>
  </si>
  <si>
    <t>Pl12_7</t>
  </si>
  <si>
    <t>Bt18</t>
  </si>
  <si>
    <t>Crd19</t>
  </si>
  <si>
    <t>Bt19</t>
  </si>
  <si>
    <t>Crd20</t>
  </si>
  <si>
    <t>Bt20</t>
  </si>
  <si>
    <t>Crd21</t>
  </si>
  <si>
    <t>Bt21</t>
  </si>
  <si>
    <t>Crd22</t>
  </si>
  <si>
    <t>Bt22</t>
  </si>
  <si>
    <t>Crd23</t>
  </si>
  <si>
    <t>Crd24</t>
  </si>
  <si>
    <t>Crd25</t>
  </si>
  <si>
    <t>Crd26</t>
  </si>
  <si>
    <t>Crd28</t>
  </si>
  <si>
    <t>Crd29</t>
  </si>
  <si>
    <t>Spectrum 4</t>
  </si>
  <si>
    <t>Spectrum 3</t>
  </si>
  <si>
    <t>Spectrum 5</t>
  </si>
  <si>
    <t>Spectrum 10</t>
  </si>
  <si>
    <t>Spectrum 11</t>
  </si>
  <si>
    <t>Spectrum 18</t>
  </si>
  <si>
    <t>Spectrum 22</t>
  </si>
  <si>
    <t>Spectrum 61</t>
  </si>
  <si>
    <t>Spectrum 30</t>
  </si>
  <si>
    <t>Spectrum 34</t>
  </si>
  <si>
    <t>Spectrum 38</t>
  </si>
  <si>
    <t>Spectrum 116</t>
  </si>
  <si>
    <t>Spectrum 43</t>
  </si>
  <si>
    <t>Spectrum 62</t>
  </si>
  <si>
    <t>Spectrum 131</t>
  </si>
  <si>
    <t>Spectrum 63</t>
  </si>
  <si>
    <t>Spectrum 64</t>
  </si>
  <si>
    <t>Spectrum 112</t>
  </si>
  <si>
    <t>Spectrum 135</t>
  </si>
  <si>
    <t>K5538.9</t>
  </si>
  <si>
    <t>K5538.8</t>
  </si>
  <si>
    <t>K5538.5</t>
  </si>
  <si>
    <t>K5538.6</t>
  </si>
  <si>
    <t>K5538.7</t>
  </si>
  <si>
    <t>Pinites</t>
  </si>
  <si>
    <t>Laser_Point</t>
  </si>
  <si>
    <t>K5533_Pin1</t>
  </si>
  <si>
    <t>K5533_Pin2</t>
  </si>
  <si>
    <t>K5533_Pin3</t>
  </si>
  <si>
    <t>K5533_Pin4</t>
  </si>
  <si>
    <t>K5533_Pin5</t>
  </si>
  <si>
    <t>K5533_Pin6</t>
  </si>
  <si>
    <t>K5533_Pin7</t>
  </si>
  <si>
    <t>K5533_Pin8</t>
  </si>
  <si>
    <t>K5538_125</t>
  </si>
  <si>
    <t>L10_Als1?</t>
  </si>
  <si>
    <t>L10_Als?</t>
  </si>
  <si>
    <t>L10_Cd_IX</t>
  </si>
  <si>
    <t>L14G_Pin1</t>
  </si>
  <si>
    <t>L14G_altCrd2</t>
  </si>
  <si>
    <t>L14G_altCrd5</t>
  </si>
  <si>
    <t>L14G_Pin8_top</t>
  </si>
  <si>
    <t>L14G_Pin8_bottom</t>
  </si>
  <si>
    <t>L14G_Pin11</t>
  </si>
  <si>
    <t>L14G_Pin14</t>
  </si>
  <si>
    <t>L14G_Pin15</t>
  </si>
  <si>
    <t>L14G_Pin16</t>
  </si>
  <si>
    <t>L14G_altCrd17</t>
  </si>
  <si>
    <t>L14G_altCrd18</t>
  </si>
  <si>
    <t>L14G_Pin19</t>
  </si>
  <si>
    <t>L14G_Pin22</t>
  </si>
  <si>
    <t>L14G_Pin23</t>
  </si>
  <si>
    <t>L14G_altCrd28</t>
  </si>
  <si>
    <t>L14G_altCrd29</t>
  </si>
  <si>
    <t>L14G_altCrd1</t>
  </si>
  <si>
    <t>L44_Pin21</t>
  </si>
  <si>
    <t>L44_Pin24</t>
  </si>
  <si>
    <t>PT03C_Pin8.2</t>
  </si>
  <si>
    <t>PT03C_Pin1</t>
  </si>
  <si>
    <t>PT03C_Pin2</t>
  </si>
  <si>
    <t>PT03C_Pin3</t>
  </si>
  <si>
    <t>PT03C_Pin4</t>
  </si>
  <si>
    <t>PT03C_Pin5</t>
  </si>
  <si>
    <t>PT03C_Pin7</t>
  </si>
  <si>
    <t>PT03C_Pin9</t>
  </si>
  <si>
    <t>PT03C_Pin11</t>
  </si>
  <si>
    <t>PT03C_Pin13</t>
  </si>
  <si>
    <t>PT03C_Pin14</t>
  </si>
  <si>
    <t>PT03C_Pin15</t>
  </si>
  <si>
    <t>PT03C_Pin16</t>
  </si>
  <si>
    <t>PT03C_Pin16higherup</t>
  </si>
  <si>
    <t>Considered bad ranges of sum of cations of analysis totals were not used, and are highlighted in this light red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</si>
</sst>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"/>
    <numFmt numFmtId="165" formatCode="0.000"/>
  </numFmts>
  <fonts count="29" x14ac:knownFonts="1">
    <font>
      <sz val="11"/>
      <color theme="1"/>
      <name val="Aptos Narrow"/>
      <family val="2"/>
      <scheme val="minor"/>
    </font>
    <font>
      <b/>
      <sz val="10"/>
      <color theme="1"/>
      <name val="Arial"/>
      <family val="2"/>
    </font>
    <font>
      <sz val="10"/>
      <color theme="1"/>
      <name val="Arial"/>
      <family val="2"/>
    </font>
    <font>
      <sz val="11"/>
      <color theme="1"/>
      <name val="Arial"/>
      <family val="2"/>
    </font>
    <font>
      <b/>
      <sz val="11"/>
      <color theme="1"/>
      <name val="Arial"/>
      <family val="2"/>
    </font>
    <font>
      <sz val="11"/>
      <color rgb="FF000000"/>
      <name val="Arial"/>
      <family val="2"/>
    </font>
    <font>
      <b/>
      <sz val="11"/>
      <color rgb="FF000000"/>
      <name val="Arial"/>
      <family val="2"/>
    </font>
    <font>
      <b/>
      <sz val="11"/>
      <color theme="1"/>
      <name val="Aptos Narrow"/>
      <family val="2"/>
      <scheme val="minor"/>
    </font>
    <font>
      <b/>
      <sz val="14"/>
      <color theme="1"/>
      <name val="Arial"/>
      <family val="2"/>
    </font>
    <font>
      <sz val="11"/>
      <color theme="0"/>
      <name val="Arial"/>
      <family val="2"/>
    </font>
    <font>
      <sz val="11"/>
      <color rgb="FFFF0000"/>
      <name val="Arial"/>
      <family val="2"/>
    </font>
    <font>
      <b/>
      <sz val="11"/>
      <color rgb="FF000000"/>
      <name val="Calibri"/>
      <family val="2"/>
    </font>
    <font>
      <sz val="11"/>
      <color rgb="FF000000"/>
      <name val="Calibri"/>
      <family val="2"/>
    </font>
    <font>
      <sz val="11"/>
      <color theme="9" tint="-0.249977111117893"/>
      <name val="Aptos Narrow"/>
      <family val="2"/>
      <scheme val="minor"/>
    </font>
    <font>
      <sz val="10"/>
      <color rgb="FF000000"/>
      <name val="Arial"/>
      <family val="2"/>
    </font>
    <font>
      <sz val="11"/>
      <color theme="6"/>
      <name val="Aptos Narrow"/>
      <family val="2"/>
      <scheme val="minor"/>
    </font>
    <font>
      <sz val="11"/>
      <color theme="9" tint="-0.249977111117893"/>
      <name val="Arial"/>
      <family val="2"/>
    </font>
    <font>
      <sz val="11"/>
      <color rgb="FF006100"/>
      <name val="Arial"/>
      <family val="2"/>
    </font>
    <font>
      <sz val="11"/>
      <color theme="1"/>
      <name val="Aptos Narrow"/>
      <family val="2"/>
      <scheme val="minor"/>
    </font>
    <font>
      <sz val="11"/>
      <color theme="1"/>
      <name val="Arial"/>
      <family val="2"/>
    </font>
    <font>
      <b/>
      <sz val="16"/>
      <color theme="1"/>
      <name val="Arial Narrow"/>
      <family val="2"/>
    </font>
    <font>
      <sz val="11"/>
      <color rgb="FF000000"/>
      <name val="Arial Narrow"/>
      <family val="2"/>
    </font>
    <font>
      <b/>
      <sz val="12"/>
      <color theme="1"/>
      <name val="Arial Narrow"/>
      <family val="2"/>
    </font>
    <font>
      <b/>
      <sz val="11"/>
      <color theme="1"/>
      <name val="Arial Narrow"/>
      <family val="2"/>
    </font>
    <font>
      <sz val="11"/>
      <color theme="1"/>
      <name val="Arial Narrow"/>
      <family val="2"/>
    </font>
    <font>
      <sz val="11"/>
      <name val="Arial Narrow"/>
      <family val="2"/>
    </font>
    <font>
      <sz val="11"/>
      <color rgb="FF000000"/>
      <name val="Aptos Narrow"/>
      <family val="2"/>
      <scheme val="minor"/>
    </font>
    <font>
      <b/>
      <sz val="11"/>
      <color rgb="FF000000"/>
      <name val="Arial Narrow"/>
      <family val="2"/>
    </font>
    <font>
      <b/>
      <sz val="11"/>
      <color rgb="FF000000"/>
      <name val="Aptos Narrow"/>
      <family val="2"/>
      <scheme val="minor"/>
    </font>
  </fonts>
  <fills count="16">
    <fill>
      <patternFill patternType="none"/>
    </fill>
    <fill>
      <patternFill patternType="gray125"/>
    </fill>
    <fill>
      <patternFill patternType="solid">
        <fgColor theme="5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3" tint="0.89999084444715716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6" tint="0.79998168889431442"/>
        <bgColor indexed="64"/>
      </patternFill>
    </fill>
  </fills>
  <borders count="12"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 style="thin">
        <color rgb="FF000000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</borders>
  <cellStyleXfs count="2">
    <xf numFmtId="0" fontId="0" fillId="0" borderId="0"/>
    <xf numFmtId="0" fontId="18" fillId="0" borderId="0"/>
  </cellStyleXfs>
  <cellXfs count="214">
    <xf numFmtId="0" fontId="0" fillId="0" borderId="0" xfId="0"/>
    <xf numFmtId="0" fontId="3" fillId="0" borderId="0" xfId="0" applyFont="1" applyAlignment="1">
      <alignment horizontal="center"/>
    </xf>
    <xf numFmtId="0" fontId="1" fillId="0" borderId="0" xfId="0" applyFont="1" applyAlignment="1">
      <alignment horizontal="center"/>
    </xf>
    <xf numFmtId="0" fontId="2" fillId="0" borderId="0" xfId="0" applyFont="1" applyAlignment="1">
      <alignment horizontal="center"/>
    </xf>
    <xf numFmtId="164" fontId="1" fillId="0" borderId="0" xfId="0" applyNumberFormat="1" applyFont="1" applyAlignment="1">
      <alignment horizontal="center"/>
    </xf>
    <xf numFmtId="0" fontId="2" fillId="2" borderId="0" xfId="0" applyFont="1" applyFill="1" applyAlignment="1">
      <alignment horizontal="center"/>
    </xf>
    <xf numFmtId="164" fontId="2" fillId="2" borderId="0" xfId="0" applyNumberFormat="1" applyFont="1" applyFill="1" applyAlignment="1">
      <alignment horizontal="center"/>
    </xf>
    <xf numFmtId="164" fontId="2" fillId="0" borderId="0" xfId="0" applyNumberFormat="1" applyFont="1" applyAlignment="1">
      <alignment horizontal="center"/>
    </xf>
    <xf numFmtId="164" fontId="3" fillId="0" borderId="0" xfId="0" applyNumberFormat="1" applyFont="1" applyAlignment="1">
      <alignment horizontal="center"/>
    </xf>
    <xf numFmtId="2" fontId="4" fillId="0" borderId="0" xfId="0" applyNumberFormat="1" applyFont="1" applyAlignment="1">
      <alignment horizontal="center" vertical="center"/>
    </xf>
    <xf numFmtId="164" fontId="3" fillId="0" borderId="0" xfId="0" applyNumberFormat="1" applyFont="1" applyAlignment="1">
      <alignment horizontal="center" vertical="center"/>
    </xf>
    <xf numFmtId="164" fontId="5" fillId="0" borderId="0" xfId="0" applyNumberFormat="1" applyFont="1" applyAlignment="1">
      <alignment horizontal="center" vertical="center"/>
    </xf>
    <xf numFmtId="164" fontId="3" fillId="2" borderId="0" xfId="0" applyNumberFormat="1" applyFont="1" applyFill="1" applyAlignment="1">
      <alignment horizontal="center" vertical="center"/>
    </xf>
    <xf numFmtId="164" fontId="5" fillId="2" borderId="0" xfId="0" applyNumberFormat="1" applyFont="1" applyFill="1" applyAlignment="1">
      <alignment horizontal="center" vertical="center"/>
    </xf>
    <xf numFmtId="164" fontId="6" fillId="0" borderId="0" xfId="0" applyNumberFormat="1" applyFont="1" applyAlignment="1">
      <alignment horizontal="center" vertical="center"/>
    </xf>
    <xf numFmtId="2" fontId="3" fillId="2" borderId="0" xfId="0" applyNumberFormat="1" applyFont="1" applyFill="1" applyAlignment="1">
      <alignment horizontal="center"/>
    </xf>
    <xf numFmtId="2" fontId="3" fillId="0" borderId="0" xfId="0" applyNumberFormat="1" applyFont="1" applyAlignment="1">
      <alignment horizontal="center"/>
    </xf>
    <xf numFmtId="0" fontId="4" fillId="0" borderId="0" xfId="0" applyFont="1" applyAlignment="1">
      <alignment horizontal="center"/>
    </xf>
    <xf numFmtId="0" fontId="3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165" fontId="3" fillId="0" borderId="0" xfId="0" applyNumberFormat="1" applyFont="1" applyAlignment="1">
      <alignment horizontal="center"/>
    </xf>
    <xf numFmtId="2" fontId="4" fillId="0" borderId="0" xfId="0" applyNumberFormat="1" applyFont="1" applyAlignment="1">
      <alignment horizontal="center"/>
    </xf>
    <xf numFmtId="165" fontId="4" fillId="0" borderId="0" xfId="0" applyNumberFormat="1" applyFont="1" applyAlignment="1">
      <alignment horizontal="center"/>
    </xf>
    <xf numFmtId="2" fontId="3" fillId="0" borderId="0" xfId="0" applyNumberFormat="1" applyFont="1" applyAlignment="1">
      <alignment horizontal="center" vertical="center"/>
    </xf>
    <xf numFmtId="0" fontId="3" fillId="0" borderId="3" xfId="0" applyFont="1" applyBorder="1" applyAlignment="1">
      <alignment horizontal="center"/>
    </xf>
    <xf numFmtId="0" fontId="3" fillId="0" borderId="5" xfId="0" applyFont="1" applyBorder="1" applyAlignment="1">
      <alignment horizontal="center"/>
    </xf>
    <xf numFmtId="0" fontId="3" fillId="0" borderId="1" xfId="0" applyFont="1" applyBorder="1" applyAlignment="1">
      <alignment horizontal="center"/>
    </xf>
    <xf numFmtId="2" fontId="3" fillId="0" borderId="1" xfId="0" applyNumberFormat="1" applyFont="1" applyBorder="1" applyAlignment="1">
      <alignment horizontal="center"/>
    </xf>
    <xf numFmtId="2" fontId="3" fillId="0" borderId="6" xfId="0" applyNumberFormat="1" applyFont="1" applyBorder="1" applyAlignment="1">
      <alignment horizontal="center"/>
    </xf>
    <xf numFmtId="0" fontId="3" fillId="0" borderId="7" xfId="0" applyFont="1" applyBorder="1" applyAlignment="1">
      <alignment horizontal="center"/>
    </xf>
    <xf numFmtId="2" fontId="3" fillId="0" borderId="8" xfId="0" applyNumberFormat="1" applyFont="1" applyBorder="1" applyAlignment="1">
      <alignment horizontal="center"/>
    </xf>
    <xf numFmtId="0" fontId="6" fillId="0" borderId="0" xfId="0" applyFont="1" applyAlignment="1">
      <alignment horizontal="center" vertical="center"/>
    </xf>
    <xf numFmtId="2" fontId="6" fillId="0" borderId="0" xfId="0" applyNumberFormat="1" applyFont="1" applyAlignment="1">
      <alignment horizontal="center" vertical="center"/>
    </xf>
    <xf numFmtId="0" fontId="5" fillId="0" borderId="0" xfId="0" applyFont="1" applyAlignment="1">
      <alignment horizontal="center" vertical="center"/>
    </xf>
    <xf numFmtId="0" fontId="5" fillId="0" borderId="2" xfId="0" applyFont="1" applyBorder="1" applyAlignment="1">
      <alignment horizontal="center" vertical="center"/>
    </xf>
    <xf numFmtId="164" fontId="5" fillId="0" borderId="2" xfId="0" applyNumberFormat="1" applyFont="1" applyBorder="1" applyAlignment="1">
      <alignment horizontal="center" vertical="center"/>
    </xf>
    <xf numFmtId="164" fontId="5" fillId="0" borderId="4" xfId="0" applyNumberFormat="1" applyFont="1" applyBorder="1" applyAlignment="1">
      <alignment horizontal="center" vertical="center"/>
    </xf>
    <xf numFmtId="164" fontId="5" fillId="0" borderId="6" xfId="0" applyNumberFormat="1" applyFont="1" applyBorder="1" applyAlignment="1">
      <alignment horizontal="center" vertical="center"/>
    </xf>
    <xf numFmtId="164" fontId="5" fillId="0" borderId="8" xfId="0" applyNumberFormat="1" applyFont="1" applyBorder="1" applyAlignment="1">
      <alignment horizontal="center" vertical="center"/>
    </xf>
    <xf numFmtId="164" fontId="3" fillId="0" borderId="2" xfId="0" applyNumberFormat="1" applyFont="1" applyBorder="1" applyAlignment="1">
      <alignment horizontal="center"/>
    </xf>
    <xf numFmtId="164" fontId="5" fillId="0" borderId="1" xfId="0" applyNumberFormat="1" applyFont="1" applyBorder="1" applyAlignment="1">
      <alignment horizontal="center" vertical="center"/>
    </xf>
    <xf numFmtId="164" fontId="4" fillId="0" borderId="0" xfId="0" applyNumberFormat="1" applyFont="1" applyAlignment="1">
      <alignment horizontal="center"/>
    </xf>
    <xf numFmtId="2" fontId="3" fillId="3" borderId="0" xfId="0" applyNumberFormat="1" applyFont="1" applyFill="1" applyAlignment="1">
      <alignment horizontal="center" vertical="center"/>
    </xf>
    <xf numFmtId="165" fontId="3" fillId="0" borderId="0" xfId="0" applyNumberFormat="1" applyFont="1" applyAlignment="1">
      <alignment horizontal="center" vertical="center"/>
    </xf>
    <xf numFmtId="165" fontId="4" fillId="0" borderId="0" xfId="0" applyNumberFormat="1" applyFont="1" applyAlignment="1">
      <alignment horizontal="center" vertical="center"/>
    </xf>
    <xf numFmtId="0" fontId="5" fillId="0" borderId="3" xfId="0" applyFont="1" applyBorder="1" applyAlignment="1">
      <alignment horizontal="center" vertical="center"/>
    </xf>
    <xf numFmtId="2" fontId="3" fillId="0" borderId="2" xfId="0" applyNumberFormat="1" applyFont="1" applyBorder="1" applyAlignment="1">
      <alignment horizontal="center" vertical="center"/>
    </xf>
    <xf numFmtId="0" fontId="3" fillId="0" borderId="2" xfId="0" applyFont="1" applyBorder="1" applyAlignment="1">
      <alignment horizontal="center" vertical="center"/>
    </xf>
    <xf numFmtId="2" fontId="3" fillId="0" borderId="4" xfId="0" applyNumberFormat="1" applyFont="1" applyBorder="1" applyAlignment="1">
      <alignment horizontal="center" vertical="center"/>
    </xf>
    <xf numFmtId="2" fontId="3" fillId="0" borderId="1" xfId="0" applyNumberFormat="1" applyFont="1" applyBorder="1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2" fontId="3" fillId="0" borderId="6" xfId="0" applyNumberFormat="1" applyFont="1" applyBorder="1" applyAlignment="1">
      <alignment horizontal="center" vertical="center"/>
    </xf>
    <xf numFmtId="0" fontId="5" fillId="0" borderId="7" xfId="0" applyFont="1" applyBorder="1" applyAlignment="1">
      <alignment horizontal="center" vertical="center"/>
    </xf>
    <xf numFmtId="2" fontId="3" fillId="0" borderId="8" xfId="0" applyNumberFormat="1" applyFont="1" applyBorder="1" applyAlignment="1">
      <alignment horizontal="center" vertical="center"/>
    </xf>
    <xf numFmtId="164" fontId="5" fillId="0" borderId="3" xfId="0" applyNumberFormat="1" applyFont="1" applyBorder="1" applyAlignment="1">
      <alignment horizontal="center" vertical="center"/>
    </xf>
    <xf numFmtId="2" fontId="3" fillId="0" borderId="2" xfId="0" applyNumberFormat="1" applyFont="1" applyBorder="1" applyAlignment="1">
      <alignment horizontal="center"/>
    </xf>
    <xf numFmtId="2" fontId="3" fillId="0" borderId="4" xfId="0" applyNumberFormat="1" applyFont="1" applyBorder="1" applyAlignment="1">
      <alignment horizontal="center"/>
    </xf>
    <xf numFmtId="164" fontId="5" fillId="0" borderId="7" xfId="0" applyNumberFormat="1" applyFont="1" applyBorder="1" applyAlignment="1">
      <alignment horizontal="center" vertical="center"/>
    </xf>
    <xf numFmtId="2" fontId="3" fillId="0" borderId="5" xfId="0" applyNumberFormat="1" applyFont="1" applyBorder="1" applyAlignment="1">
      <alignment horizontal="center"/>
    </xf>
    <xf numFmtId="2" fontId="3" fillId="0" borderId="7" xfId="0" applyNumberFormat="1" applyFont="1" applyBorder="1" applyAlignment="1">
      <alignment horizontal="center"/>
    </xf>
    <xf numFmtId="165" fontId="6" fillId="0" borderId="0" xfId="0" applyNumberFormat="1" applyFont="1" applyAlignment="1">
      <alignment horizontal="center" vertical="center"/>
    </xf>
    <xf numFmtId="2" fontId="0" fillId="0" borderId="0" xfId="0" applyNumberFormat="1" applyAlignment="1">
      <alignment horizontal="center" vertical="center"/>
    </xf>
    <xf numFmtId="0" fontId="0" fillId="0" borderId="0" xfId="0" applyAlignment="1">
      <alignment horizontal="center"/>
    </xf>
    <xf numFmtId="2" fontId="3" fillId="2" borderId="0" xfId="0" applyNumberFormat="1" applyFont="1" applyFill="1" applyAlignment="1">
      <alignment horizontal="center" vertical="center"/>
    </xf>
    <xf numFmtId="0" fontId="3" fillId="2" borderId="0" xfId="0" applyFont="1" applyFill="1" applyAlignment="1">
      <alignment horizontal="center" vertical="center"/>
    </xf>
    <xf numFmtId="2" fontId="0" fillId="0" borderId="0" xfId="0" applyNumberFormat="1" applyAlignment="1">
      <alignment horizontal="center"/>
    </xf>
    <xf numFmtId="165" fontId="0" fillId="0" borderId="0" xfId="0" applyNumberFormat="1" applyAlignment="1">
      <alignment horizontal="center"/>
    </xf>
    <xf numFmtId="2" fontId="8" fillId="0" borderId="0" xfId="0" applyNumberFormat="1" applyFont="1" applyAlignment="1">
      <alignment horizontal="center" vertical="center"/>
    </xf>
    <xf numFmtId="2" fontId="3" fillId="5" borderId="0" xfId="0" applyNumberFormat="1" applyFont="1" applyFill="1" applyAlignment="1">
      <alignment horizontal="center" vertical="center"/>
    </xf>
    <xf numFmtId="2" fontId="3" fillId="4" borderId="0" xfId="0" applyNumberFormat="1" applyFont="1" applyFill="1" applyAlignment="1">
      <alignment horizontal="center" vertical="center"/>
    </xf>
    <xf numFmtId="2" fontId="9" fillId="0" borderId="0" xfId="0" applyNumberFormat="1" applyFont="1" applyAlignment="1">
      <alignment horizontal="center"/>
    </xf>
    <xf numFmtId="2" fontId="3" fillId="4" borderId="0" xfId="0" applyNumberFormat="1" applyFont="1" applyFill="1" applyAlignment="1">
      <alignment horizontal="center"/>
    </xf>
    <xf numFmtId="0" fontId="3" fillId="2" borderId="0" xfId="0" applyFont="1" applyFill="1" applyAlignment="1">
      <alignment horizontal="center"/>
    </xf>
    <xf numFmtId="165" fontId="8" fillId="0" borderId="0" xfId="0" applyNumberFormat="1" applyFont="1" applyAlignment="1">
      <alignment horizontal="center" vertical="center"/>
    </xf>
    <xf numFmtId="165" fontId="3" fillId="2" borderId="0" xfId="0" applyNumberFormat="1" applyFont="1" applyFill="1" applyAlignment="1">
      <alignment horizontal="center"/>
    </xf>
    <xf numFmtId="1" fontId="3" fillId="0" borderId="0" xfId="0" applyNumberFormat="1" applyFont="1" applyAlignment="1">
      <alignment horizontal="center" vertical="center"/>
    </xf>
    <xf numFmtId="1" fontId="3" fillId="0" borderId="0" xfId="0" applyNumberFormat="1" applyFont="1" applyAlignment="1">
      <alignment horizontal="center"/>
    </xf>
    <xf numFmtId="0" fontId="0" fillId="0" borderId="0" xfId="0" applyAlignment="1">
      <alignment horizontal="center" vertical="center"/>
    </xf>
    <xf numFmtId="0" fontId="10" fillId="0" borderId="0" xfId="0" applyFont="1" applyAlignment="1">
      <alignment horizontal="center" vertical="center"/>
    </xf>
    <xf numFmtId="0" fontId="9" fillId="0" borderId="0" xfId="0" applyFont="1" applyAlignment="1">
      <alignment horizontal="center" vertical="center"/>
    </xf>
    <xf numFmtId="16" fontId="4" fillId="0" borderId="0" xfId="0" applyNumberFormat="1" applyFont="1" applyAlignment="1">
      <alignment horizontal="center" vertical="center"/>
    </xf>
    <xf numFmtId="165" fontId="5" fillId="0" borderId="0" xfId="0" applyNumberFormat="1" applyFont="1" applyAlignment="1">
      <alignment horizontal="center" vertical="center"/>
    </xf>
    <xf numFmtId="0" fontId="0" fillId="2" borderId="0" xfId="0" applyFill="1" applyAlignment="1">
      <alignment horizontal="center"/>
    </xf>
    <xf numFmtId="165" fontId="0" fillId="0" borderId="0" xfId="0" applyNumberFormat="1" applyAlignment="1">
      <alignment horizontal="center" vertical="center"/>
    </xf>
    <xf numFmtId="0" fontId="11" fillId="0" borderId="0" xfId="0" applyFont="1" applyAlignment="1">
      <alignment horizontal="center"/>
    </xf>
    <xf numFmtId="0" fontId="12" fillId="0" borderId="0" xfId="0" applyFont="1" applyAlignment="1">
      <alignment horizontal="center"/>
    </xf>
    <xf numFmtId="0" fontId="13" fillId="0" borderId="0" xfId="0" applyFont="1" applyAlignment="1">
      <alignment horizontal="center"/>
    </xf>
    <xf numFmtId="0" fontId="2" fillId="0" borderId="1" xfId="0" applyFont="1" applyBorder="1" applyAlignment="1">
      <alignment horizontal="center"/>
    </xf>
    <xf numFmtId="164" fontId="0" fillId="0" borderId="0" xfId="0" applyNumberFormat="1" applyAlignment="1">
      <alignment horizontal="center"/>
    </xf>
    <xf numFmtId="164" fontId="14" fillId="0" borderId="0" xfId="0" applyNumberFormat="1" applyFont="1" applyAlignment="1">
      <alignment horizontal="center"/>
    </xf>
    <xf numFmtId="164" fontId="14" fillId="2" borderId="0" xfId="0" applyNumberFormat="1" applyFont="1" applyFill="1" applyAlignment="1">
      <alignment horizontal="center"/>
    </xf>
    <xf numFmtId="164" fontId="1" fillId="2" borderId="0" xfId="0" applyNumberFormat="1" applyFont="1" applyFill="1" applyAlignment="1">
      <alignment horizontal="center"/>
    </xf>
    <xf numFmtId="164" fontId="0" fillId="2" borderId="0" xfId="0" applyNumberFormat="1" applyFill="1" applyAlignment="1">
      <alignment horizontal="center"/>
    </xf>
    <xf numFmtId="0" fontId="2" fillId="0" borderId="2" xfId="0" applyFont="1" applyBorder="1" applyAlignment="1">
      <alignment horizontal="center"/>
    </xf>
    <xf numFmtId="164" fontId="0" fillId="0" borderId="2" xfId="0" applyNumberFormat="1" applyBorder="1" applyAlignment="1">
      <alignment horizontal="center"/>
    </xf>
    <xf numFmtId="0" fontId="0" fillId="0" borderId="2" xfId="0" applyBorder="1" applyAlignment="1">
      <alignment horizontal="center"/>
    </xf>
    <xf numFmtId="164" fontId="0" fillId="0" borderId="1" xfId="0" applyNumberFormat="1" applyBorder="1" applyAlignment="1">
      <alignment horizontal="center"/>
    </xf>
    <xf numFmtId="0" fontId="0" fillId="0" borderId="1" xfId="0" applyBorder="1" applyAlignment="1">
      <alignment horizontal="center"/>
    </xf>
    <xf numFmtId="2" fontId="15" fillId="0" borderId="0" xfId="0" applyNumberFormat="1" applyFont="1" applyAlignment="1">
      <alignment horizontal="center"/>
    </xf>
    <xf numFmtId="0" fontId="7" fillId="0" borderId="0" xfId="0" applyFont="1" applyAlignment="1">
      <alignment horizontal="center"/>
    </xf>
    <xf numFmtId="2" fontId="4" fillId="3" borderId="0" xfId="0" applyNumberFormat="1" applyFont="1" applyFill="1" applyAlignment="1">
      <alignment horizontal="center" vertical="center"/>
    </xf>
    <xf numFmtId="0" fontId="16" fillId="0" borderId="0" xfId="0" applyFont="1" applyAlignment="1">
      <alignment horizontal="center" vertical="center"/>
    </xf>
    <xf numFmtId="2" fontId="5" fillId="0" borderId="0" xfId="0" applyNumberFormat="1" applyFont="1" applyAlignment="1">
      <alignment horizontal="center" vertical="center"/>
    </xf>
    <xf numFmtId="164" fontId="3" fillId="2" borderId="0" xfId="0" applyNumberFormat="1" applyFont="1" applyFill="1" applyAlignment="1">
      <alignment horizontal="center"/>
    </xf>
    <xf numFmtId="0" fontId="19" fillId="0" borderId="0" xfId="0" applyFont="1" applyAlignment="1">
      <alignment horizontal="center" vertical="center"/>
    </xf>
    <xf numFmtId="165" fontId="17" fillId="0" borderId="0" xfId="0" applyNumberFormat="1" applyFont="1" applyAlignment="1">
      <alignment horizontal="center" vertical="center"/>
    </xf>
    <xf numFmtId="0" fontId="4" fillId="2" borderId="0" xfId="0" applyFont="1" applyFill="1" applyAlignment="1">
      <alignment horizontal="center"/>
    </xf>
    <xf numFmtId="0" fontId="7" fillId="2" borderId="0" xfId="0" applyFont="1" applyFill="1" applyAlignment="1">
      <alignment horizontal="center"/>
    </xf>
    <xf numFmtId="165" fontId="4" fillId="2" borderId="0" xfId="0" applyNumberFormat="1" applyFont="1" applyFill="1" applyAlignment="1">
      <alignment horizontal="center" vertical="center"/>
    </xf>
    <xf numFmtId="165" fontId="4" fillId="2" borderId="0" xfId="0" applyNumberFormat="1" applyFont="1" applyFill="1" applyAlignment="1">
      <alignment horizontal="center"/>
    </xf>
    <xf numFmtId="165" fontId="0" fillId="13" borderId="0" xfId="0" applyNumberFormat="1" applyFill="1" applyAlignment="1">
      <alignment horizontal="center"/>
    </xf>
    <xf numFmtId="0" fontId="0" fillId="14" borderId="0" xfId="0" applyFill="1" applyAlignment="1">
      <alignment horizontal="center"/>
    </xf>
    <xf numFmtId="2" fontId="0" fillId="14" borderId="0" xfId="0" applyNumberFormat="1" applyFill="1" applyAlignment="1">
      <alignment horizontal="center"/>
    </xf>
    <xf numFmtId="165" fontId="7" fillId="2" borderId="0" xfId="0" applyNumberFormat="1" applyFont="1" applyFill="1" applyAlignment="1">
      <alignment horizontal="center"/>
    </xf>
    <xf numFmtId="0" fontId="23" fillId="0" borderId="0" xfId="0" applyFont="1" applyAlignment="1">
      <alignment horizontal="left"/>
    </xf>
    <xf numFmtId="0" fontId="20" fillId="0" borderId="0" xfId="0" applyFont="1" applyAlignment="1">
      <alignment horizontal="left"/>
    </xf>
    <xf numFmtId="0" fontId="21" fillId="0" borderId="0" xfId="0" applyFont="1" applyAlignment="1">
      <alignment horizontal="left"/>
    </xf>
    <xf numFmtId="0" fontId="22" fillId="0" borderId="0" xfId="0" applyFont="1" applyAlignment="1">
      <alignment horizontal="left"/>
    </xf>
    <xf numFmtId="0" fontId="24" fillId="0" borderId="0" xfId="0" applyFont="1" applyAlignment="1">
      <alignment horizontal="left"/>
    </xf>
    <xf numFmtId="1" fontId="25" fillId="0" borderId="0" xfId="0" applyNumberFormat="1" applyFont="1" applyAlignment="1">
      <alignment horizontal="left"/>
    </xf>
    <xf numFmtId="0" fontId="27" fillId="0" borderId="0" xfId="0" applyFont="1" applyAlignment="1">
      <alignment horizontal="left"/>
    </xf>
    <xf numFmtId="1" fontId="24" fillId="0" borderId="0" xfId="0" applyNumberFormat="1" applyFont="1" applyAlignment="1">
      <alignment horizontal="left"/>
    </xf>
    <xf numFmtId="2" fontId="27" fillId="0" borderId="0" xfId="0" applyNumberFormat="1" applyFont="1" applyAlignment="1">
      <alignment horizontal="left" vertical="center"/>
    </xf>
    <xf numFmtId="2" fontId="21" fillId="0" borderId="0" xfId="0" applyNumberFormat="1" applyFont="1" applyAlignment="1">
      <alignment horizontal="left" vertical="center"/>
    </xf>
    <xf numFmtId="1" fontId="21" fillId="0" borderId="0" xfId="0" applyNumberFormat="1" applyFont="1" applyAlignment="1">
      <alignment horizontal="left" vertical="center"/>
    </xf>
    <xf numFmtId="1" fontId="21" fillId="0" borderId="0" xfId="0" applyNumberFormat="1" applyFont="1" applyAlignment="1">
      <alignment horizontal="left"/>
    </xf>
    <xf numFmtId="0" fontId="26" fillId="0" borderId="0" xfId="0" applyFont="1" applyAlignment="1">
      <alignment horizontal="left"/>
    </xf>
    <xf numFmtId="0" fontId="28" fillId="0" borderId="0" xfId="0" applyFont="1" applyAlignment="1">
      <alignment horizontal="left"/>
    </xf>
    <xf numFmtId="0" fontId="7" fillId="0" borderId="0" xfId="0" applyFont="1" applyAlignment="1">
      <alignment horizontal="left"/>
    </xf>
    <xf numFmtId="1" fontId="26" fillId="0" borderId="0" xfId="0" applyNumberFormat="1" applyFont="1" applyAlignment="1">
      <alignment horizontal="left"/>
    </xf>
    <xf numFmtId="0" fontId="4" fillId="0" borderId="9" xfId="0" applyFont="1" applyBorder="1" applyAlignment="1">
      <alignment horizontal="center"/>
    </xf>
    <xf numFmtId="2" fontId="3" fillId="2" borderId="10" xfId="0" applyNumberFormat="1" applyFont="1" applyFill="1" applyBorder="1" applyAlignment="1">
      <alignment horizontal="center"/>
    </xf>
    <xf numFmtId="2" fontId="3" fillId="12" borderId="10" xfId="0" applyNumberFormat="1" applyFont="1" applyFill="1" applyBorder="1" applyAlignment="1">
      <alignment horizontal="center"/>
    </xf>
    <xf numFmtId="2" fontId="3" fillId="2" borderId="11" xfId="0" applyNumberFormat="1" applyFont="1" applyFill="1" applyBorder="1" applyAlignment="1">
      <alignment horizontal="center"/>
    </xf>
    <xf numFmtId="0" fontId="3" fillId="12" borderId="0" xfId="0" applyFont="1" applyFill="1" applyAlignment="1">
      <alignment horizontal="center"/>
    </xf>
    <xf numFmtId="164" fontId="3" fillId="12" borderId="0" xfId="0" applyNumberFormat="1" applyFont="1" applyFill="1" applyAlignment="1">
      <alignment horizontal="center"/>
    </xf>
    <xf numFmtId="2" fontId="3" fillId="12" borderId="11" xfId="0" applyNumberFormat="1" applyFont="1" applyFill="1" applyBorder="1" applyAlignment="1">
      <alignment horizontal="center"/>
    </xf>
    <xf numFmtId="165" fontId="3" fillId="2" borderId="10" xfId="0" applyNumberFormat="1" applyFont="1" applyFill="1" applyBorder="1" applyAlignment="1">
      <alignment horizontal="center"/>
    </xf>
    <xf numFmtId="165" fontId="3" fillId="12" borderId="10" xfId="0" applyNumberFormat="1" applyFont="1" applyFill="1" applyBorder="1" applyAlignment="1">
      <alignment horizontal="center"/>
    </xf>
    <xf numFmtId="165" fontId="3" fillId="12" borderId="11" xfId="0" applyNumberFormat="1" applyFont="1" applyFill="1" applyBorder="1" applyAlignment="1">
      <alignment horizontal="center"/>
    </xf>
    <xf numFmtId="0" fontId="3" fillId="0" borderId="11" xfId="0" applyFont="1" applyBorder="1" applyAlignment="1">
      <alignment horizontal="center"/>
    </xf>
    <xf numFmtId="164" fontId="4" fillId="0" borderId="9" xfId="0" applyNumberFormat="1" applyFont="1" applyBorder="1" applyAlignment="1">
      <alignment horizontal="center"/>
    </xf>
    <xf numFmtId="0" fontId="4" fillId="0" borderId="9" xfId="0" applyFont="1" applyBorder="1" applyAlignment="1">
      <alignment horizontal="center" vertical="center"/>
    </xf>
    <xf numFmtId="2" fontId="3" fillId="12" borderId="10" xfId="0" applyNumberFormat="1" applyFont="1" applyFill="1" applyBorder="1" applyAlignment="1">
      <alignment horizontal="center" vertical="center"/>
    </xf>
    <xf numFmtId="2" fontId="3" fillId="12" borderId="11" xfId="0" applyNumberFormat="1" applyFont="1" applyFill="1" applyBorder="1" applyAlignment="1">
      <alignment horizontal="center" vertical="center"/>
    </xf>
    <xf numFmtId="2" fontId="3" fillId="15" borderId="10" xfId="0" applyNumberFormat="1" applyFont="1" applyFill="1" applyBorder="1" applyAlignment="1">
      <alignment horizontal="center" vertical="center"/>
    </xf>
    <xf numFmtId="2" fontId="3" fillId="2" borderId="10" xfId="0" applyNumberFormat="1" applyFont="1" applyFill="1" applyBorder="1" applyAlignment="1">
      <alignment horizontal="center" vertical="center"/>
    </xf>
    <xf numFmtId="2" fontId="3" fillId="15" borderId="11" xfId="0" applyNumberFormat="1" applyFont="1" applyFill="1" applyBorder="1" applyAlignment="1">
      <alignment horizontal="center" vertical="center"/>
    </xf>
    <xf numFmtId="2" fontId="4" fillId="0" borderId="9" xfId="0" applyNumberFormat="1" applyFont="1" applyBorder="1" applyAlignment="1">
      <alignment horizontal="center"/>
    </xf>
    <xf numFmtId="2" fontId="4" fillId="0" borderId="9" xfId="0" applyNumberFormat="1" applyFont="1" applyBorder="1" applyAlignment="1">
      <alignment horizontal="center" vertical="center"/>
    </xf>
    <xf numFmtId="165" fontId="3" fillId="12" borderId="10" xfId="0" applyNumberFormat="1" applyFont="1" applyFill="1" applyBorder="1" applyAlignment="1">
      <alignment horizontal="center" vertical="center"/>
    </xf>
    <xf numFmtId="165" fontId="3" fillId="12" borderId="11" xfId="0" applyNumberFormat="1" applyFont="1" applyFill="1" applyBorder="1" applyAlignment="1">
      <alignment horizontal="center" vertical="center"/>
    </xf>
    <xf numFmtId="0" fontId="6" fillId="0" borderId="9" xfId="0" applyFont="1" applyBorder="1" applyAlignment="1">
      <alignment horizontal="center" vertical="center"/>
    </xf>
    <xf numFmtId="2" fontId="5" fillId="12" borderId="10" xfId="0" applyNumberFormat="1" applyFont="1" applyFill="1" applyBorder="1" applyAlignment="1">
      <alignment horizontal="center" vertical="center"/>
    </xf>
    <xf numFmtId="2" fontId="5" fillId="12" borderId="11" xfId="0" applyNumberFormat="1" applyFont="1" applyFill="1" applyBorder="1" applyAlignment="1">
      <alignment horizontal="center" vertical="center"/>
    </xf>
    <xf numFmtId="0" fontId="7" fillId="0" borderId="9" xfId="0" applyFont="1" applyBorder="1" applyAlignment="1">
      <alignment horizontal="center"/>
    </xf>
    <xf numFmtId="164" fontId="0" fillId="12" borderId="10" xfId="0" applyNumberFormat="1" applyFill="1" applyBorder="1" applyAlignment="1">
      <alignment horizontal="center"/>
    </xf>
    <xf numFmtId="164" fontId="0" fillId="2" borderId="10" xfId="0" applyNumberFormat="1" applyFill="1" applyBorder="1" applyAlignment="1">
      <alignment horizontal="center"/>
    </xf>
    <xf numFmtId="164" fontId="0" fillId="12" borderId="11" xfId="0" applyNumberFormat="1" applyFill="1" applyBorder="1" applyAlignment="1">
      <alignment horizontal="center"/>
    </xf>
    <xf numFmtId="2" fontId="0" fillId="2" borderId="0" xfId="0" applyNumberFormat="1" applyFill="1" applyAlignment="1">
      <alignment horizontal="center"/>
    </xf>
    <xf numFmtId="165" fontId="0" fillId="2" borderId="0" xfId="0" applyNumberFormat="1" applyFill="1" applyAlignment="1">
      <alignment horizontal="center"/>
    </xf>
    <xf numFmtId="165" fontId="7" fillId="0" borderId="9" xfId="0" applyNumberFormat="1" applyFont="1" applyBorder="1" applyAlignment="1">
      <alignment horizontal="center"/>
    </xf>
    <xf numFmtId="165" fontId="0" fillId="12" borderId="10" xfId="0" applyNumberFormat="1" applyFill="1" applyBorder="1" applyAlignment="1">
      <alignment horizontal="center"/>
    </xf>
    <xf numFmtId="165" fontId="0" fillId="2" borderId="10" xfId="0" applyNumberFormat="1" applyFill="1" applyBorder="1" applyAlignment="1">
      <alignment horizontal="center"/>
    </xf>
    <xf numFmtId="165" fontId="0" fillId="12" borderId="11" xfId="0" applyNumberFormat="1" applyFill="1" applyBorder="1" applyAlignment="1">
      <alignment horizontal="center"/>
    </xf>
    <xf numFmtId="2" fontId="0" fillId="12" borderId="10" xfId="0" applyNumberFormat="1" applyFill="1" applyBorder="1" applyAlignment="1">
      <alignment horizontal="center"/>
    </xf>
    <xf numFmtId="2" fontId="0" fillId="12" borderId="11" xfId="0" applyNumberFormat="1" applyFill="1" applyBorder="1" applyAlignment="1">
      <alignment horizontal="center"/>
    </xf>
    <xf numFmtId="0" fontId="26" fillId="12" borderId="0" xfId="0" applyFont="1" applyFill="1" applyAlignment="1">
      <alignment horizontal="center"/>
    </xf>
    <xf numFmtId="0" fontId="24" fillId="12" borderId="0" xfId="0" applyFont="1" applyFill="1" applyAlignment="1">
      <alignment horizontal="center"/>
    </xf>
    <xf numFmtId="0" fontId="21" fillId="12" borderId="0" xfId="0" applyFont="1" applyFill="1" applyAlignment="1">
      <alignment horizontal="center"/>
    </xf>
    <xf numFmtId="2" fontId="21" fillId="12" borderId="0" xfId="0" applyNumberFormat="1" applyFont="1" applyFill="1" applyAlignment="1">
      <alignment horizontal="center" vertical="center"/>
    </xf>
    <xf numFmtId="2" fontId="3" fillId="0" borderId="0" xfId="1" applyNumberFormat="1" applyFont="1" applyAlignment="1">
      <alignment horizontal="center"/>
    </xf>
    <xf numFmtId="165" fontId="3" fillId="0" borderId="0" xfId="1" applyNumberFormat="1" applyFont="1" applyAlignment="1">
      <alignment horizontal="center"/>
    </xf>
    <xf numFmtId="165" fontId="3" fillId="2" borderId="0" xfId="1" applyNumberFormat="1" applyFont="1" applyFill="1" applyAlignment="1">
      <alignment horizontal="center"/>
    </xf>
    <xf numFmtId="0" fontId="23" fillId="0" borderId="0" xfId="0" applyFont="1" applyAlignment="1">
      <alignment horizontal="left"/>
    </xf>
    <xf numFmtId="0" fontId="23" fillId="12" borderId="0" xfId="0" applyFont="1" applyFill="1" applyAlignment="1">
      <alignment horizontal="center"/>
    </xf>
    <xf numFmtId="0" fontId="27" fillId="2" borderId="0" xfId="0" applyFont="1" applyFill="1" applyAlignment="1">
      <alignment horizontal="center" vertical="center" wrapText="1"/>
    </xf>
    <xf numFmtId="0" fontId="4" fillId="0" borderId="0" xfId="0" applyFont="1" applyAlignment="1">
      <alignment horizontal="center"/>
    </xf>
    <xf numFmtId="0" fontId="4" fillId="2" borderId="0" xfId="0" applyFont="1" applyFill="1" applyAlignment="1">
      <alignment horizontal="center"/>
    </xf>
    <xf numFmtId="0" fontId="4" fillId="10" borderId="0" xfId="0" applyFont="1" applyFill="1" applyAlignment="1">
      <alignment horizontal="center"/>
    </xf>
    <xf numFmtId="0" fontId="4" fillId="3" borderId="0" xfId="0" applyFont="1" applyFill="1" applyAlignment="1">
      <alignment horizontal="center"/>
    </xf>
    <xf numFmtId="0" fontId="4" fillId="7" borderId="0" xfId="0" applyFont="1" applyFill="1" applyAlignment="1">
      <alignment horizontal="center"/>
    </xf>
    <xf numFmtId="165" fontId="4" fillId="0" borderId="0" xfId="0" applyNumberFormat="1" applyFont="1" applyAlignment="1">
      <alignment horizontal="center" vertical="center"/>
    </xf>
    <xf numFmtId="165" fontId="4" fillId="0" borderId="0" xfId="0" applyNumberFormat="1" applyFont="1" applyAlignment="1">
      <alignment horizontal="center"/>
    </xf>
    <xf numFmtId="0" fontId="4" fillId="0" borderId="0" xfId="0" applyFont="1" applyAlignment="1">
      <alignment horizontal="center" vertical="center"/>
    </xf>
    <xf numFmtId="164" fontId="4" fillId="8" borderId="0" xfId="0" applyNumberFormat="1" applyFont="1" applyFill="1" applyAlignment="1">
      <alignment horizontal="center"/>
    </xf>
    <xf numFmtId="164" fontId="4" fillId="9" borderId="0" xfId="0" applyNumberFormat="1" applyFont="1" applyFill="1" applyAlignment="1">
      <alignment horizontal="center"/>
    </xf>
    <xf numFmtId="0" fontId="4" fillId="6" borderId="0" xfId="0" applyFont="1" applyFill="1" applyAlignment="1">
      <alignment horizontal="center"/>
    </xf>
    <xf numFmtId="0" fontId="4" fillId="11" borderId="0" xfId="0" applyFont="1" applyFill="1" applyAlignment="1">
      <alignment horizontal="center" vertical="center"/>
    </xf>
    <xf numFmtId="2" fontId="4" fillId="7" borderId="0" xfId="0" applyNumberFormat="1" applyFont="1" applyFill="1" applyAlignment="1">
      <alignment horizontal="center" vertical="center"/>
    </xf>
    <xf numFmtId="0" fontId="4" fillId="10" borderId="0" xfId="0" applyFont="1" applyFill="1" applyAlignment="1">
      <alignment horizontal="center" vertical="center"/>
    </xf>
    <xf numFmtId="0" fontId="4" fillId="3" borderId="0" xfId="0" applyFont="1" applyFill="1" applyAlignment="1">
      <alignment horizontal="center" vertical="center"/>
    </xf>
    <xf numFmtId="2" fontId="4" fillId="10" borderId="0" xfId="0" applyNumberFormat="1" applyFont="1" applyFill="1" applyAlignment="1">
      <alignment horizontal="center" vertical="center" wrapText="1"/>
    </xf>
    <xf numFmtId="2" fontId="4" fillId="2" borderId="0" xfId="0" applyNumberFormat="1" applyFont="1" applyFill="1" applyAlignment="1">
      <alignment horizontal="center" vertical="center"/>
    </xf>
    <xf numFmtId="0" fontId="3" fillId="0" borderId="0" xfId="0" applyFont="1" applyAlignment="1">
      <alignment horizontal="center" vertical="center"/>
    </xf>
    <xf numFmtId="2" fontId="3" fillId="0" borderId="0" xfId="0" applyNumberFormat="1" applyFont="1" applyAlignment="1">
      <alignment horizontal="center" vertical="center" wrapText="1"/>
    </xf>
    <xf numFmtId="2" fontId="4" fillId="3" borderId="0" xfId="0" applyNumberFormat="1" applyFont="1" applyFill="1" applyAlignment="1">
      <alignment horizontal="center" vertical="center"/>
    </xf>
    <xf numFmtId="0" fontId="4" fillId="2" borderId="0" xfId="0" applyFont="1" applyFill="1" applyAlignment="1">
      <alignment horizontal="center" vertical="center"/>
    </xf>
    <xf numFmtId="0" fontId="4" fillId="12" borderId="0" xfId="0" applyFont="1" applyFill="1" applyAlignment="1">
      <alignment horizontal="center" vertical="center"/>
    </xf>
    <xf numFmtId="2" fontId="4" fillId="3" borderId="0" xfId="0" applyNumberFormat="1" applyFont="1" applyFill="1" applyAlignment="1">
      <alignment horizontal="center"/>
    </xf>
    <xf numFmtId="2" fontId="4" fillId="2" borderId="0" xfId="0" applyNumberFormat="1" applyFont="1" applyFill="1" applyAlignment="1">
      <alignment horizontal="center"/>
    </xf>
    <xf numFmtId="2" fontId="4" fillId="10" borderId="0" xfId="0" applyNumberFormat="1" applyFont="1" applyFill="1" applyAlignment="1">
      <alignment horizontal="center"/>
    </xf>
    <xf numFmtId="0" fontId="6" fillId="3" borderId="0" xfId="0" applyFont="1" applyFill="1" applyAlignment="1">
      <alignment horizontal="center" vertical="center"/>
    </xf>
    <xf numFmtId="2" fontId="4" fillId="6" borderId="0" xfId="0" applyNumberFormat="1" applyFont="1" applyFill="1" applyAlignment="1">
      <alignment horizontal="center" vertical="center"/>
    </xf>
    <xf numFmtId="0" fontId="6" fillId="12" borderId="0" xfId="0" applyFont="1" applyFill="1" applyAlignment="1">
      <alignment horizontal="center" vertical="center"/>
    </xf>
    <xf numFmtId="0" fontId="7" fillId="3" borderId="0" xfId="0" applyFont="1" applyFill="1" applyAlignment="1">
      <alignment horizontal="center"/>
    </xf>
    <xf numFmtId="0" fontId="7" fillId="2" borderId="0" xfId="0" applyFont="1" applyFill="1" applyAlignment="1">
      <alignment horizontal="center"/>
    </xf>
    <xf numFmtId="0" fontId="4" fillId="7" borderId="0" xfId="0" applyFont="1" applyFill="1" applyAlignment="1">
      <alignment horizontal="center" vertical="center"/>
    </xf>
    <xf numFmtId="2" fontId="4" fillId="0" borderId="0" xfId="0" applyNumberFormat="1" applyFont="1" applyAlignment="1">
      <alignment horizontal="center" vertical="center"/>
    </xf>
    <xf numFmtId="2" fontId="6" fillId="0" borderId="0" xfId="0" applyNumberFormat="1" applyFont="1" applyAlignment="1">
      <alignment horizontal="center" vertical="center"/>
    </xf>
    <xf numFmtId="0" fontId="6" fillId="0" borderId="0" xfId="0" applyFont="1" applyAlignment="1">
      <alignment horizontal="center" vertical="center"/>
    </xf>
    <xf numFmtId="165" fontId="4" fillId="2" borderId="0" xfId="0" applyNumberFormat="1" applyFont="1" applyFill="1" applyAlignment="1">
      <alignment horizontal="center" vertical="center"/>
    </xf>
    <xf numFmtId="164" fontId="3" fillId="15" borderId="10" xfId="0" applyNumberFormat="1" applyFont="1" applyFill="1" applyBorder="1" applyAlignment="1">
      <alignment horizontal="center"/>
    </xf>
    <xf numFmtId="164" fontId="3" fillId="15" borderId="11" xfId="0" applyNumberFormat="1" applyFont="1" applyFill="1" applyBorder="1" applyAlignment="1">
      <alignment horizontal="center"/>
    </xf>
  </cellXfs>
  <cellStyles count="2">
    <cellStyle name="Normal" xfId="0" builtinId="0"/>
    <cellStyle name="Normal 2" xfId="1" xr:uid="{72A4C12F-C005-4FCD-B031-10623C312541}"/>
  </cellStyles>
  <dxfs count="9"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</dxfs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microsoft.com/office/2017/10/relationships/person" Target="persons/perso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persons/person.xml><?xml version="1.0" encoding="utf-8"?>
<personList xmlns="http://schemas.microsoft.com/office/spreadsheetml/2018/threadedcomments" xmlns:x="http://schemas.openxmlformats.org/spreadsheetml/2006/main">
  <person displayName="Barbara.Kunz" id="{3EC2408A-EF5B-4B7A-81B1-14450445E62B}" userId="S::bek36@open.ac.uk::a5e178ea-48fe-4fee-92be-4d81020d039c" providerId="AD"/>
</personList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45F82"/>
      </a:accent1>
      <a:accent2>
        <a:srgbClr val="E87331"/>
      </a:accent2>
      <a:accent3>
        <a:srgbClr val="186C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K3" dT="2025-02-21T13:53:54.20" personId="{3EC2408A-EF5B-4B7A-81B1-14450445E62B}" id="{BAF8303F-6EF6-427F-B2E2-0D231EA9BEB5}">
    <text xml:space="preserve">Can you please provide information what the different colours mean? I assume they show good and not so good analysis. But it would be good to be clear about that. Same for all of the other sheets in this file. Just a small ledgend in the notes section maybe. 
Because other tables have things highlighted in yellow. </text>
  </threadedComment>
</ThreadedComments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1.xml"/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EAEF70-F8DE-4B08-9C35-187E65FDCE7C}">
  <dimension ref="A1:AF23"/>
  <sheetViews>
    <sheetView tabSelected="1" workbookViewId="0">
      <selection activeCell="H13" sqref="H13:H14"/>
    </sheetView>
  </sheetViews>
  <sheetFormatPr defaultColWidth="11.1796875" defaultRowHeight="14.5" x14ac:dyDescent="0.35"/>
  <cols>
    <col min="1" max="2" width="11.1796875" style="126"/>
    <col min="3" max="3" width="17.453125" style="126" bestFit="1" customWidth="1"/>
    <col min="4" max="4" width="18.54296875" style="126" bestFit="1" customWidth="1"/>
    <col min="5" max="5" width="17.453125" style="126" bestFit="1" customWidth="1"/>
    <col min="6" max="6" width="18.54296875" style="126" bestFit="1" customWidth="1"/>
    <col min="7" max="7" width="13.453125" style="126" bestFit="1" customWidth="1"/>
    <col min="8" max="10" width="11.1796875" style="126"/>
    <col min="11" max="11" width="35.08984375" style="126" customWidth="1"/>
    <col min="12" max="16384" width="11.1796875" style="126"/>
  </cols>
  <sheetData>
    <row r="1" spans="1:32" s="116" customFormat="1" ht="20" x14ac:dyDescent="0.4">
      <c r="A1" s="115" t="s">
        <v>0</v>
      </c>
    </row>
    <row r="2" spans="1:32" s="116" customFormat="1" ht="15.5" x14ac:dyDescent="0.35">
      <c r="A2" s="117" t="s">
        <v>1</v>
      </c>
    </row>
    <row r="3" spans="1:32" s="116" customFormat="1" ht="14" x14ac:dyDescent="0.3"/>
    <row r="4" spans="1:32" s="116" customFormat="1" ht="14" x14ac:dyDescent="0.3">
      <c r="A4" s="174" t="s">
        <v>2</v>
      </c>
      <c r="B4" s="174"/>
      <c r="C4" s="174"/>
      <c r="D4" s="174"/>
      <c r="E4" s="174"/>
      <c r="F4" s="174"/>
      <c r="G4" s="174"/>
      <c r="H4" s="174"/>
      <c r="I4" s="174"/>
      <c r="J4" s="174"/>
      <c r="K4" s="174"/>
      <c r="L4" s="174"/>
      <c r="M4" s="174"/>
      <c r="N4" s="174"/>
      <c r="O4" s="174"/>
      <c r="P4" s="174"/>
      <c r="Q4" s="174"/>
      <c r="R4" s="174"/>
      <c r="S4" s="118"/>
      <c r="T4" s="118"/>
      <c r="U4" s="118"/>
      <c r="V4" s="118"/>
      <c r="W4" s="118"/>
    </row>
    <row r="5" spans="1:32" s="116" customFormat="1" ht="14" x14ac:dyDescent="0.3">
      <c r="D5" s="114"/>
      <c r="E5" s="114"/>
      <c r="F5" s="114"/>
      <c r="G5" s="114"/>
      <c r="H5" s="114"/>
      <c r="I5" s="114"/>
      <c r="J5" s="114"/>
      <c r="K5" s="114"/>
      <c r="L5" s="114"/>
      <c r="M5" s="114"/>
      <c r="N5" s="114"/>
      <c r="O5" s="114"/>
      <c r="P5" s="114"/>
      <c r="Q5" s="114"/>
      <c r="R5" s="114"/>
      <c r="S5" s="118"/>
      <c r="T5" s="118"/>
      <c r="U5" s="118"/>
      <c r="V5" s="118"/>
      <c r="W5" s="118"/>
    </row>
    <row r="6" spans="1:32" s="116" customFormat="1" ht="14.5" customHeight="1" x14ac:dyDescent="0.3">
      <c r="B6" s="114" t="s">
        <v>3</v>
      </c>
      <c r="C6" s="114" t="s">
        <v>4</v>
      </c>
      <c r="D6" s="114" t="s">
        <v>5</v>
      </c>
      <c r="E6" s="114" t="s">
        <v>4</v>
      </c>
      <c r="F6" s="114" t="s">
        <v>5</v>
      </c>
      <c r="G6" s="175" t="s">
        <v>6</v>
      </c>
      <c r="H6" s="175"/>
      <c r="I6" s="175"/>
      <c r="K6" s="176" t="s">
        <v>954</v>
      </c>
      <c r="L6" s="114"/>
      <c r="M6" s="114"/>
      <c r="N6" s="114"/>
      <c r="O6" s="114"/>
      <c r="P6" s="114"/>
      <c r="Q6" s="114"/>
      <c r="R6" s="114"/>
      <c r="S6" s="118"/>
      <c r="T6" s="118"/>
      <c r="U6" s="118"/>
      <c r="V6" s="118"/>
      <c r="W6" s="118"/>
    </row>
    <row r="7" spans="1:32" s="116" customFormat="1" ht="14" x14ac:dyDescent="0.3">
      <c r="B7" s="114" t="s">
        <v>7</v>
      </c>
      <c r="C7" s="119">
        <v>18</v>
      </c>
      <c r="D7" s="118" t="s">
        <v>8</v>
      </c>
      <c r="E7" s="114"/>
      <c r="F7" s="114"/>
      <c r="G7" s="114"/>
      <c r="H7" s="168" t="s">
        <v>9</v>
      </c>
      <c r="I7" s="114"/>
      <c r="K7" s="176"/>
      <c r="L7" s="114"/>
      <c r="M7" s="114"/>
      <c r="N7" s="114"/>
      <c r="O7" s="114"/>
      <c r="P7" s="114"/>
      <c r="Q7" s="114"/>
      <c r="R7" s="118"/>
      <c r="S7" s="118"/>
      <c r="T7" s="118"/>
      <c r="U7" s="118"/>
      <c r="V7" s="118"/>
    </row>
    <row r="8" spans="1:32" s="116" customFormat="1" ht="14" x14ac:dyDescent="0.3">
      <c r="B8" s="114" t="s">
        <v>10</v>
      </c>
      <c r="C8" s="119">
        <v>24</v>
      </c>
      <c r="D8" s="118" t="s">
        <v>11</v>
      </c>
      <c r="E8" s="120"/>
      <c r="F8" s="120"/>
      <c r="G8" s="120"/>
      <c r="H8" s="169" t="s">
        <v>12</v>
      </c>
      <c r="I8" s="120"/>
      <c r="K8" s="176"/>
      <c r="L8" s="120"/>
      <c r="M8" s="120"/>
      <c r="N8" s="120"/>
      <c r="O8" s="120"/>
      <c r="P8" s="120"/>
      <c r="Q8" s="120"/>
    </row>
    <row r="9" spans="1:32" s="116" customFormat="1" ht="14" x14ac:dyDescent="0.3">
      <c r="B9" s="114"/>
      <c r="C9" s="121"/>
      <c r="E9" s="122"/>
      <c r="F9" s="122"/>
      <c r="G9" s="122"/>
      <c r="H9" s="170"/>
      <c r="I9" s="122"/>
      <c r="K9" s="176"/>
      <c r="L9" s="122"/>
      <c r="M9" s="122"/>
      <c r="N9" s="122"/>
      <c r="O9" s="122"/>
      <c r="P9" s="122"/>
      <c r="Q9" s="122"/>
      <c r="R9" s="123"/>
      <c r="S9" s="123"/>
      <c r="T9" s="123"/>
      <c r="U9" s="123"/>
      <c r="V9" s="123"/>
      <c r="W9" s="123"/>
      <c r="X9" s="123"/>
      <c r="Y9" s="123"/>
      <c r="Z9" s="123"/>
      <c r="AA9" s="123"/>
      <c r="AB9" s="123"/>
      <c r="AC9" s="123"/>
      <c r="AD9" s="123"/>
      <c r="AE9" s="123"/>
      <c r="AF9" s="123"/>
    </row>
    <row r="10" spans="1:32" s="116" customFormat="1" x14ac:dyDescent="0.35">
      <c r="B10" s="114" t="s">
        <v>13</v>
      </c>
      <c r="C10" s="124">
        <v>6</v>
      </c>
      <c r="D10" s="123" t="s">
        <v>14</v>
      </c>
      <c r="E10" s="127" t="s">
        <v>15</v>
      </c>
      <c r="F10" s="116" t="s">
        <v>16</v>
      </c>
      <c r="G10" s="120"/>
      <c r="H10" s="169" t="s">
        <v>16</v>
      </c>
      <c r="I10" s="120"/>
      <c r="K10" s="176"/>
      <c r="L10" s="120"/>
      <c r="M10" s="120"/>
      <c r="N10" s="120"/>
      <c r="O10" s="120"/>
      <c r="P10" s="120"/>
      <c r="Q10" s="120"/>
    </row>
    <row r="11" spans="1:32" s="116" customFormat="1" ht="14" x14ac:dyDescent="0.3">
      <c r="B11" s="114" t="s">
        <v>17</v>
      </c>
      <c r="C11" s="125">
        <v>2</v>
      </c>
      <c r="D11" s="116" t="s">
        <v>18</v>
      </c>
      <c r="E11" s="120"/>
      <c r="F11" s="120"/>
      <c r="G11" s="120"/>
      <c r="H11" s="169" t="s">
        <v>19</v>
      </c>
      <c r="I11" s="120"/>
      <c r="K11" s="176"/>
      <c r="L11" s="120"/>
      <c r="M11" s="120"/>
      <c r="N11" s="120"/>
      <c r="O11" s="120"/>
      <c r="P11" s="120"/>
      <c r="Q11" s="120"/>
    </row>
    <row r="12" spans="1:32" x14ac:dyDescent="0.35">
      <c r="B12" s="114"/>
      <c r="C12" s="125"/>
      <c r="D12" s="116"/>
      <c r="E12" s="127"/>
      <c r="F12" s="127"/>
      <c r="G12" s="127"/>
      <c r="H12" s="167"/>
      <c r="I12" s="127"/>
      <c r="K12" s="176"/>
      <c r="L12" s="127"/>
      <c r="M12" s="127"/>
      <c r="N12" s="127"/>
      <c r="O12" s="127"/>
      <c r="P12" s="127"/>
      <c r="Q12" s="127"/>
    </row>
    <row r="13" spans="1:32" x14ac:dyDescent="0.35">
      <c r="B13" s="128" t="s">
        <v>20</v>
      </c>
      <c r="C13" s="129">
        <v>32</v>
      </c>
      <c r="D13" s="126" t="s">
        <v>21</v>
      </c>
      <c r="E13" s="127"/>
      <c r="F13" s="127"/>
      <c r="G13" s="127"/>
      <c r="H13" s="167" t="s">
        <v>22</v>
      </c>
      <c r="I13" s="127"/>
      <c r="K13" s="176"/>
      <c r="L13" s="127"/>
      <c r="M13" s="127"/>
      <c r="N13" s="127"/>
      <c r="O13" s="127"/>
      <c r="P13" s="127"/>
      <c r="Q13" s="127"/>
    </row>
    <row r="14" spans="1:32" x14ac:dyDescent="0.35">
      <c r="B14" s="128" t="s">
        <v>23</v>
      </c>
      <c r="C14" s="129">
        <v>32</v>
      </c>
      <c r="D14" s="126" t="s">
        <v>24</v>
      </c>
      <c r="E14" s="127"/>
      <c r="F14" s="127"/>
      <c r="G14" s="127"/>
      <c r="H14" s="167" t="s">
        <v>22</v>
      </c>
      <c r="I14" s="127"/>
      <c r="K14" s="176"/>
      <c r="L14" s="127"/>
      <c r="M14" s="127"/>
      <c r="N14" s="127"/>
      <c r="O14" s="127"/>
      <c r="P14" s="127"/>
      <c r="Q14" s="127"/>
    </row>
    <row r="15" spans="1:32" x14ac:dyDescent="0.35">
      <c r="B15" s="127"/>
      <c r="C15" s="129"/>
      <c r="E15" s="127"/>
      <c r="F15" s="127"/>
      <c r="G15" s="127"/>
      <c r="H15" s="167"/>
      <c r="I15" s="127"/>
      <c r="K15" s="176"/>
      <c r="L15" s="127"/>
      <c r="M15" s="127"/>
      <c r="N15" s="127"/>
      <c r="O15" s="127"/>
      <c r="P15" s="127"/>
      <c r="Q15" s="127"/>
    </row>
    <row r="16" spans="1:32" x14ac:dyDescent="0.35">
      <c r="B16" s="127" t="s">
        <v>25</v>
      </c>
      <c r="C16" s="129">
        <v>24</v>
      </c>
      <c r="D16" s="126" t="s">
        <v>26</v>
      </c>
      <c r="E16" s="127" t="s">
        <v>27</v>
      </c>
      <c r="F16" s="126" t="s">
        <v>28</v>
      </c>
      <c r="G16" s="127"/>
      <c r="H16" s="167" t="s">
        <v>29</v>
      </c>
      <c r="I16" s="127"/>
      <c r="K16" s="176"/>
      <c r="L16" s="127"/>
      <c r="M16" s="127"/>
      <c r="N16" s="127"/>
      <c r="O16" s="127"/>
      <c r="P16" s="127"/>
      <c r="Q16" s="127"/>
    </row>
    <row r="17" spans="1:17" x14ac:dyDescent="0.35">
      <c r="B17" s="127" t="s">
        <v>30</v>
      </c>
      <c r="C17" s="129">
        <v>24</v>
      </c>
      <c r="D17" s="126" t="s">
        <v>31</v>
      </c>
      <c r="E17" s="127" t="s">
        <v>27</v>
      </c>
      <c r="F17" s="126" t="s">
        <v>32</v>
      </c>
      <c r="G17" s="127"/>
      <c r="H17" s="167" t="s">
        <v>33</v>
      </c>
      <c r="I17" s="127"/>
      <c r="K17" s="176"/>
      <c r="L17" s="127"/>
      <c r="M17" s="127"/>
      <c r="N17" s="127"/>
      <c r="O17" s="127"/>
      <c r="P17" s="127"/>
      <c r="Q17" s="127"/>
    </row>
    <row r="18" spans="1:17" x14ac:dyDescent="0.35">
      <c r="B18" s="127" t="s">
        <v>34</v>
      </c>
      <c r="C18" s="129">
        <v>16</v>
      </c>
      <c r="D18" s="126" t="s">
        <v>35</v>
      </c>
      <c r="E18" s="127" t="s">
        <v>36</v>
      </c>
      <c r="F18" s="126" t="s">
        <v>37</v>
      </c>
      <c r="H18" s="167" t="s">
        <v>38</v>
      </c>
      <c r="K18" s="176"/>
    </row>
    <row r="23" spans="1:17" x14ac:dyDescent="0.35">
      <c r="A23" s="126" t="s">
        <v>39</v>
      </c>
    </row>
  </sheetData>
  <mergeCells count="3">
    <mergeCell ref="A4:R4"/>
    <mergeCell ref="G6:I6"/>
    <mergeCell ref="K6:K18"/>
  </mergeCell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W203"/>
  <sheetViews>
    <sheetView topLeftCell="V148" workbookViewId="0">
      <selection activeCell="AK169" sqref="AA138:AK169"/>
    </sheetView>
  </sheetViews>
  <sheetFormatPr defaultColWidth="9.1796875" defaultRowHeight="14.25" customHeight="1" x14ac:dyDescent="0.3"/>
  <cols>
    <col min="1" max="2" width="9.1796875" style="1"/>
    <col min="3" max="3" width="6.54296875" style="1" bestFit="1" customWidth="1"/>
    <col min="4" max="4" width="9.1796875" style="1"/>
    <col min="5" max="5" width="10.54296875" style="1" bestFit="1" customWidth="1"/>
    <col min="6" max="6" width="9.26953125" style="1" bestFit="1" customWidth="1"/>
    <col min="7" max="26" width="9.1796875" style="1"/>
    <col min="27" max="27" width="14.7265625" style="1" customWidth="1"/>
    <col min="28" max="39" width="9.1796875" style="1"/>
    <col min="40" max="40" width="14.81640625" style="1" bestFit="1" customWidth="1"/>
    <col min="41" max="42" width="9.1796875" style="1"/>
    <col min="43" max="43" width="7.453125" style="1" customWidth="1"/>
    <col min="44" max="16384" width="9.1796875" style="1"/>
  </cols>
  <sheetData>
    <row r="1" spans="1:49" s="17" customFormat="1" ht="14" x14ac:dyDescent="0.3">
      <c r="A1" s="179" t="s">
        <v>40</v>
      </c>
      <c r="B1" s="179"/>
      <c r="C1" s="179"/>
      <c r="D1" s="179"/>
      <c r="E1" s="179"/>
      <c r="F1" s="179"/>
      <c r="G1" s="179"/>
      <c r="H1" s="179"/>
      <c r="I1" s="179"/>
      <c r="J1" s="179"/>
      <c r="K1" s="179"/>
      <c r="N1" s="180" t="s">
        <v>20</v>
      </c>
      <c r="O1" s="180"/>
      <c r="P1" s="180"/>
      <c r="Q1" s="180"/>
      <c r="R1" s="180"/>
      <c r="S1" s="180"/>
      <c r="T1" s="180"/>
      <c r="U1" s="180"/>
      <c r="V1" s="180"/>
      <c r="W1" s="180"/>
      <c r="X1" s="180"/>
      <c r="AA1" s="178" t="s">
        <v>25</v>
      </c>
      <c r="AB1" s="178"/>
      <c r="AC1" s="178"/>
      <c r="AD1" s="178"/>
      <c r="AE1" s="178"/>
      <c r="AF1" s="178"/>
      <c r="AG1" s="178"/>
      <c r="AH1" s="178"/>
      <c r="AI1" s="178"/>
      <c r="AJ1" s="178"/>
      <c r="AK1" s="178"/>
    </row>
    <row r="2" spans="1:49" ht="14" x14ac:dyDescent="0.3">
      <c r="A2" s="9" t="s">
        <v>41</v>
      </c>
      <c r="B2" s="14" t="s">
        <v>42</v>
      </c>
      <c r="C2" s="14" t="s">
        <v>43</v>
      </c>
      <c r="D2" s="14" t="s">
        <v>44</v>
      </c>
      <c r="E2" s="14" t="s">
        <v>45</v>
      </c>
      <c r="F2" s="14" t="s">
        <v>46</v>
      </c>
      <c r="G2" s="14" t="s">
        <v>47</v>
      </c>
      <c r="H2" s="14" t="s">
        <v>48</v>
      </c>
      <c r="I2" s="14" t="s">
        <v>49</v>
      </c>
      <c r="J2" s="14" t="s">
        <v>50</v>
      </c>
      <c r="K2" s="41" t="s">
        <v>51</v>
      </c>
      <c r="N2" s="9" t="s">
        <v>41</v>
      </c>
      <c r="O2" s="14" t="s">
        <v>42</v>
      </c>
      <c r="P2" s="14" t="s">
        <v>43</v>
      </c>
      <c r="Q2" s="14" t="s">
        <v>44</v>
      </c>
      <c r="R2" s="14" t="s">
        <v>45</v>
      </c>
      <c r="S2" s="14" t="s">
        <v>46</v>
      </c>
      <c r="T2" s="14" t="s">
        <v>47</v>
      </c>
      <c r="U2" s="14" t="s">
        <v>48</v>
      </c>
      <c r="V2" s="14" t="s">
        <v>49</v>
      </c>
      <c r="W2" s="14" t="s">
        <v>50</v>
      </c>
      <c r="X2" s="41" t="s">
        <v>51</v>
      </c>
      <c r="AA2" s="9" t="s">
        <v>41</v>
      </c>
      <c r="AB2" s="14" t="s">
        <v>42</v>
      </c>
      <c r="AC2" s="14" t="s">
        <v>43</v>
      </c>
      <c r="AD2" s="14" t="s">
        <v>44</v>
      </c>
      <c r="AE2" s="14" t="s">
        <v>45</v>
      </c>
      <c r="AF2" s="14" t="s">
        <v>46</v>
      </c>
      <c r="AG2" s="14" t="s">
        <v>47</v>
      </c>
      <c r="AH2" s="14" t="s">
        <v>48</v>
      </c>
      <c r="AI2" s="14" t="s">
        <v>49</v>
      </c>
      <c r="AJ2" s="14" t="s">
        <v>50</v>
      </c>
      <c r="AK2" s="41" t="s">
        <v>51</v>
      </c>
      <c r="AL2" s="17"/>
      <c r="AN2" s="18"/>
      <c r="AO2" s="19" t="s">
        <v>52</v>
      </c>
      <c r="AP2" s="19" t="s">
        <v>43</v>
      </c>
      <c r="AQ2" s="19" t="s">
        <v>44</v>
      </c>
      <c r="AR2" s="19" t="s">
        <v>45</v>
      </c>
      <c r="AS2" s="19" t="s">
        <v>46</v>
      </c>
      <c r="AT2" s="19" t="s">
        <v>47</v>
      </c>
      <c r="AU2" s="19" t="s">
        <v>48</v>
      </c>
      <c r="AV2" s="19" t="s">
        <v>49</v>
      </c>
      <c r="AW2" s="19" t="s">
        <v>50</v>
      </c>
    </row>
    <row r="3" spans="1:49" ht="14" x14ac:dyDescent="0.3">
      <c r="A3" s="72" t="s">
        <v>53</v>
      </c>
      <c r="B3" s="103">
        <v>42.5</v>
      </c>
      <c r="C3" s="103"/>
      <c r="D3" s="103">
        <v>35.11</v>
      </c>
      <c r="E3" s="103">
        <v>1.4</v>
      </c>
      <c r="F3" s="103"/>
      <c r="G3" s="103">
        <v>0.21</v>
      </c>
      <c r="H3" s="103">
        <v>0.54</v>
      </c>
      <c r="I3" s="103">
        <v>0.16</v>
      </c>
      <c r="J3" s="103">
        <v>0.47</v>
      </c>
      <c r="K3" s="103">
        <v>80.650000000000006</v>
      </c>
      <c r="N3" s="1" t="s">
        <v>54</v>
      </c>
      <c r="O3" s="8">
        <v>62.72</v>
      </c>
      <c r="P3" s="8"/>
      <c r="Q3" s="8">
        <v>24.73</v>
      </c>
      <c r="R3" s="8"/>
      <c r="S3" s="8"/>
      <c r="T3" s="8"/>
      <c r="U3" s="8">
        <v>5.2</v>
      </c>
      <c r="V3" s="8">
        <v>8.34</v>
      </c>
      <c r="W3" s="8">
        <v>0.22</v>
      </c>
      <c r="X3" s="8">
        <v>101.22</v>
      </c>
      <c r="AA3" s="72" t="s">
        <v>55</v>
      </c>
      <c r="AB3" s="103">
        <v>35.659999999999997</v>
      </c>
      <c r="AC3" s="103">
        <v>2.46</v>
      </c>
      <c r="AD3" s="103">
        <v>19.72</v>
      </c>
      <c r="AE3" s="103">
        <v>15.7</v>
      </c>
      <c r="AF3" s="103">
        <v>0.15</v>
      </c>
      <c r="AG3" s="103">
        <v>8.6300000000000008</v>
      </c>
      <c r="AH3" s="103"/>
      <c r="AI3" s="103"/>
      <c r="AJ3" s="103">
        <v>8.41</v>
      </c>
      <c r="AK3" s="103">
        <v>90.73</v>
      </c>
      <c r="AN3" s="19" t="s">
        <v>56</v>
      </c>
      <c r="AO3" s="18">
        <v>60.08</v>
      </c>
      <c r="AP3" s="18">
        <v>79.87</v>
      </c>
      <c r="AQ3" s="18">
        <v>101.96</v>
      </c>
      <c r="AR3" s="18">
        <v>71.84</v>
      </c>
      <c r="AS3" s="18">
        <v>70.94</v>
      </c>
      <c r="AT3" s="18">
        <v>40.299999999999997</v>
      </c>
      <c r="AU3" s="18">
        <v>56.08</v>
      </c>
      <c r="AV3" s="18">
        <v>61.98</v>
      </c>
      <c r="AW3" s="18">
        <v>94.2</v>
      </c>
    </row>
    <row r="4" spans="1:49" ht="14" x14ac:dyDescent="0.3">
      <c r="A4" s="72" t="s">
        <v>53</v>
      </c>
      <c r="B4" s="103">
        <v>44.13</v>
      </c>
      <c r="C4" s="103"/>
      <c r="D4" s="103">
        <v>36.33</v>
      </c>
      <c r="E4" s="103">
        <v>0.84</v>
      </c>
      <c r="F4" s="103"/>
      <c r="G4" s="103"/>
      <c r="H4" s="103">
        <v>0.48</v>
      </c>
      <c r="I4" s="103">
        <v>0.15</v>
      </c>
      <c r="J4" s="103">
        <v>0.32</v>
      </c>
      <c r="K4" s="103">
        <v>82.63</v>
      </c>
      <c r="N4" s="1" t="s">
        <v>57</v>
      </c>
      <c r="O4" s="8">
        <v>62.36</v>
      </c>
      <c r="P4" s="8"/>
      <c r="Q4" s="8">
        <v>24.06</v>
      </c>
      <c r="R4" s="8"/>
      <c r="S4" s="8"/>
      <c r="T4" s="8"/>
      <c r="U4" s="8">
        <v>4.78</v>
      </c>
      <c r="V4" s="8">
        <v>8.57</v>
      </c>
      <c r="W4" s="8">
        <v>0.11</v>
      </c>
      <c r="X4" s="8">
        <v>99.88</v>
      </c>
      <c r="AA4" s="72" t="s">
        <v>58</v>
      </c>
      <c r="AB4" s="103">
        <v>34.89</v>
      </c>
      <c r="AC4" s="103">
        <v>1</v>
      </c>
      <c r="AD4" s="103">
        <v>21.23</v>
      </c>
      <c r="AE4" s="103">
        <v>16.440000000000001</v>
      </c>
      <c r="AF4" s="103">
        <v>0.17</v>
      </c>
      <c r="AG4" s="103">
        <v>7.75</v>
      </c>
      <c r="AH4" s="103"/>
      <c r="AI4" s="103"/>
      <c r="AJ4" s="103">
        <v>8.17</v>
      </c>
      <c r="AK4" s="103">
        <v>89.66</v>
      </c>
      <c r="AN4" s="19" t="s">
        <v>59</v>
      </c>
      <c r="AO4" s="18">
        <v>2</v>
      </c>
      <c r="AP4" s="18">
        <v>2</v>
      </c>
      <c r="AQ4" s="18">
        <v>3</v>
      </c>
      <c r="AR4" s="18">
        <v>1</v>
      </c>
      <c r="AS4" s="18">
        <v>1</v>
      </c>
      <c r="AT4" s="18">
        <v>1</v>
      </c>
      <c r="AU4" s="18">
        <v>1</v>
      </c>
      <c r="AV4" s="18">
        <v>1</v>
      </c>
      <c r="AW4" s="18">
        <v>1</v>
      </c>
    </row>
    <row r="5" spans="1:49" ht="14" x14ac:dyDescent="0.3">
      <c r="A5" s="72" t="s">
        <v>53</v>
      </c>
      <c r="B5" s="103">
        <v>46.26</v>
      </c>
      <c r="C5" s="103"/>
      <c r="D5" s="103">
        <v>36.409999999999997</v>
      </c>
      <c r="E5" s="103">
        <v>1.99</v>
      </c>
      <c r="F5" s="103"/>
      <c r="G5" s="103">
        <v>0.19</v>
      </c>
      <c r="H5" s="103">
        <v>0.53</v>
      </c>
      <c r="I5" s="103">
        <v>0.18</v>
      </c>
      <c r="J5" s="103">
        <v>0.37</v>
      </c>
      <c r="K5" s="103">
        <v>86.24</v>
      </c>
      <c r="N5" s="1" t="s">
        <v>60</v>
      </c>
      <c r="O5" s="8">
        <v>61.54</v>
      </c>
      <c r="P5" s="8"/>
      <c r="Q5" s="8">
        <v>24.29</v>
      </c>
      <c r="R5" s="8"/>
      <c r="S5" s="8"/>
      <c r="T5" s="8"/>
      <c r="U5" s="8">
        <v>4.9000000000000004</v>
      </c>
      <c r="V5" s="8">
        <v>8.42</v>
      </c>
      <c r="W5" s="8">
        <v>0.26</v>
      </c>
      <c r="X5" s="8">
        <v>99.53</v>
      </c>
      <c r="AA5" s="1" t="s">
        <v>61</v>
      </c>
      <c r="AB5" s="8">
        <v>35.15</v>
      </c>
      <c r="AC5" s="8">
        <v>3.2</v>
      </c>
      <c r="AD5" s="8">
        <v>19.37</v>
      </c>
      <c r="AE5" s="8">
        <v>18.97</v>
      </c>
      <c r="AF5" s="8">
        <v>0.21</v>
      </c>
      <c r="AG5" s="8">
        <v>9.0399999999999991</v>
      </c>
      <c r="AH5" s="8"/>
      <c r="AI5" s="8"/>
      <c r="AJ5" s="8">
        <v>9.41</v>
      </c>
      <c r="AK5" s="8">
        <v>95.64</v>
      </c>
      <c r="AN5" s="19" t="s">
        <v>62</v>
      </c>
      <c r="AO5" s="18">
        <v>1</v>
      </c>
      <c r="AP5" s="18">
        <v>1</v>
      </c>
      <c r="AQ5" s="18">
        <v>2</v>
      </c>
      <c r="AR5" s="18">
        <v>1</v>
      </c>
      <c r="AS5" s="18">
        <v>1</v>
      </c>
      <c r="AT5" s="18">
        <v>1</v>
      </c>
      <c r="AU5" s="18">
        <v>1</v>
      </c>
      <c r="AV5" s="18">
        <v>2</v>
      </c>
      <c r="AW5" s="18">
        <v>2</v>
      </c>
    </row>
    <row r="6" spans="1:49" ht="14" x14ac:dyDescent="0.3">
      <c r="A6" s="72" t="s">
        <v>53</v>
      </c>
      <c r="B6" s="103">
        <v>42.4</v>
      </c>
      <c r="C6" s="103"/>
      <c r="D6" s="103">
        <v>35.659999999999997</v>
      </c>
      <c r="E6" s="103">
        <v>1.64</v>
      </c>
      <c r="F6" s="103"/>
      <c r="G6" s="103">
        <v>0.38</v>
      </c>
      <c r="H6" s="103">
        <v>0.69</v>
      </c>
      <c r="I6" s="103">
        <v>0.22</v>
      </c>
      <c r="J6" s="103">
        <v>0.45</v>
      </c>
      <c r="K6" s="103">
        <v>81.64</v>
      </c>
      <c r="N6" s="1" t="s">
        <v>63</v>
      </c>
      <c r="O6" s="8">
        <v>61.74</v>
      </c>
      <c r="P6" s="8"/>
      <c r="Q6" s="8">
        <v>24.43</v>
      </c>
      <c r="R6" s="8"/>
      <c r="S6" s="8"/>
      <c r="T6" s="8"/>
      <c r="U6" s="8">
        <v>5.01</v>
      </c>
      <c r="V6" s="8">
        <v>8.48</v>
      </c>
      <c r="W6" s="8">
        <v>0.15</v>
      </c>
      <c r="X6" s="8">
        <v>99.95</v>
      </c>
      <c r="AA6" s="1" t="s">
        <v>64</v>
      </c>
      <c r="AB6" s="8">
        <v>36.450000000000003</v>
      </c>
      <c r="AC6" s="8">
        <v>3.19</v>
      </c>
      <c r="AD6" s="8">
        <v>20.03</v>
      </c>
      <c r="AE6" s="8">
        <v>17.48</v>
      </c>
      <c r="AF6" s="8">
        <v>0.19</v>
      </c>
      <c r="AG6" s="8">
        <v>9.17</v>
      </c>
      <c r="AH6" s="8"/>
      <c r="AI6" s="8"/>
      <c r="AJ6" s="8">
        <v>9.4499999999999993</v>
      </c>
      <c r="AK6" s="8">
        <v>95.95</v>
      </c>
    </row>
    <row r="7" spans="1:49" ht="14" x14ac:dyDescent="0.3">
      <c r="A7" s="134" t="s">
        <v>65</v>
      </c>
      <c r="B7" s="135">
        <v>46.99</v>
      </c>
      <c r="C7" s="135"/>
      <c r="D7" s="135">
        <v>32.26</v>
      </c>
      <c r="E7" s="135">
        <v>8.7899999999999991</v>
      </c>
      <c r="F7" s="135">
        <v>0.32</v>
      </c>
      <c r="G7" s="135">
        <v>7.32</v>
      </c>
      <c r="H7" s="135"/>
      <c r="I7" s="135">
        <v>0.24</v>
      </c>
      <c r="J7" s="135"/>
      <c r="K7" s="135">
        <v>95.92</v>
      </c>
      <c r="N7" s="72" t="s">
        <v>66</v>
      </c>
      <c r="O7" s="103">
        <v>60.72</v>
      </c>
      <c r="P7" s="103"/>
      <c r="Q7" s="103">
        <v>23.52</v>
      </c>
      <c r="R7" s="103"/>
      <c r="S7" s="103"/>
      <c r="T7" s="103"/>
      <c r="U7" s="103">
        <v>4.63</v>
      </c>
      <c r="V7" s="103">
        <v>8.3800000000000008</v>
      </c>
      <c r="W7" s="103">
        <v>0.08</v>
      </c>
      <c r="X7" s="103">
        <v>97.42</v>
      </c>
      <c r="AA7" s="1" t="s">
        <v>67</v>
      </c>
      <c r="AB7" s="8">
        <v>36</v>
      </c>
      <c r="AC7" s="8">
        <v>3.28</v>
      </c>
      <c r="AD7" s="8">
        <v>19.79</v>
      </c>
      <c r="AE7" s="8">
        <v>18.32</v>
      </c>
      <c r="AF7" s="8">
        <v>0.2</v>
      </c>
      <c r="AG7" s="8">
        <v>9</v>
      </c>
      <c r="AH7" s="8"/>
      <c r="AI7" s="8"/>
      <c r="AJ7" s="8">
        <v>9.3800000000000008</v>
      </c>
      <c r="AK7" s="8">
        <v>95.97</v>
      </c>
    </row>
    <row r="8" spans="1:49" ht="14" x14ac:dyDescent="0.3">
      <c r="A8" s="134" t="s">
        <v>65</v>
      </c>
      <c r="B8" s="135">
        <v>46.74</v>
      </c>
      <c r="C8" s="135"/>
      <c r="D8" s="135">
        <v>32.47</v>
      </c>
      <c r="E8" s="135">
        <v>8.75</v>
      </c>
      <c r="F8" s="135">
        <v>0.34</v>
      </c>
      <c r="G8" s="135">
        <v>7.32</v>
      </c>
      <c r="H8" s="135"/>
      <c r="I8" s="135"/>
      <c r="J8" s="135"/>
      <c r="K8" s="135">
        <v>95.46</v>
      </c>
      <c r="N8" s="1" t="s">
        <v>68</v>
      </c>
      <c r="O8" s="8">
        <v>61.8</v>
      </c>
      <c r="P8" s="8"/>
      <c r="Q8" s="8">
        <v>23.86</v>
      </c>
      <c r="R8" s="8">
        <v>0.12</v>
      </c>
      <c r="S8" s="8"/>
      <c r="T8" s="8"/>
      <c r="U8" s="8">
        <v>4.71</v>
      </c>
      <c r="V8" s="8">
        <v>8.5</v>
      </c>
      <c r="W8" s="8">
        <v>0.14000000000000001</v>
      </c>
      <c r="X8" s="8">
        <v>99.14</v>
      </c>
      <c r="AA8" s="1" t="s">
        <v>69</v>
      </c>
      <c r="AB8" s="8">
        <v>35.25</v>
      </c>
      <c r="AC8" s="8">
        <v>3.02</v>
      </c>
      <c r="AD8" s="8">
        <v>19.989999999999998</v>
      </c>
      <c r="AE8" s="8">
        <v>16.920000000000002</v>
      </c>
      <c r="AF8" s="8">
        <v>0.21</v>
      </c>
      <c r="AG8" s="8">
        <v>9.17</v>
      </c>
      <c r="AH8" s="8"/>
      <c r="AI8" s="8"/>
      <c r="AJ8" s="8">
        <v>9.4</v>
      </c>
      <c r="AK8" s="8">
        <v>94.43</v>
      </c>
    </row>
    <row r="9" spans="1:49" ht="14" x14ac:dyDescent="0.3">
      <c r="A9" s="72" t="s">
        <v>70</v>
      </c>
      <c r="B9" s="103">
        <v>44.21</v>
      </c>
      <c r="C9" s="103"/>
      <c r="D9" s="103">
        <v>40.35</v>
      </c>
      <c r="E9" s="103">
        <v>3.22</v>
      </c>
      <c r="F9" s="103"/>
      <c r="G9" s="103">
        <v>1.4</v>
      </c>
      <c r="H9" s="103">
        <v>0.64</v>
      </c>
      <c r="I9" s="103">
        <v>0.23</v>
      </c>
      <c r="J9" s="103">
        <v>0.31</v>
      </c>
      <c r="K9" s="103">
        <v>90.36</v>
      </c>
      <c r="N9" s="72" t="s">
        <v>71</v>
      </c>
      <c r="O9" s="103">
        <v>60.1</v>
      </c>
      <c r="P9" s="103"/>
      <c r="Q9" s="103">
        <v>23.89</v>
      </c>
      <c r="R9" s="103"/>
      <c r="S9" s="103"/>
      <c r="T9" s="103"/>
      <c r="U9" s="103">
        <v>4.95</v>
      </c>
      <c r="V9" s="103">
        <v>8.15</v>
      </c>
      <c r="W9" s="103">
        <v>0.21</v>
      </c>
      <c r="X9" s="103">
        <v>97.31</v>
      </c>
      <c r="AA9" s="1" t="s">
        <v>72</v>
      </c>
      <c r="AB9" s="8">
        <v>36.28</v>
      </c>
      <c r="AC9" s="8">
        <v>2.92</v>
      </c>
      <c r="AD9" s="8">
        <v>20.84</v>
      </c>
      <c r="AE9" s="8">
        <v>16.670000000000002</v>
      </c>
      <c r="AF9" s="8">
        <v>0.17</v>
      </c>
      <c r="AG9" s="8">
        <v>9.3800000000000008</v>
      </c>
      <c r="AH9" s="8"/>
      <c r="AI9" s="8"/>
      <c r="AJ9" s="8">
        <v>9.61</v>
      </c>
      <c r="AK9" s="8">
        <v>95.88</v>
      </c>
    </row>
    <row r="10" spans="1:49" ht="14" x14ac:dyDescent="0.3">
      <c r="A10" s="72" t="s">
        <v>70</v>
      </c>
      <c r="B10" s="103">
        <v>44.67</v>
      </c>
      <c r="C10" s="103"/>
      <c r="D10" s="103">
        <v>36.51</v>
      </c>
      <c r="E10" s="103">
        <v>2.27</v>
      </c>
      <c r="F10" s="103"/>
      <c r="G10" s="103">
        <v>0.35</v>
      </c>
      <c r="H10" s="103">
        <v>0.97</v>
      </c>
      <c r="I10" s="103">
        <v>0.26</v>
      </c>
      <c r="J10" s="103">
        <v>0.53</v>
      </c>
      <c r="K10" s="103">
        <v>85.95</v>
      </c>
      <c r="N10" s="72" t="s">
        <v>73</v>
      </c>
      <c r="O10" s="103">
        <v>59.98</v>
      </c>
      <c r="P10" s="103"/>
      <c r="Q10" s="103">
        <v>24.07</v>
      </c>
      <c r="R10" s="103">
        <v>0.14000000000000001</v>
      </c>
      <c r="S10" s="103"/>
      <c r="T10" s="103"/>
      <c r="U10" s="103">
        <v>5.17</v>
      </c>
      <c r="V10" s="103">
        <v>8.0299999999999994</v>
      </c>
      <c r="W10" s="103">
        <v>0.13</v>
      </c>
      <c r="X10" s="103">
        <v>97.54</v>
      </c>
      <c r="AA10" s="1" t="s">
        <v>74</v>
      </c>
      <c r="AB10" s="8">
        <v>35.35</v>
      </c>
      <c r="AC10" s="8">
        <v>3.14</v>
      </c>
      <c r="AD10" s="8">
        <v>19.61</v>
      </c>
      <c r="AE10" s="8">
        <v>18.29</v>
      </c>
      <c r="AF10" s="8">
        <v>0.21</v>
      </c>
      <c r="AG10" s="8">
        <v>8.9600000000000009</v>
      </c>
      <c r="AH10" s="8"/>
      <c r="AI10" s="8"/>
      <c r="AJ10" s="8">
        <v>9.17</v>
      </c>
      <c r="AK10" s="8">
        <v>94.74</v>
      </c>
    </row>
    <row r="11" spans="1:49" ht="14" x14ac:dyDescent="0.3">
      <c r="N11" s="1" t="s">
        <v>75</v>
      </c>
      <c r="O11" s="8">
        <v>60.67</v>
      </c>
      <c r="P11" s="8"/>
      <c r="Q11" s="8">
        <v>24.3</v>
      </c>
      <c r="R11" s="8">
        <v>0.1</v>
      </c>
      <c r="S11" s="8"/>
      <c r="T11" s="8"/>
      <c r="U11" s="8">
        <v>5.0599999999999996</v>
      </c>
      <c r="V11" s="8">
        <v>8.3000000000000007</v>
      </c>
      <c r="W11" s="8">
        <v>0.17</v>
      </c>
      <c r="X11" s="8">
        <v>99.05</v>
      </c>
      <c r="AA11" s="72" t="s">
        <v>76</v>
      </c>
      <c r="AB11" s="103">
        <v>35.409999999999997</v>
      </c>
      <c r="AC11" s="103">
        <v>2.57</v>
      </c>
      <c r="AD11" s="103">
        <v>19.66</v>
      </c>
      <c r="AE11" s="103">
        <v>17.23</v>
      </c>
      <c r="AF11" s="103">
        <v>0.21</v>
      </c>
      <c r="AG11" s="103">
        <v>9.33</v>
      </c>
      <c r="AH11" s="103"/>
      <c r="AI11" s="103"/>
      <c r="AJ11" s="103">
        <v>9</v>
      </c>
      <c r="AK11" s="103">
        <v>93.6</v>
      </c>
    </row>
    <row r="12" spans="1:49" ht="14" x14ac:dyDescent="0.3">
      <c r="A12" s="177" t="s">
        <v>77</v>
      </c>
      <c r="B12" s="177"/>
      <c r="C12" s="177"/>
      <c r="D12" s="177"/>
      <c r="E12" s="177"/>
      <c r="F12" s="177"/>
      <c r="G12" s="177"/>
      <c r="H12" s="177"/>
      <c r="I12" s="177"/>
      <c r="J12" s="177"/>
      <c r="N12" s="1" t="s">
        <v>78</v>
      </c>
      <c r="O12" s="8">
        <v>61.66</v>
      </c>
      <c r="P12" s="8"/>
      <c r="Q12" s="8">
        <v>24.08</v>
      </c>
      <c r="R12" s="8">
        <v>0.12</v>
      </c>
      <c r="S12" s="8"/>
      <c r="T12" s="8"/>
      <c r="U12" s="8">
        <v>4.92</v>
      </c>
      <c r="V12" s="8">
        <v>8.4</v>
      </c>
      <c r="W12" s="8">
        <v>0.15</v>
      </c>
      <c r="X12" s="8">
        <v>99.34</v>
      </c>
      <c r="AA12" s="1" t="s">
        <v>79</v>
      </c>
      <c r="AB12" s="8">
        <v>36.090000000000003</v>
      </c>
      <c r="AC12" s="8">
        <v>2.83</v>
      </c>
      <c r="AD12" s="8">
        <v>20.13</v>
      </c>
      <c r="AE12" s="8">
        <v>17.7</v>
      </c>
      <c r="AF12" s="8">
        <v>0.2</v>
      </c>
      <c r="AG12" s="8">
        <v>9.27</v>
      </c>
      <c r="AH12" s="8"/>
      <c r="AI12" s="8"/>
      <c r="AJ12" s="8">
        <v>8.82</v>
      </c>
      <c r="AK12" s="8">
        <v>95.04</v>
      </c>
    </row>
    <row r="13" spans="1:49" ht="14" x14ac:dyDescent="0.3">
      <c r="A13" s="9" t="s">
        <v>41</v>
      </c>
      <c r="B13" s="14" t="s">
        <v>42</v>
      </c>
      <c r="C13" s="14" t="s">
        <v>43</v>
      </c>
      <c r="D13" s="14" t="s">
        <v>44</v>
      </c>
      <c r="E13" s="14" t="s">
        <v>45</v>
      </c>
      <c r="F13" s="14" t="s">
        <v>46</v>
      </c>
      <c r="G13" s="14" t="s">
        <v>47</v>
      </c>
      <c r="H13" s="14" t="s">
        <v>48</v>
      </c>
      <c r="I13" s="14" t="s">
        <v>49</v>
      </c>
      <c r="J13" s="14" t="s">
        <v>50</v>
      </c>
      <c r="AA13" s="1" t="s">
        <v>80</v>
      </c>
      <c r="AB13" s="8">
        <v>34.950000000000003</v>
      </c>
      <c r="AC13" s="8">
        <v>2.7</v>
      </c>
      <c r="AD13" s="8">
        <v>19.64</v>
      </c>
      <c r="AE13" s="8">
        <v>18.75</v>
      </c>
      <c r="AF13" s="8">
        <v>0.19</v>
      </c>
      <c r="AG13" s="8">
        <v>8.93</v>
      </c>
      <c r="AH13" s="8"/>
      <c r="AI13" s="8"/>
      <c r="AJ13" s="8">
        <v>9.26</v>
      </c>
      <c r="AK13" s="8">
        <v>94.45</v>
      </c>
    </row>
    <row r="14" spans="1:49" ht="14" x14ac:dyDescent="0.3">
      <c r="A14" s="1" t="s">
        <v>53</v>
      </c>
      <c r="B14" s="20">
        <f t="shared" ref="B14:J21" si="0">B3/AO$3</f>
        <v>0.70739014647137155</v>
      </c>
      <c r="C14" s="20">
        <f t="shared" si="0"/>
        <v>0</v>
      </c>
      <c r="D14" s="20">
        <f t="shared" si="0"/>
        <v>0.34435072577481368</v>
      </c>
      <c r="E14" s="20">
        <f t="shared" si="0"/>
        <v>1.948775055679287E-2</v>
      </c>
      <c r="F14" s="20">
        <f t="shared" si="0"/>
        <v>0</v>
      </c>
      <c r="G14" s="20">
        <f t="shared" si="0"/>
        <v>5.210918114143921E-3</v>
      </c>
      <c r="H14" s="20">
        <f t="shared" si="0"/>
        <v>9.6291012838801721E-3</v>
      </c>
      <c r="I14" s="20">
        <f t="shared" si="0"/>
        <v>2.5814778960955151E-3</v>
      </c>
      <c r="J14" s="20">
        <f t="shared" si="0"/>
        <v>4.9893842887473458E-3</v>
      </c>
      <c r="N14" s="177" t="s">
        <v>77</v>
      </c>
      <c r="O14" s="177"/>
      <c r="P14" s="177"/>
      <c r="Q14" s="177"/>
      <c r="R14" s="177"/>
      <c r="S14" s="177"/>
      <c r="T14" s="177"/>
      <c r="U14" s="177"/>
      <c r="V14" s="177"/>
      <c r="W14" s="177"/>
      <c r="AA14" s="1" t="s">
        <v>81</v>
      </c>
      <c r="AB14" s="8">
        <v>35.799999999999997</v>
      </c>
      <c r="AC14" s="8">
        <v>2.5</v>
      </c>
      <c r="AD14" s="8">
        <v>21.38</v>
      </c>
      <c r="AE14" s="8">
        <v>16.46</v>
      </c>
      <c r="AF14" s="8">
        <v>0.19</v>
      </c>
      <c r="AG14" s="8">
        <v>8.52</v>
      </c>
      <c r="AH14" s="8"/>
      <c r="AI14" s="8"/>
      <c r="AJ14" s="8">
        <v>9.3800000000000008</v>
      </c>
      <c r="AK14" s="8">
        <v>94.67</v>
      </c>
    </row>
    <row r="15" spans="1:49" ht="14" x14ac:dyDescent="0.3">
      <c r="A15" s="1" t="s">
        <v>53</v>
      </c>
      <c r="B15" s="20">
        <f t="shared" si="0"/>
        <v>0.73452063914780297</v>
      </c>
      <c r="C15" s="20">
        <f t="shared" si="0"/>
        <v>0</v>
      </c>
      <c r="D15" s="20">
        <f t="shared" si="0"/>
        <v>0.35631620243232642</v>
      </c>
      <c r="E15" s="20">
        <f t="shared" si="0"/>
        <v>1.1692650334075723E-2</v>
      </c>
      <c r="F15" s="20">
        <f t="shared" si="0"/>
        <v>0</v>
      </c>
      <c r="G15" s="20">
        <f t="shared" si="0"/>
        <v>0</v>
      </c>
      <c r="H15" s="20">
        <f t="shared" si="0"/>
        <v>8.5592011412268191E-3</v>
      </c>
      <c r="I15" s="20">
        <f t="shared" si="0"/>
        <v>2.4201355275895449E-3</v>
      </c>
      <c r="J15" s="20">
        <f t="shared" si="0"/>
        <v>3.397027600849257E-3</v>
      </c>
      <c r="N15" s="9" t="s">
        <v>41</v>
      </c>
      <c r="O15" s="14" t="s">
        <v>42</v>
      </c>
      <c r="P15" s="14" t="s">
        <v>43</v>
      </c>
      <c r="Q15" s="14" t="s">
        <v>44</v>
      </c>
      <c r="R15" s="14" t="s">
        <v>45</v>
      </c>
      <c r="S15" s="14" t="s">
        <v>46</v>
      </c>
      <c r="T15" s="14" t="s">
        <v>47</v>
      </c>
      <c r="U15" s="14" t="s">
        <v>48</v>
      </c>
      <c r="V15" s="14" t="s">
        <v>49</v>
      </c>
      <c r="W15" s="14" t="s">
        <v>50</v>
      </c>
      <c r="AA15" s="1" t="s">
        <v>82</v>
      </c>
      <c r="AB15" s="8">
        <v>36.08</v>
      </c>
      <c r="AC15" s="8">
        <v>2.93</v>
      </c>
      <c r="AD15" s="8">
        <v>20.32</v>
      </c>
      <c r="AE15" s="8">
        <v>18.579999999999998</v>
      </c>
      <c r="AF15" s="8">
        <v>0.21</v>
      </c>
      <c r="AG15" s="8">
        <v>9.3699999999999992</v>
      </c>
      <c r="AH15" s="8"/>
      <c r="AI15" s="8"/>
      <c r="AJ15" s="8">
        <v>9.5500000000000007</v>
      </c>
      <c r="AK15" s="8">
        <v>97.03</v>
      </c>
    </row>
    <row r="16" spans="1:49" ht="14" x14ac:dyDescent="0.3">
      <c r="A16" s="1" t="s">
        <v>53</v>
      </c>
      <c r="B16" s="20">
        <f t="shared" si="0"/>
        <v>0.76997336884154455</v>
      </c>
      <c r="C16" s="20">
        <f t="shared" si="0"/>
        <v>0</v>
      </c>
      <c r="D16" s="20">
        <f t="shared" si="0"/>
        <v>0.35710082385249114</v>
      </c>
      <c r="E16" s="20">
        <f t="shared" si="0"/>
        <v>2.7700445434298438E-2</v>
      </c>
      <c r="F16" s="20">
        <f t="shared" si="0"/>
        <v>0</v>
      </c>
      <c r="G16" s="20">
        <f t="shared" si="0"/>
        <v>4.7146401985111667E-3</v>
      </c>
      <c r="H16" s="20">
        <f t="shared" si="0"/>
        <v>9.4507845934379466E-3</v>
      </c>
      <c r="I16" s="20">
        <f t="shared" si="0"/>
        <v>2.9041626331074541E-3</v>
      </c>
      <c r="J16" s="20">
        <f t="shared" si="0"/>
        <v>3.9278131634819533E-3</v>
      </c>
      <c r="N16" s="1" t="s">
        <v>54</v>
      </c>
      <c r="O16" s="20">
        <f t="shared" ref="O16:O25" si="1">O3/AO$3</f>
        <v>1.0439414114513981</v>
      </c>
      <c r="P16" s="20">
        <f t="shared" ref="P16:P25" si="2">P3/AP$3</f>
        <v>0</v>
      </c>
      <c r="Q16" s="20">
        <f t="shared" ref="Q16:Q25" si="3">Q3/AQ$3</f>
        <v>0.2425460965084347</v>
      </c>
      <c r="R16" s="20">
        <f t="shared" ref="R16:R25" si="4">R3/AR$3</f>
        <v>0</v>
      </c>
      <c r="S16" s="20">
        <f t="shared" ref="S16:S25" si="5">S3/AS$3</f>
        <v>0</v>
      </c>
      <c r="T16" s="20">
        <f t="shared" ref="T16:T25" si="6">T3/AT$3</f>
        <v>0</v>
      </c>
      <c r="U16" s="20">
        <f t="shared" ref="U16:U25" si="7">U3/AU$3</f>
        <v>9.2724679029957208E-2</v>
      </c>
      <c r="V16" s="20">
        <f t="shared" ref="V16:V25" si="8">V3/AV$3</f>
        <v>0.13455953533397871</v>
      </c>
      <c r="W16" s="20">
        <f t="shared" ref="W16:W25" si="9">W3/AW$3</f>
        <v>2.335456475583864E-3</v>
      </c>
      <c r="AA16" s="1" t="s">
        <v>83</v>
      </c>
      <c r="AB16" s="8">
        <v>36.380000000000003</v>
      </c>
      <c r="AC16" s="8">
        <v>2.8</v>
      </c>
      <c r="AD16" s="8">
        <v>20.170000000000002</v>
      </c>
      <c r="AE16" s="8">
        <v>18.82</v>
      </c>
      <c r="AF16" s="8">
        <v>0.18</v>
      </c>
      <c r="AG16" s="8">
        <v>9.48</v>
      </c>
      <c r="AH16" s="8"/>
      <c r="AI16" s="8"/>
      <c r="AJ16" s="8">
        <v>9.48</v>
      </c>
      <c r="AK16" s="8">
        <v>97.31</v>
      </c>
    </row>
    <row r="17" spans="1:37" ht="14" x14ac:dyDescent="0.3">
      <c r="A17" s="1" t="s">
        <v>53</v>
      </c>
      <c r="B17" s="20">
        <f t="shared" si="0"/>
        <v>0.7057256990679095</v>
      </c>
      <c r="C17" s="20">
        <f t="shared" si="0"/>
        <v>0</v>
      </c>
      <c r="D17" s="20">
        <f t="shared" si="0"/>
        <v>0.34974499803844644</v>
      </c>
      <c r="E17" s="20">
        <f t="shared" si="0"/>
        <v>2.282850779510022E-2</v>
      </c>
      <c r="F17" s="20">
        <f t="shared" si="0"/>
        <v>0</v>
      </c>
      <c r="G17" s="20">
        <f t="shared" si="0"/>
        <v>9.4292803970223334E-3</v>
      </c>
      <c r="H17" s="20">
        <f t="shared" si="0"/>
        <v>1.2303851640513551E-2</v>
      </c>
      <c r="I17" s="20">
        <f t="shared" si="0"/>
        <v>3.5495321071313331E-3</v>
      </c>
      <c r="J17" s="20">
        <f t="shared" si="0"/>
        <v>4.7770700636942673E-3</v>
      </c>
      <c r="N17" s="1" t="s">
        <v>57</v>
      </c>
      <c r="O17" s="20">
        <f t="shared" si="1"/>
        <v>1.0379494007989347</v>
      </c>
      <c r="P17" s="20">
        <f t="shared" si="2"/>
        <v>0</v>
      </c>
      <c r="Q17" s="20">
        <f t="shared" si="3"/>
        <v>0.23597489211455472</v>
      </c>
      <c r="R17" s="20">
        <f t="shared" si="4"/>
        <v>0</v>
      </c>
      <c r="S17" s="20">
        <f t="shared" si="5"/>
        <v>0</v>
      </c>
      <c r="T17" s="20">
        <f t="shared" si="6"/>
        <v>0</v>
      </c>
      <c r="U17" s="20">
        <f t="shared" si="7"/>
        <v>8.5235378031383743E-2</v>
      </c>
      <c r="V17" s="20">
        <f t="shared" si="8"/>
        <v>0.13827040980961602</v>
      </c>
      <c r="W17" s="20">
        <f t="shared" si="9"/>
        <v>1.167728237791932E-3</v>
      </c>
      <c r="AA17" s="72" t="s">
        <v>84</v>
      </c>
      <c r="AB17" s="103">
        <v>34.35</v>
      </c>
      <c r="AC17" s="103">
        <v>2.93</v>
      </c>
      <c r="AD17" s="103">
        <v>18.559999999999999</v>
      </c>
      <c r="AE17" s="103">
        <v>18.309999999999999</v>
      </c>
      <c r="AF17" s="103">
        <v>0.2</v>
      </c>
      <c r="AG17" s="103">
        <v>8.93</v>
      </c>
      <c r="AH17" s="103"/>
      <c r="AI17" s="103"/>
      <c r="AJ17" s="103">
        <v>9.07</v>
      </c>
      <c r="AK17" s="103">
        <v>92.47</v>
      </c>
    </row>
    <row r="18" spans="1:37" ht="14" x14ac:dyDescent="0.3">
      <c r="A18" s="1" t="s">
        <v>65</v>
      </c>
      <c r="B18" s="20">
        <f t="shared" si="0"/>
        <v>0.78212383488681758</v>
      </c>
      <c r="C18" s="20">
        <f t="shared" si="0"/>
        <v>0</v>
      </c>
      <c r="D18" s="20">
        <f t="shared" si="0"/>
        <v>0.31639858768144369</v>
      </c>
      <c r="E18" s="20">
        <f t="shared" si="0"/>
        <v>0.12235523385300666</v>
      </c>
      <c r="F18" s="20">
        <f t="shared" si="0"/>
        <v>4.5108542430222724E-3</v>
      </c>
      <c r="G18" s="20">
        <f t="shared" si="0"/>
        <v>0.1816377171215881</v>
      </c>
      <c r="H18" s="20">
        <f t="shared" si="0"/>
        <v>0</v>
      </c>
      <c r="I18" s="20">
        <f t="shared" si="0"/>
        <v>3.8722168441432721E-3</v>
      </c>
      <c r="J18" s="20">
        <f t="shared" si="0"/>
        <v>0</v>
      </c>
      <c r="N18" s="1" t="s">
        <v>60</v>
      </c>
      <c r="O18" s="20">
        <f t="shared" si="1"/>
        <v>1.0243009320905458</v>
      </c>
      <c r="P18" s="20">
        <f t="shared" si="2"/>
        <v>0</v>
      </c>
      <c r="Q18" s="20">
        <f t="shared" si="3"/>
        <v>0.23823067869752845</v>
      </c>
      <c r="R18" s="20">
        <f t="shared" si="4"/>
        <v>0</v>
      </c>
      <c r="S18" s="20">
        <f t="shared" si="5"/>
        <v>0</v>
      </c>
      <c r="T18" s="20">
        <f t="shared" si="6"/>
        <v>0</v>
      </c>
      <c r="U18" s="20">
        <f t="shared" si="7"/>
        <v>8.7375178316690449E-2</v>
      </c>
      <c r="V18" s="20">
        <f t="shared" si="8"/>
        <v>0.13585027428202648</v>
      </c>
      <c r="W18" s="20">
        <f t="shared" si="9"/>
        <v>2.7600849256900211E-3</v>
      </c>
      <c r="AA18" s="72" t="s">
        <v>84</v>
      </c>
      <c r="AB18" s="103">
        <v>35.65</v>
      </c>
      <c r="AC18" s="103">
        <v>2.5299999999999998</v>
      </c>
      <c r="AD18" s="103">
        <v>19.75</v>
      </c>
      <c r="AE18" s="103">
        <v>17.27</v>
      </c>
      <c r="AF18" s="103">
        <v>0.19</v>
      </c>
      <c r="AG18" s="103">
        <v>9.26</v>
      </c>
      <c r="AH18" s="103"/>
      <c r="AI18" s="103"/>
      <c r="AJ18" s="103">
        <v>8.66</v>
      </c>
      <c r="AK18" s="103">
        <v>93.31</v>
      </c>
    </row>
    <row r="19" spans="1:37" ht="14" x14ac:dyDescent="0.3">
      <c r="A19" s="1" t="s">
        <v>65</v>
      </c>
      <c r="B19" s="20">
        <f t="shared" si="0"/>
        <v>0.7779627163781625</v>
      </c>
      <c r="C19" s="20">
        <f t="shared" si="0"/>
        <v>0</v>
      </c>
      <c r="D19" s="20">
        <f t="shared" si="0"/>
        <v>0.31845821890937626</v>
      </c>
      <c r="E19" s="20">
        <f t="shared" si="0"/>
        <v>0.12179844097995544</v>
      </c>
      <c r="F19" s="20">
        <f t="shared" si="0"/>
        <v>4.7927826332111647E-3</v>
      </c>
      <c r="G19" s="20">
        <f t="shared" si="0"/>
        <v>0.1816377171215881</v>
      </c>
      <c r="H19" s="20">
        <f t="shared" si="0"/>
        <v>0</v>
      </c>
      <c r="I19" s="20">
        <f t="shared" si="0"/>
        <v>0</v>
      </c>
      <c r="J19" s="20">
        <f t="shared" si="0"/>
        <v>0</v>
      </c>
      <c r="N19" s="1" t="s">
        <v>63</v>
      </c>
      <c r="O19" s="20">
        <f t="shared" si="1"/>
        <v>1.0276298268974702</v>
      </c>
      <c r="P19" s="20">
        <f t="shared" si="2"/>
        <v>0</v>
      </c>
      <c r="Q19" s="20">
        <f t="shared" si="3"/>
        <v>0.23960376618281681</v>
      </c>
      <c r="R19" s="20">
        <f t="shared" si="4"/>
        <v>0</v>
      </c>
      <c r="S19" s="20">
        <f t="shared" si="5"/>
        <v>0</v>
      </c>
      <c r="T19" s="20">
        <f t="shared" si="6"/>
        <v>0</v>
      </c>
      <c r="U19" s="20">
        <f t="shared" si="7"/>
        <v>8.9336661911554927E-2</v>
      </c>
      <c r="V19" s="20">
        <f t="shared" si="8"/>
        <v>0.1368183284930623</v>
      </c>
      <c r="W19" s="20">
        <f t="shared" si="9"/>
        <v>1.592356687898089E-3</v>
      </c>
      <c r="AA19" s="1" t="s">
        <v>85</v>
      </c>
      <c r="AB19" s="8">
        <v>35.33</v>
      </c>
      <c r="AC19" s="8">
        <v>3.01</v>
      </c>
      <c r="AD19" s="8">
        <v>19.32</v>
      </c>
      <c r="AE19" s="8">
        <v>19.18</v>
      </c>
      <c r="AF19" s="8">
        <v>0.26</v>
      </c>
      <c r="AG19" s="8">
        <v>9.42</v>
      </c>
      <c r="AH19" s="8"/>
      <c r="AI19" s="8"/>
      <c r="AJ19" s="8">
        <v>9.3000000000000007</v>
      </c>
      <c r="AK19" s="8">
        <v>95.81</v>
      </c>
    </row>
    <row r="20" spans="1:37" ht="14" x14ac:dyDescent="0.3">
      <c r="A20" s="1" t="s">
        <v>70</v>
      </c>
      <c r="B20" s="20">
        <f t="shared" si="0"/>
        <v>0.73585219707057259</v>
      </c>
      <c r="C20" s="20">
        <f t="shared" si="0"/>
        <v>0</v>
      </c>
      <c r="D20" s="20">
        <f t="shared" si="0"/>
        <v>0.39574342879560614</v>
      </c>
      <c r="E20" s="20">
        <f t="shared" si="0"/>
        <v>4.482182628062361E-2</v>
      </c>
      <c r="F20" s="20">
        <f t="shared" si="0"/>
        <v>0</v>
      </c>
      <c r="G20" s="20">
        <f t="shared" si="0"/>
        <v>3.4739454094292806E-2</v>
      </c>
      <c r="H20" s="20">
        <f t="shared" si="0"/>
        <v>1.1412268188302425E-2</v>
      </c>
      <c r="I20" s="20">
        <f t="shared" si="0"/>
        <v>3.7108744756373028E-3</v>
      </c>
      <c r="J20" s="20">
        <f t="shared" si="0"/>
        <v>3.2908704883227173E-3</v>
      </c>
      <c r="N20" s="1" t="s">
        <v>66</v>
      </c>
      <c r="O20" s="20">
        <f t="shared" si="1"/>
        <v>1.0106524633821572</v>
      </c>
      <c r="P20" s="20">
        <f t="shared" si="2"/>
        <v>0</v>
      </c>
      <c r="Q20" s="20">
        <f t="shared" si="3"/>
        <v>0.23067869752844253</v>
      </c>
      <c r="R20" s="20">
        <f t="shared" si="4"/>
        <v>0</v>
      </c>
      <c r="S20" s="20">
        <f t="shared" si="5"/>
        <v>0</v>
      </c>
      <c r="T20" s="20">
        <f t="shared" si="6"/>
        <v>0</v>
      </c>
      <c r="U20" s="20">
        <f t="shared" si="7"/>
        <v>8.256062767475035E-2</v>
      </c>
      <c r="V20" s="20">
        <f t="shared" si="8"/>
        <v>0.1352049048080026</v>
      </c>
      <c r="W20" s="20">
        <f t="shared" si="9"/>
        <v>8.4925690021231425E-4</v>
      </c>
      <c r="AA20" s="1" t="s">
        <v>86</v>
      </c>
      <c r="AB20" s="8">
        <v>35.020000000000003</v>
      </c>
      <c r="AC20" s="8">
        <v>2.62</v>
      </c>
      <c r="AD20" s="8">
        <v>18.95</v>
      </c>
      <c r="AE20" s="8">
        <v>19.23</v>
      </c>
      <c r="AF20" s="8">
        <v>0.26</v>
      </c>
      <c r="AG20" s="8">
        <v>9.14</v>
      </c>
      <c r="AH20" s="8"/>
      <c r="AI20" s="8"/>
      <c r="AJ20" s="8">
        <v>9.32</v>
      </c>
      <c r="AK20" s="8">
        <v>94.61</v>
      </c>
    </row>
    <row r="21" spans="1:37" ht="14" x14ac:dyDescent="0.3">
      <c r="A21" s="1" t="s">
        <v>70</v>
      </c>
      <c r="B21" s="20">
        <f t="shared" si="0"/>
        <v>0.743508655126498</v>
      </c>
      <c r="C21" s="20">
        <f t="shared" si="0"/>
        <v>0</v>
      </c>
      <c r="D21" s="20">
        <f t="shared" si="0"/>
        <v>0.35808160062769712</v>
      </c>
      <c r="E21" s="20">
        <f t="shared" si="0"/>
        <v>3.1597995545657016E-2</v>
      </c>
      <c r="F21" s="20">
        <f t="shared" si="0"/>
        <v>0</v>
      </c>
      <c r="G21" s="20">
        <f t="shared" si="0"/>
        <v>8.6848635235732014E-3</v>
      </c>
      <c r="H21" s="20">
        <f t="shared" si="0"/>
        <v>1.7296718972895864E-2</v>
      </c>
      <c r="I21" s="20">
        <f t="shared" si="0"/>
        <v>4.1949015811552116E-3</v>
      </c>
      <c r="J21" s="20">
        <f t="shared" si="0"/>
        <v>5.6263269639065822E-3</v>
      </c>
      <c r="N21" s="1" t="s">
        <v>68</v>
      </c>
      <c r="O21" s="20">
        <f t="shared" si="1"/>
        <v>1.0286284953395473</v>
      </c>
      <c r="P21" s="20">
        <f t="shared" si="2"/>
        <v>0</v>
      </c>
      <c r="Q21" s="20">
        <f t="shared" si="3"/>
        <v>0.2340133385641428</v>
      </c>
      <c r="R21" s="20">
        <f t="shared" si="4"/>
        <v>1.6703786191536747E-3</v>
      </c>
      <c r="S21" s="20">
        <f t="shared" si="5"/>
        <v>0</v>
      </c>
      <c r="T21" s="20">
        <f t="shared" si="6"/>
        <v>0</v>
      </c>
      <c r="U21" s="20">
        <f t="shared" si="7"/>
        <v>8.3987161198288168E-2</v>
      </c>
      <c r="V21" s="20">
        <f t="shared" si="8"/>
        <v>0.13714101323007422</v>
      </c>
      <c r="W21" s="20">
        <f t="shared" si="9"/>
        <v>1.48619957537155E-3</v>
      </c>
      <c r="AA21" s="72" t="s">
        <v>87</v>
      </c>
      <c r="AB21" s="103">
        <v>34.78</v>
      </c>
      <c r="AC21" s="103">
        <v>2.78</v>
      </c>
      <c r="AD21" s="103">
        <v>19.149999999999999</v>
      </c>
      <c r="AE21" s="103">
        <v>18.03</v>
      </c>
      <c r="AF21" s="103">
        <v>0.2</v>
      </c>
      <c r="AG21" s="103">
        <v>8.93</v>
      </c>
      <c r="AH21" s="103"/>
      <c r="AI21" s="103"/>
      <c r="AJ21" s="103">
        <v>8.93</v>
      </c>
      <c r="AK21" s="103">
        <v>92.72</v>
      </c>
    </row>
    <row r="22" spans="1:37" ht="14" x14ac:dyDescent="0.3">
      <c r="N22" s="1" t="s">
        <v>71</v>
      </c>
      <c r="O22" s="20">
        <f t="shared" si="1"/>
        <v>1.0003328894806924</v>
      </c>
      <c r="P22" s="20">
        <f t="shared" si="2"/>
        <v>0</v>
      </c>
      <c r="Q22" s="20">
        <f t="shared" si="3"/>
        <v>0.23430757159670462</v>
      </c>
      <c r="R22" s="20">
        <f t="shared" si="4"/>
        <v>0</v>
      </c>
      <c r="S22" s="20">
        <f t="shared" si="5"/>
        <v>0</v>
      </c>
      <c r="T22" s="20">
        <f t="shared" si="6"/>
        <v>0</v>
      </c>
      <c r="U22" s="20">
        <f t="shared" si="7"/>
        <v>8.826676176890158E-2</v>
      </c>
      <c r="V22" s="20">
        <f t="shared" si="8"/>
        <v>0.13149403033236529</v>
      </c>
      <c r="W22" s="20">
        <f t="shared" si="9"/>
        <v>2.2292993630573248E-3</v>
      </c>
      <c r="AA22" s="72" t="s">
        <v>88</v>
      </c>
      <c r="AB22" s="103">
        <v>34.43</v>
      </c>
      <c r="AC22" s="103">
        <v>2.12</v>
      </c>
      <c r="AD22" s="103">
        <v>19.59</v>
      </c>
      <c r="AE22" s="103">
        <v>17.02</v>
      </c>
      <c r="AF22" s="103">
        <v>0.24</v>
      </c>
      <c r="AG22" s="103">
        <v>9.06</v>
      </c>
      <c r="AH22" s="103"/>
      <c r="AI22" s="103"/>
      <c r="AJ22" s="103">
        <v>8.93</v>
      </c>
      <c r="AK22" s="103">
        <v>91.3</v>
      </c>
    </row>
    <row r="23" spans="1:37" ht="14" x14ac:dyDescent="0.3">
      <c r="A23" s="177" t="s">
        <v>89</v>
      </c>
      <c r="B23" s="177"/>
      <c r="C23" s="177"/>
      <c r="D23" s="177"/>
      <c r="E23" s="177"/>
      <c r="F23" s="177"/>
      <c r="G23" s="177"/>
      <c r="H23" s="177"/>
      <c r="I23" s="177"/>
      <c r="J23" s="177"/>
      <c r="K23" s="17"/>
      <c r="L23" s="17"/>
      <c r="N23" s="1" t="s">
        <v>73</v>
      </c>
      <c r="O23" s="20">
        <f t="shared" si="1"/>
        <v>0.99833555259653795</v>
      </c>
      <c r="P23" s="20">
        <f t="shared" si="2"/>
        <v>0</v>
      </c>
      <c r="Q23" s="20">
        <f t="shared" si="3"/>
        <v>0.23607296979207534</v>
      </c>
      <c r="R23" s="20">
        <f t="shared" si="4"/>
        <v>1.9487750556792874E-3</v>
      </c>
      <c r="S23" s="20">
        <f t="shared" si="5"/>
        <v>0</v>
      </c>
      <c r="T23" s="20">
        <f t="shared" si="6"/>
        <v>0</v>
      </c>
      <c r="U23" s="20">
        <f t="shared" si="7"/>
        <v>9.2189728958630535E-2</v>
      </c>
      <c r="V23" s="20">
        <f t="shared" si="8"/>
        <v>0.12955792191029364</v>
      </c>
      <c r="W23" s="20">
        <f t="shared" si="9"/>
        <v>1.3800424628450105E-3</v>
      </c>
      <c r="AA23" s="1" t="s">
        <v>90</v>
      </c>
      <c r="AB23" s="8">
        <v>35.44</v>
      </c>
      <c r="AC23" s="8">
        <v>2.4700000000000002</v>
      </c>
      <c r="AD23" s="8">
        <v>20.010000000000002</v>
      </c>
      <c r="AE23" s="8">
        <v>17.77</v>
      </c>
      <c r="AF23" s="8">
        <v>0.22</v>
      </c>
      <c r="AG23" s="8">
        <v>9.43</v>
      </c>
      <c r="AH23" s="8"/>
      <c r="AI23" s="8"/>
      <c r="AJ23" s="8">
        <v>9.09</v>
      </c>
      <c r="AK23" s="8">
        <v>94.34</v>
      </c>
    </row>
    <row r="24" spans="1:37" ht="14" x14ac:dyDescent="0.3">
      <c r="A24" s="9" t="s">
        <v>41</v>
      </c>
      <c r="B24" s="14" t="s">
        <v>42</v>
      </c>
      <c r="C24" s="14" t="s">
        <v>43</v>
      </c>
      <c r="D24" s="14" t="s">
        <v>44</v>
      </c>
      <c r="E24" s="14" t="s">
        <v>45</v>
      </c>
      <c r="F24" s="14" t="s">
        <v>46</v>
      </c>
      <c r="G24" s="14" t="s">
        <v>47</v>
      </c>
      <c r="H24" s="14" t="s">
        <v>48</v>
      </c>
      <c r="I24" s="14" t="s">
        <v>49</v>
      </c>
      <c r="J24" s="14" t="s">
        <v>50</v>
      </c>
      <c r="K24" s="17" t="s">
        <v>91</v>
      </c>
      <c r="L24" s="17" t="s">
        <v>92</v>
      </c>
      <c r="N24" s="1" t="s">
        <v>75</v>
      </c>
      <c r="O24" s="20">
        <f t="shared" si="1"/>
        <v>1.0098202396804261</v>
      </c>
      <c r="P24" s="20">
        <f t="shared" si="2"/>
        <v>0</v>
      </c>
      <c r="Q24" s="20">
        <f t="shared" si="3"/>
        <v>0.23832875637504905</v>
      </c>
      <c r="R24" s="20">
        <f t="shared" si="4"/>
        <v>1.3919821826280624E-3</v>
      </c>
      <c r="S24" s="20">
        <f t="shared" si="5"/>
        <v>0</v>
      </c>
      <c r="T24" s="20">
        <f t="shared" si="6"/>
        <v>0</v>
      </c>
      <c r="U24" s="20">
        <f t="shared" si="7"/>
        <v>9.0228245363766044E-2</v>
      </c>
      <c r="V24" s="20">
        <f t="shared" si="8"/>
        <v>0.13391416585995483</v>
      </c>
      <c r="W24" s="20">
        <f t="shared" si="9"/>
        <v>1.8046709129511678E-3</v>
      </c>
      <c r="AA24" s="1" t="s">
        <v>93</v>
      </c>
      <c r="AB24" s="8">
        <v>35.56</v>
      </c>
      <c r="AC24" s="8">
        <v>2.75</v>
      </c>
      <c r="AD24" s="8">
        <v>19.93</v>
      </c>
      <c r="AE24" s="8">
        <v>17.63</v>
      </c>
      <c r="AF24" s="8">
        <v>0.2</v>
      </c>
      <c r="AG24" s="8">
        <v>9.56</v>
      </c>
      <c r="AH24" s="8"/>
      <c r="AI24" s="8"/>
      <c r="AJ24" s="8">
        <v>9.1999999999999993</v>
      </c>
      <c r="AK24" s="8">
        <v>95.12</v>
      </c>
    </row>
    <row r="25" spans="1:37" ht="14" x14ac:dyDescent="0.3">
      <c r="A25" s="1" t="s">
        <v>53</v>
      </c>
      <c r="B25" s="20">
        <f t="shared" ref="B25:J32" si="10">B14*AO$4</f>
        <v>1.4147802929427431</v>
      </c>
      <c r="C25" s="20">
        <f t="shared" si="10"/>
        <v>0</v>
      </c>
      <c r="D25" s="20">
        <f t="shared" si="10"/>
        <v>1.033052177324441</v>
      </c>
      <c r="E25" s="20">
        <f t="shared" si="10"/>
        <v>1.948775055679287E-2</v>
      </c>
      <c r="F25" s="20">
        <f t="shared" si="10"/>
        <v>0</v>
      </c>
      <c r="G25" s="20">
        <f t="shared" si="10"/>
        <v>5.210918114143921E-3</v>
      </c>
      <c r="H25" s="20">
        <f t="shared" si="10"/>
        <v>9.6291012838801721E-3</v>
      </c>
      <c r="I25" s="20">
        <f t="shared" si="10"/>
        <v>2.5814778960955151E-3</v>
      </c>
      <c r="J25" s="20">
        <f t="shared" si="10"/>
        <v>4.9893842887473458E-3</v>
      </c>
      <c r="K25" s="20">
        <f>SUM(B25:J25)</f>
        <v>2.4897311024068438</v>
      </c>
      <c r="L25" s="1">
        <f>18/K25</f>
        <v>7.2296964048042174</v>
      </c>
      <c r="N25" s="1" t="s">
        <v>78</v>
      </c>
      <c r="O25" s="20">
        <f t="shared" si="1"/>
        <v>1.0262982689747004</v>
      </c>
      <c r="P25" s="20">
        <f t="shared" si="2"/>
        <v>0</v>
      </c>
      <c r="Q25" s="20">
        <f t="shared" si="3"/>
        <v>0.23617104746959591</v>
      </c>
      <c r="R25" s="20">
        <f t="shared" si="4"/>
        <v>1.6703786191536747E-3</v>
      </c>
      <c r="S25" s="20">
        <f t="shared" si="5"/>
        <v>0</v>
      </c>
      <c r="T25" s="20">
        <f t="shared" si="6"/>
        <v>0</v>
      </c>
      <c r="U25" s="20">
        <f t="shared" si="7"/>
        <v>8.7731811697574894E-2</v>
      </c>
      <c r="V25" s="20">
        <f t="shared" si="8"/>
        <v>0.13552758954501454</v>
      </c>
      <c r="W25" s="20">
        <f t="shared" si="9"/>
        <v>1.592356687898089E-3</v>
      </c>
      <c r="AA25" s="1" t="s">
        <v>94</v>
      </c>
      <c r="AB25" s="8">
        <v>36.58</v>
      </c>
      <c r="AC25" s="8">
        <v>2.4500000000000002</v>
      </c>
      <c r="AD25" s="8">
        <v>20.96</v>
      </c>
      <c r="AE25" s="8">
        <v>17.309999999999999</v>
      </c>
      <c r="AF25" s="8">
        <v>0.24</v>
      </c>
      <c r="AG25" s="8">
        <v>10.01</v>
      </c>
      <c r="AH25" s="8"/>
      <c r="AI25" s="8"/>
      <c r="AJ25" s="8">
        <v>9.2799999999999994</v>
      </c>
      <c r="AK25" s="8">
        <v>96.82</v>
      </c>
    </row>
    <row r="26" spans="1:37" ht="14" x14ac:dyDescent="0.3">
      <c r="A26" s="1" t="s">
        <v>53</v>
      </c>
      <c r="B26" s="20">
        <f t="shared" si="10"/>
        <v>1.4690412782956059</v>
      </c>
      <c r="C26" s="20">
        <f t="shared" si="10"/>
        <v>0</v>
      </c>
      <c r="D26" s="20">
        <f t="shared" si="10"/>
        <v>1.0689486072969792</v>
      </c>
      <c r="E26" s="20">
        <f t="shared" si="10"/>
        <v>1.1692650334075723E-2</v>
      </c>
      <c r="F26" s="20">
        <f t="shared" si="10"/>
        <v>0</v>
      </c>
      <c r="G26" s="20">
        <f t="shared" si="10"/>
        <v>0</v>
      </c>
      <c r="H26" s="20">
        <f t="shared" si="10"/>
        <v>8.5592011412268191E-3</v>
      </c>
      <c r="I26" s="20">
        <f t="shared" si="10"/>
        <v>2.4201355275895449E-3</v>
      </c>
      <c r="J26" s="20">
        <f t="shared" si="10"/>
        <v>3.397027600849257E-3</v>
      </c>
      <c r="K26" s="20">
        <f t="shared" ref="K26:K32" si="11">SUM(B26:J26)</f>
        <v>2.5640589001963261</v>
      </c>
      <c r="L26" s="1">
        <f t="shared" ref="L26:L32" si="12">18/K26</f>
        <v>7.0201195450782228</v>
      </c>
      <c r="AA26" s="1" t="s">
        <v>95</v>
      </c>
      <c r="AB26" s="8">
        <v>35.54</v>
      </c>
      <c r="AC26" s="8">
        <v>1.98</v>
      </c>
      <c r="AD26" s="8">
        <v>20.74</v>
      </c>
      <c r="AE26" s="8">
        <v>16.940000000000001</v>
      </c>
      <c r="AF26" s="8">
        <v>0.18</v>
      </c>
      <c r="AG26" s="8">
        <v>9.49</v>
      </c>
      <c r="AH26" s="8"/>
      <c r="AI26" s="8"/>
      <c r="AJ26" s="8">
        <v>8.7200000000000006</v>
      </c>
      <c r="AK26" s="8">
        <v>93.82</v>
      </c>
    </row>
    <row r="27" spans="1:37" ht="14" x14ac:dyDescent="0.3">
      <c r="A27" s="1" t="s">
        <v>53</v>
      </c>
      <c r="B27" s="20">
        <f t="shared" si="10"/>
        <v>1.5399467376830891</v>
      </c>
      <c r="C27" s="20">
        <f t="shared" si="10"/>
        <v>0</v>
      </c>
      <c r="D27" s="20">
        <f t="shared" si="10"/>
        <v>1.0713024715574735</v>
      </c>
      <c r="E27" s="20">
        <f t="shared" si="10"/>
        <v>2.7700445434298438E-2</v>
      </c>
      <c r="F27" s="20">
        <f t="shared" si="10"/>
        <v>0</v>
      </c>
      <c r="G27" s="20">
        <f t="shared" si="10"/>
        <v>4.7146401985111667E-3</v>
      </c>
      <c r="H27" s="20">
        <f t="shared" si="10"/>
        <v>9.4507845934379466E-3</v>
      </c>
      <c r="I27" s="20">
        <f t="shared" si="10"/>
        <v>2.9041626331074541E-3</v>
      </c>
      <c r="J27" s="20">
        <f t="shared" si="10"/>
        <v>3.9278131634819533E-3</v>
      </c>
      <c r="K27" s="20">
        <f t="shared" si="11"/>
        <v>2.6599470552633995</v>
      </c>
      <c r="L27" s="1">
        <f t="shared" si="12"/>
        <v>6.767051984881542</v>
      </c>
      <c r="N27" s="177" t="s">
        <v>89</v>
      </c>
      <c r="O27" s="177"/>
      <c r="P27" s="177"/>
      <c r="Q27" s="177"/>
      <c r="R27" s="177"/>
      <c r="S27" s="177"/>
      <c r="T27" s="177"/>
      <c r="U27" s="177"/>
      <c r="V27" s="177"/>
      <c r="W27" s="177"/>
      <c r="AA27" s="1" t="s">
        <v>96</v>
      </c>
      <c r="AB27" s="8">
        <v>35.61</v>
      </c>
      <c r="AC27" s="8">
        <v>2.57</v>
      </c>
      <c r="AD27" s="8">
        <v>20.010000000000002</v>
      </c>
      <c r="AE27" s="8">
        <v>16.87</v>
      </c>
      <c r="AF27" s="8">
        <v>0.19</v>
      </c>
      <c r="AG27" s="8">
        <v>9.6</v>
      </c>
      <c r="AH27" s="8"/>
      <c r="AI27" s="8"/>
      <c r="AJ27" s="8">
        <v>9.2200000000000006</v>
      </c>
      <c r="AK27" s="8">
        <v>94.07</v>
      </c>
    </row>
    <row r="28" spans="1:37" ht="14" x14ac:dyDescent="0.3">
      <c r="A28" s="1" t="s">
        <v>53</v>
      </c>
      <c r="B28" s="20">
        <f t="shared" si="10"/>
        <v>1.411451398135819</v>
      </c>
      <c r="C28" s="20">
        <f t="shared" si="10"/>
        <v>0</v>
      </c>
      <c r="D28" s="20">
        <f t="shared" si="10"/>
        <v>1.0492349941153394</v>
      </c>
      <c r="E28" s="20">
        <f t="shared" si="10"/>
        <v>2.282850779510022E-2</v>
      </c>
      <c r="F28" s="20">
        <f t="shared" si="10"/>
        <v>0</v>
      </c>
      <c r="G28" s="20">
        <f t="shared" si="10"/>
        <v>9.4292803970223334E-3</v>
      </c>
      <c r="H28" s="20">
        <f t="shared" si="10"/>
        <v>1.2303851640513551E-2</v>
      </c>
      <c r="I28" s="20">
        <f t="shared" si="10"/>
        <v>3.5495321071313331E-3</v>
      </c>
      <c r="J28" s="20">
        <f t="shared" si="10"/>
        <v>4.7770700636942673E-3</v>
      </c>
      <c r="K28" s="20">
        <f t="shared" si="11"/>
        <v>2.5135746342546201</v>
      </c>
      <c r="L28" s="1">
        <f t="shared" si="12"/>
        <v>7.1611161867639357</v>
      </c>
      <c r="N28" s="9" t="s">
        <v>41</v>
      </c>
      <c r="O28" s="14" t="s">
        <v>42</v>
      </c>
      <c r="P28" s="14" t="s">
        <v>43</v>
      </c>
      <c r="Q28" s="14" t="s">
        <v>44</v>
      </c>
      <c r="R28" s="14" t="s">
        <v>45</v>
      </c>
      <c r="S28" s="14" t="s">
        <v>46</v>
      </c>
      <c r="T28" s="14" t="s">
        <v>47</v>
      </c>
      <c r="U28" s="14" t="s">
        <v>48</v>
      </c>
      <c r="V28" s="14" t="s">
        <v>49</v>
      </c>
      <c r="W28" s="14" t="s">
        <v>50</v>
      </c>
      <c r="X28" s="17" t="s">
        <v>91</v>
      </c>
      <c r="Y28" s="17" t="s">
        <v>97</v>
      </c>
      <c r="AA28" s="1" t="s">
        <v>98</v>
      </c>
      <c r="AB28" s="8">
        <v>35.76</v>
      </c>
      <c r="AC28" s="8">
        <v>3.39</v>
      </c>
      <c r="AD28" s="8">
        <v>20.49</v>
      </c>
      <c r="AE28" s="8">
        <v>18.04</v>
      </c>
      <c r="AF28" s="8">
        <v>0.21</v>
      </c>
      <c r="AG28" s="8">
        <v>9.2899999999999991</v>
      </c>
      <c r="AH28" s="8"/>
      <c r="AI28" s="8"/>
      <c r="AJ28" s="8">
        <v>9.6999999999999993</v>
      </c>
      <c r="AK28" s="8">
        <v>96.87</v>
      </c>
    </row>
    <row r="29" spans="1:37" ht="14" x14ac:dyDescent="0.3">
      <c r="A29" s="1" t="s">
        <v>65</v>
      </c>
      <c r="B29" s="20">
        <f t="shared" si="10"/>
        <v>1.5642476697736352</v>
      </c>
      <c r="C29" s="20">
        <f t="shared" si="10"/>
        <v>0</v>
      </c>
      <c r="D29" s="20">
        <f t="shared" si="10"/>
        <v>0.94919576304433106</v>
      </c>
      <c r="E29" s="20">
        <f t="shared" si="10"/>
        <v>0.12235523385300666</v>
      </c>
      <c r="F29" s="20">
        <f t="shared" si="10"/>
        <v>4.5108542430222724E-3</v>
      </c>
      <c r="G29" s="20">
        <f t="shared" si="10"/>
        <v>0.1816377171215881</v>
      </c>
      <c r="H29" s="20">
        <f t="shared" si="10"/>
        <v>0</v>
      </c>
      <c r="I29" s="20">
        <f t="shared" si="10"/>
        <v>3.8722168441432721E-3</v>
      </c>
      <c r="J29" s="20">
        <f t="shared" si="10"/>
        <v>0</v>
      </c>
      <c r="K29" s="20">
        <f t="shared" si="11"/>
        <v>2.8258194548797264</v>
      </c>
      <c r="L29" s="1">
        <f t="shared" si="12"/>
        <v>6.3698337021910421</v>
      </c>
      <c r="N29" s="1" t="s">
        <v>54</v>
      </c>
      <c r="O29" s="20">
        <f t="shared" ref="O29:O38" si="13">O16*AO$4</f>
        <v>2.0878828229027961</v>
      </c>
      <c r="P29" s="20">
        <f t="shared" ref="P29:P38" si="14">P16*AP$4</f>
        <v>0</v>
      </c>
      <c r="Q29" s="20">
        <f t="shared" ref="Q29:Q38" si="15">Q16*AQ$4</f>
        <v>0.72763828952530407</v>
      </c>
      <c r="R29" s="20">
        <f t="shared" ref="R29:R38" si="16">R16*AR$4</f>
        <v>0</v>
      </c>
      <c r="S29" s="20">
        <f t="shared" ref="S29:S38" si="17">S16*AS$4</f>
        <v>0</v>
      </c>
      <c r="T29" s="20">
        <f t="shared" ref="T29:T38" si="18">T16*AT$4</f>
        <v>0</v>
      </c>
      <c r="U29" s="20">
        <f t="shared" ref="U29:U38" si="19">U16*AU$4</f>
        <v>9.2724679029957208E-2</v>
      </c>
      <c r="V29" s="20">
        <f t="shared" ref="V29:V38" si="20">V16*AV$4</f>
        <v>0.13455953533397871</v>
      </c>
      <c r="W29" s="20">
        <f t="shared" ref="W29:W38" si="21">W16*AW$4</f>
        <v>2.335456475583864E-3</v>
      </c>
      <c r="X29" s="20">
        <f>SUM(O29:W29)</f>
        <v>3.0451407832676201</v>
      </c>
      <c r="Y29" s="1">
        <f>32/X29</f>
        <v>10.508545344055346</v>
      </c>
      <c r="AA29" s="1" t="s">
        <v>96</v>
      </c>
      <c r="AB29" s="8">
        <v>36.28</v>
      </c>
      <c r="AC29" s="8">
        <v>2.4</v>
      </c>
      <c r="AD29" s="8">
        <v>20.260000000000002</v>
      </c>
      <c r="AE29" s="8">
        <v>16.79</v>
      </c>
      <c r="AF29" s="8">
        <v>0.18</v>
      </c>
      <c r="AG29" s="8">
        <v>9.58</v>
      </c>
      <c r="AH29" s="8"/>
      <c r="AI29" s="8"/>
      <c r="AJ29" s="8">
        <v>8.99</v>
      </c>
      <c r="AK29" s="8">
        <v>94.61</v>
      </c>
    </row>
    <row r="30" spans="1:37" ht="14" x14ac:dyDescent="0.3">
      <c r="A30" s="1" t="s">
        <v>65</v>
      </c>
      <c r="B30" s="20">
        <f t="shared" si="10"/>
        <v>1.555925432756325</v>
      </c>
      <c r="C30" s="20">
        <f t="shared" si="10"/>
        <v>0</v>
      </c>
      <c r="D30" s="20">
        <f t="shared" si="10"/>
        <v>0.95537465672812871</v>
      </c>
      <c r="E30" s="20">
        <f t="shared" si="10"/>
        <v>0.12179844097995544</v>
      </c>
      <c r="F30" s="20">
        <f t="shared" si="10"/>
        <v>4.7927826332111647E-3</v>
      </c>
      <c r="G30" s="20">
        <f t="shared" si="10"/>
        <v>0.1816377171215881</v>
      </c>
      <c r="H30" s="20">
        <f t="shared" si="10"/>
        <v>0</v>
      </c>
      <c r="I30" s="20">
        <f t="shared" si="10"/>
        <v>0</v>
      </c>
      <c r="J30" s="20">
        <f t="shared" si="10"/>
        <v>0</v>
      </c>
      <c r="K30" s="20">
        <f t="shared" si="11"/>
        <v>2.8195290302192086</v>
      </c>
      <c r="L30" s="1">
        <f t="shared" si="12"/>
        <v>6.3840449263260686</v>
      </c>
      <c r="N30" s="1" t="s">
        <v>57</v>
      </c>
      <c r="O30" s="20">
        <f t="shared" si="13"/>
        <v>2.0758988015978694</v>
      </c>
      <c r="P30" s="20">
        <f t="shared" si="14"/>
        <v>0</v>
      </c>
      <c r="Q30" s="20">
        <f t="shared" si="15"/>
        <v>0.70792467634366418</v>
      </c>
      <c r="R30" s="20">
        <f t="shared" si="16"/>
        <v>0</v>
      </c>
      <c r="S30" s="20">
        <f t="shared" si="17"/>
        <v>0</v>
      </c>
      <c r="T30" s="20">
        <f t="shared" si="18"/>
        <v>0</v>
      </c>
      <c r="U30" s="20">
        <f t="shared" si="19"/>
        <v>8.5235378031383743E-2</v>
      </c>
      <c r="V30" s="20">
        <f t="shared" si="20"/>
        <v>0.13827040980961602</v>
      </c>
      <c r="W30" s="20">
        <f t="shared" si="21"/>
        <v>1.167728237791932E-3</v>
      </c>
      <c r="X30" s="20">
        <f t="shared" ref="X30:X38" si="22">SUM(O30:W30)</f>
        <v>3.0084969940203252</v>
      </c>
      <c r="Y30" s="1">
        <f t="shared" ref="Y30:Y38" si="23">32/X30</f>
        <v>10.636540459772123</v>
      </c>
      <c r="AA30" s="1" t="s">
        <v>99</v>
      </c>
      <c r="AB30" s="8">
        <v>35.549999999999997</v>
      </c>
      <c r="AC30" s="8">
        <v>2.89</v>
      </c>
      <c r="AD30" s="8">
        <v>19.25</v>
      </c>
      <c r="AE30" s="8">
        <v>18.420000000000002</v>
      </c>
      <c r="AF30" s="8">
        <v>0.19</v>
      </c>
      <c r="AG30" s="8">
        <v>9.1199999999999992</v>
      </c>
      <c r="AH30" s="8"/>
      <c r="AI30" s="8"/>
      <c r="AJ30" s="8">
        <v>9.17</v>
      </c>
      <c r="AK30" s="8">
        <v>94.76</v>
      </c>
    </row>
    <row r="31" spans="1:37" ht="14" x14ac:dyDescent="0.3">
      <c r="A31" s="1" t="s">
        <v>70</v>
      </c>
      <c r="B31" s="20">
        <f t="shared" si="10"/>
        <v>1.4717043941411452</v>
      </c>
      <c r="C31" s="20">
        <f t="shared" si="10"/>
        <v>0</v>
      </c>
      <c r="D31" s="20">
        <f t="shared" si="10"/>
        <v>1.1872302863868185</v>
      </c>
      <c r="E31" s="20">
        <f t="shared" si="10"/>
        <v>4.482182628062361E-2</v>
      </c>
      <c r="F31" s="20">
        <f t="shared" si="10"/>
        <v>0</v>
      </c>
      <c r="G31" s="20">
        <f t="shared" si="10"/>
        <v>3.4739454094292806E-2</v>
      </c>
      <c r="H31" s="20">
        <f t="shared" si="10"/>
        <v>1.1412268188302425E-2</v>
      </c>
      <c r="I31" s="20">
        <f t="shared" si="10"/>
        <v>3.7108744756373028E-3</v>
      </c>
      <c r="J31" s="20">
        <f t="shared" si="10"/>
        <v>3.2908704883227173E-3</v>
      </c>
      <c r="K31" s="20">
        <f t="shared" si="11"/>
        <v>2.7569099740551422</v>
      </c>
      <c r="L31" s="1">
        <f t="shared" si="12"/>
        <v>6.5290488878473525</v>
      </c>
      <c r="N31" s="1" t="s">
        <v>60</v>
      </c>
      <c r="O31" s="20">
        <f t="shared" si="13"/>
        <v>2.0486018641810917</v>
      </c>
      <c r="P31" s="20">
        <f t="shared" si="14"/>
        <v>0</v>
      </c>
      <c r="Q31" s="20">
        <f t="shared" si="15"/>
        <v>0.71469203609258536</v>
      </c>
      <c r="R31" s="20">
        <f t="shared" si="16"/>
        <v>0</v>
      </c>
      <c r="S31" s="20">
        <f t="shared" si="17"/>
        <v>0</v>
      </c>
      <c r="T31" s="20">
        <f t="shared" si="18"/>
        <v>0</v>
      </c>
      <c r="U31" s="20">
        <f t="shared" si="19"/>
        <v>8.7375178316690449E-2</v>
      </c>
      <c r="V31" s="20">
        <f t="shared" si="20"/>
        <v>0.13585027428202648</v>
      </c>
      <c r="W31" s="20">
        <f t="shared" si="21"/>
        <v>2.7600849256900211E-3</v>
      </c>
      <c r="X31" s="20">
        <f t="shared" si="22"/>
        <v>2.9892794377980838</v>
      </c>
      <c r="Y31" s="1">
        <f t="shared" si="23"/>
        <v>10.704920923542478</v>
      </c>
      <c r="AA31" s="1" t="s">
        <v>100</v>
      </c>
      <c r="AB31" s="8">
        <v>35.47</v>
      </c>
      <c r="AC31" s="8">
        <v>2.71</v>
      </c>
      <c r="AD31" s="8">
        <v>19.670000000000002</v>
      </c>
      <c r="AE31" s="8">
        <v>18.61</v>
      </c>
      <c r="AF31" s="8">
        <v>0.22</v>
      </c>
      <c r="AG31" s="8">
        <v>9.39</v>
      </c>
      <c r="AH31" s="8"/>
      <c r="AI31" s="8"/>
      <c r="AJ31" s="8">
        <v>9.19</v>
      </c>
      <c r="AK31" s="8">
        <v>95.33</v>
      </c>
    </row>
    <row r="32" spans="1:37" ht="14" x14ac:dyDescent="0.3">
      <c r="A32" s="1" t="s">
        <v>70</v>
      </c>
      <c r="B32" s="20">
        <f t="shared" si="10"/>
        <v>1.487017310252996</v>
      </c>
      <c r="C32" s="20">
        <f t="shared" si="10"/>
        <v>0</v>
      </c>
      <c r="D32" s="20">
        <f t="shared" si="10"/>
        <v>1.0742448018830912</v>
      </c>
      <c r="E32" s="20">
        <f t="shared" si="10"/>
        <v>3.1597995545657016E-2</v>
      </c>
      <c r="F32" s="20">
        <f t="shared" si="10"/>
        <v>0</v>
      </c>
      <c r="G32" s="20">
        <f t="shared" si="10"/>
        <v>8.6848635235732014E-3</v>
      </c>
      <c r="H32" s="20">
        <f t="shared" si="10"/>
        <v>1.7296718972895864E-2</v>
      </c>
      <c r="I32" s="20">
        <f t="shared" si="10"/>
        <v>4.1949015811552116E-3</v>
      </c>
      <c r="J32" s="20">
        <f t="shared" si="10"/>
        <v>5.6263269639065822E-3</v>
      </c>
      <c r="K32" s="20">
        <f t="shared" si="11"/>
        <v>2.6286629187232751</v>
      </c>
      <c r="L32" s="1">
        <f t="shared" si="12"/>
        <v>6.8475877495706019</v>
      </c>
      <c r="N32" s="1" t="s">
        <v>63</v>
      </c>
      <c r="O32" s="20">
        <f t="shared" si="13"/>
        <v>2.0552596537949404</v>
      </c>
      <c r="P32" s="20">
        <f t="shared" si="14"/>
        <v>0</v>
      </c>
      <c r="Q32" s="20">
        <f t="shared" si="15"/>
        <v>0.71881129854845049</v>
      </c>
      <c r="R32" s="20">
        <f t="shared" si="16"/>
        <v>0</v>
      </c>
      <c r="S32" s="20">
        <f t="shared" si="17"/>
        <v>0</v>
      </c>
      <c r="T32" s="20">
        <f t="shared" si="18"/>
        <v>0</v>
      </c>
      <c r="U32" s="20">
        <f t="shared" si="19"/>
        <v>8.9336661911554927E-2</v>
      </c>
      <c r="V32" s="20">
        <f t="shared" si="20"/>
        <v>0.1368183284930623</v>
      </c>
      <c r="W32" s="20">
        <f t="shared" si="21"/>
        <v>1.592356687898089E-3</v>
      </c>
      <c r="X32" s="20">
        <f t="shared" si="22"/>
        <v>3.0018182994359059</v>
      </c>
      <c r="Y32" s="1">
        <f t="shared" si="23"/>
        <v>10.660205518106595</v>
      </c>
      <c r="AA32" s="1" t="s">
        <v>101</v>
      </c>
      <c r="AB32" s="8">
        <v>36.01</v>
      </c>
      <c r="AC32" s="8">
        <v>2.21</v>
      </c>
      <c r="AD32" s="8">
        <v>19.579999999999998</v>
      </c>
      <c r="AE32" s="8">
        <v>17.98</v>
      </c>
      <c r="AF32" s="8">
        <v>0.23</v>
      </c>
      <c r="AG32" s="8">
        <v>9.5299999999999994</v>
      </c>
      <c r="AH32" s="8"/>
      <c r="AI32" s="8"/>
      <c r="AJ32" s="8">
        <v>9.06</v>
      </c>
      <c r="AK32" s="8">
        <v>94.72</v>
      </c>
    </row>
    <row r="33" spans="1:37" ht="14" x14ac:dyDescent="0.3">
      <c r="N33" s="1" t="s">
        <v>66</v>
      </c>
      <c r="O33" s="20">
        <f t="shared" si="13"/>
        <v>2.0213049267643144</v>
      </c>
      <c r="P33" s="20">
        <f t="shared" si="14"/>
        <v>0</v>
      </c>
      <c r="Q33" s="20">
        <f t="shared" si="15"/>
        <v>0.69203609258532761</v>
      </c>
      <c r="R33" s="20">
        <f t="shared" si="16"/>
        <v>0</v>
      </c>
      <c r="S33" s="20">
        <f t="shared" si="17"/>
        <v>0</v>
      </c>
      <c r="T33" s="20">
        <f t="shared" si="18"/>
        <v>0</v>
      </c>
      <c r="U33" s="20">
        <f t="shared" si="19"/>
        <v>8.256062767475035E-2</v>
      </c>
      <c r="V33" s="20">
        <f t="shared" si="20"/>
        <v>0.1352049048080026</v>
      </c>
      <c r="W33" s="20">
        <f t="shared" si="21"/>
        <v>8.4925690021231425E-4</v>
      </c>
      <c r="X33" s="20">
        <f t="shared" si="22"/>
        <v>2.9319558087326074</v>
      </c>
      <c r="Y33" s="1">
        <f t="shared" si="23"/>
        <v>10.914216341423167</v>
      </c>
      <c r="AA33" s="1" t="s">
        <v>102</v>
      </c>
      <c r="AB33" s="8">
        <v>35.200000000000003</v>
      </c>
      <c r="AC33" s="8">
        <v>3.09</v>
      </c>
      <c r="AD33" s="8">
        <v>19.440000000000001</v>
      </c>
      <c r="AE33" s="8">
        <v>16.579999999999998</v>
      </c>
      <c r="AF33" s="8">
        <v>0.19</v>
      </c>
      <c r="AG33" s="8">
        <v>10.53</v>
      </c>
      <c r="AH33" s="8"/>
      <c r="AI33" s="8"/>
      <c r="AJ33" s="8">
        <v>9.6</v>
      </c>
      <c r="AK33" s="8">
        <v>94.63</v>
      </c>
    </row>
    <row r="34" spans="1:37" ht="14" x14ac:dyDescent="0.3">
      <c r="A34" s="177" t="s">
        <v>103</v>
      </c>
      <c r="B34" s="177"/>
      <c r="C34" s="177"/>
      <c r="D34" s="177"/>
      <c r="E34" s="177"/>
      <c r="F34" s="177"/>
      <c r="G34" s="177"/>
      <c r="H34" s="177"/>
      <c r="I34" s="177"/>
      <c r="J34" s="177"/>
      <c r="N34" s="1" t="s">
        <v>68</v>
      </c>
      <c r="O34" s="20">
        <f t="shared" si="13"/>
        <v>2.0572569906790945</v>
      </c>
      <c r="P34" s="20">
        <f t="shared" si="14"/>
        <v>0</v>
      </c>
      <c r="Q34" s="20">
        <f t="shared" si="15"/>
        <v>0.70204001569242847</v>
      </c>
      <c r="R34" s="20">
        <f t="shared" si="16"/>
        <v>1.6703786191536747E-3</v>
      </c>
      <c r="S34" s="20">
        <f t="shared" si="17"/>
        <v>0</v>
      </c>
      <c r="T34" s="20">
        <f t="shared" si="18"/>
        <v>0</v>
      </c>
      <c r="U34" s="20">
        <f t="shared" si="19"/>
        <v>8.3987161198288168E-2</v>
      </c>
      <c r="V34" s="20">
        <f t="shared" si="20"/>
        <v>0.13714101323007422</v>
      </c>
      <c r="W34" s="20">
        <f t="shared" si="21"/>
        <v>1.48619957537155E-3</v>
      </c>
      <c r="X34" s="20">
        <f t="shared" si="22"/>
        <v>2.9835817589944105</v>
      </c>
      <c r="Y34" s="1">
        <f t="shared" si="23"/>
        <v>10.725363869628065</v>
      </c>
    </row>
    <row r="35" spans="1:37" ht="14" x14ac:dyDescent="0.3">
      <c r="A35" s="9" t="s">
        <v>41</v>
      </c>
      <c r="B35" s="14" t="s">
        <v>104</v>
      </c>
      <c r="C35" s="14" t="s">
        <v>105</v>
      </c>
      <c r="D35" s="14" t="s">
        <v>106</v>
      </c>
      <c r="E35" s="14" t="s">
        <v>107</v>
      </c>
      <c r="F35" s="14" t="s">
        <v>108</v>
      </c>
      <c r="G35" s="14" t="s">
        <v>109</v>
      </c>
      <c r="H35" s="14" t="s">
        <v>110</v>
      </c>
      <c r="I35" s="14" t="s">
        <v>111</v>
      </c>
      <c r="J35" s="14" t="s">
        <v>112</v>
      </c>
      <c r="N35" s="1" t="s">
        <v>71</v>
      </c>
      <c r="O35" s="20">
        <f t="shared" si="13"/>
        <v>2.0006657789613849</v>
      </c>
      <c r="P35" s="20">
        <f t="shared" si="14"/>
        <v>0</v>
      </c>
      <c r="Q35" s="20">
        <f t="shared" si="15"/>
        <v>0.70292271479011381</v>
      </c>
      <c r="R35" s="20">
        <f t="shared" si="16"/>
        <v>0</v>
      </c>
      <c r="S35" s="20">
        <f t="shared" si="17"/>
        <v>0</v>
      </c>
      <c r="T35" s="20">
        <f t="shared" si="18"/>
        <v>0</v>
      </c>
      <c r="U35" s="20">
        <f t="shared" si="19"/>
        <v>8.826676176890158E-2</v>
      </c>
      <c r="V35" s="20">
        <f t="shared" si="20"/>
        <v>0.13149403033236529</v>
      </c>
      <c r="W35" s="20">
        <f t="shared" si="21"/>
        <v>2.2292993630573248E-3</v>
      </c>
      <c r="X35" s="20">
        <f t="shared" si="22"/>
        <v>2.9255785852158227</v>
      </c>
      <c r="Y35" s="1">
        <f t="shared" si="23"/>
        <v>10.938007326724854</v>
      </c>
      <c r="AA35" s="177" t="s">
        <v>77</v>
      </c>
      <c r="AB35" s="177"/>
      <c r="AC35" s="177"/>
      <c r="AD35" s="177"/>
      <c r="AE35" s="177"/>
      <c r="AF35" s="177"/>
      <c r="AG35" s="177"/>
      <c r="AH35" s="177"/>
      <c r="AI35" s="177"/>
      <c r="AJ35" s="177"/>
    </row>
    <row r="36" spans="1:37" ht="14" x14ac:dyDescent="0.3">
      <c r="A36" s="1" t="s">
        <v>53</v>
      </c>
      <c r="B36" s="20">
        <f t="shared" ref="B36:J36" si="24">B25*$L25</f>
        <v>10.228431997476008</v>
      </c>
      <c r="C36" s="20">
        <f t="shared" si="24"/>
        <v>0</v>
      </c>
      <c r="D36" s="20">
        <f t="shared" si="24"/>
        <v>7.4686536123776799</v>
      </c>
      <c r="E36" s="20">
        <f t="shared" si="24"/>
        <v>0.1408905201381668</v>
      </c>
      <c r="F36" s="20">
        <f t="shared" si="24"/>
        <v>0</v>
      </c>
      <c r="G36" s="20">
        <f t="shared" si="24"/>
        <v>3.7673355955555481E-2</v>
      </c>
      <c r="H36" s="20">
        <f t="shared" si="24"/>
        <v>6.9615478933564151E-2</v>
      </c>
      <c r="I36" s="20">
        <f t="shared" si="24"/>
        <v>1.8663301464483299E-2</v>
      </c>
      <c r="J36" s="20">
        <f t="shared" si="24"/>
        <v>3.6071733654543331E-2</v>
      </c>
      <c r="N36" s="1" t="s">
        <v>73</v>
      </c>
      <c r="O36" s="20">
        <f t="shared" si="13"/>
        <v>1.9966711051930759</v>
      </c>
      <c r="P36" s="20">
        <f t="shared" si="14"/>
        <v>0</v>
      </c>
      <c r="Q36" s="20">
        <f t="shared" si="15"/>
        <v>0.708218909376226</v>
      </c>
      <c r="R36" s="20">
        <f t="shared" si="16"/>
        <v>1.9487750556792874E-3</v>
      </c>
      <c r="S36" s="20">
        <f t="shared" si="17"/>
        <v>0</v>
      </c>
      <c r="T36" s="20">
        <f t="shared" si="18"/>
        <v>0</v>
      </c>
      <c r="U36" s="20">
        <f t="shared" si="19"/>
        <v>9.2189728958630535E-2</v>
      </c>
      <c r="V36" s="20">
        <f t="shared" si="20"/>
        <v>0.12955792191029364</v>
      </c>
      <c r="W36" s="20">
        <f t="shared" si="21"/>
        <v>1.3800424628450105E-3</v>
      </c>
      <c r="X36" s="20">
        <f t="shared" si="22"/>
        <v>2.9299664829567504</v>
      </c>
      <c r="Y36" s="1">
        <f t="shared" si="23"/>
        <v>10.921626641854099</v>
      </c>
      <c r="AA36" s="9" t="s">
        <v>41</v>
      </c>
      <c r="AB36" s="14" t="s">
        <v>42</v>
      </c>
      <c r="AC36" s="14" t="s">
        <v>43</v>
      </c>
      <c r="AD36" s="14" t="s">
        <v>44</v>
      </c>
      <c r="AE36" s="14" t="s">
        <v>45</v>
      </c>
      <c r="AF36" s="14" t="s">
        <v>46</v>
      </c>
      <c r="AG36" s="14" t="s">
        <v>47</v>
      </c>
      <c r="AH36" s="14" t="s">
        <v>48</v>
      </c>
      <c r="AI36" s="14" t="s">
        <v>49</v>
      </c>
      <c r="AJ36" s="14" t="s">
        <v>50</v>
      </c>
    </row>
    <row r="37" spans="1:37" ht="14" x14ac:dyDescent="0.3">
      <c r="A37" s="1" t="s">
        <v>53</v>
      </c>
      <c r="B37" s="20">
        <f t="shared" ref="B37:J37" si="25">B26*$L26</f>
        <v>10.312845390289681</v>
      </c>
      <c r="C37" s="20">
        <f t="shared" si="25"/>
        <v>0</v>
      </c>
      <c r="D37" s="20">
        <f t="shared" si="25"/>
        <v>7.5041470107696693</v>
      </c>
      <c r="E37" s="20">
        <f t="shared" si="25"/>
        <v>8.2083803144010398E-2</v>
      </c>
      <c r="F37" s="20">
        <f t="shared" si="25"/>
        <v>0</v>
      </c>
      <c r="G37" s="20">
        <f t="shared" si="25"/>
        <v>0</v>
      </c>
      <c r="H37" s="20">
        <f t="shared" si="25"/>
        <v>6.0086615221782221E-2</v>
      </c>
      <c r="I37" s="20">
        <f t="shared" si="25"/>
        <v>1.6989640718969561E-2</v>
      </c>
      <c r="J37" s="20">
        <f t="shared" si="25"/>
        <v>2.3847539855892053E-2</v>
      </c>
      <c r="N37" s="1" t="s">
        <v>75</v>
      </c>
      <c r="O37" s="20">
        <f t="shared" si="13"/>
        <v>2.0196404793608522</v>
      </c>
      <c r="P37" s="20">
        <f t="shared" si="14"/>
        <v>0</v>
      </c>
      <c r="Q37" s="20">
        <f t="shared" si="15"/>
        <v>0.71498626912514718</v>
      </c>
      <c r="R37" s="20">
        <f t="shared" si="16"/>
        <v>1.3919821826280624E-3</v>
      </c>
      <c r="S37" s="20">
        <f t="shared" si="17"/>
        <v>0</v>
      </c>
      <c r="T37" s="20">
        <f t="shared" si="18"/>
        <v>0</v>
      </c>
      <c r="U37" s="20">
        <f t="shared" si="19"/>
        <v>9.0228245363766044E-2</v>
      </c>
      <c r="V37" s="20">
        <f t="shared" si="20"/>
        <v>0.13391416585995483</v>
      </c>
      <c r="W37" s="20">
        <f t="shared" si="21"/>
        <v>1.8046709129511678E-3</v>
      </c>
      <c r="X37" s="20">
        <f t="shared" si="22"/>
        <v>2.9619658128052997</v>
      </c>
      <c r="Y37" s="1">
        <f t="shared" si="23"/>
        <v>10.803635835922281</v>
      </c>
      <c r="AA37" s="1" t="s">
        <v>55</v>
      </c>
      <c r="AB37" s="20">
        <f t="shared" ref="AB37:AB67" si="26">AB3/AO$3</f>
        <v>0.59354194407456717</v>
      </c>
      <c r="AC37" s="20">
        <f t="shared" ref="AC37:AC67" si="27">AC3/AP$3</f>
        <v>3.0800050081382244E-2</v>
      </c>
      <c r="AD37" s="20">
        <f t="shared" ref="AD37:AD67" si="28">AD3/AQ$3</f>
        <v>0.19340918007061592</v>
      </c>
      <c r="AE37" s="20">
        <f t="shared" ref="AE37:AE67" si="29">AE3/AR$3</f>
        <v>0.21854120267260577</v>
      </c>
      <c r="AF37" s="20">
        <f t="shared" ref="AF37:AF67" si="30">AF3/AS$3</f>
        <v>2.11446292641669E-3</v>
      </c>
      <c r="AG37" s="20">
        <f t="shared" ref="AG37:AG67" si="31">AG3/AT$3</f>
        <v>0.21414392059553353</v>
      </c>
      <c r="AH37" s="20">
        <f t="shared" ref="AH37:AH67" si="32">AH3/AU$3</f>
        <v>0</v>
      </c>
      <c r="AI37" s="20">
        <f t="shared" ref="AI37:AI67" si="33">AI3/AV$3</f>
        <v>0</v>
      </c>
      <c r="AJ37" s="20">
        <f t="shared" ref="AJ37:AJ67" si="34">AJ3/AW$3</f>
        <v>8.9278131634819527E-2</v>
      </c>
    </row>
    <row r="38" spans="1:37" ht="14" x14ac:dyDescent="0.3">
      <c r="A38" s="1" t="s">
        <v>53</v>
      </c>
      <c r="B38" s="20">
        <f t="shared" ref="B38:J38" si="35">B27*$L27</f>
        <v>10.420899627850204</v>
      </c>
      <c r="C38" s="20">
        <f t="shared" si="35"/>
        <v>0</v>
      </c>
      <c r="D38" s="20">
        <f t="shared" si="35"/>
        <v>7.2495595165615025</v>
      </c>
      <c r="E38" s="20">
        <f t="shared" si="35"/>
        <v>0.18745035425827208</v>
      </c>
      <c r="F38" s="20">
        <f t="shared" si="35"/>
        <v>0</v>
      </c>
      <c r="G38" s="20">
        <f t="shared" si="35"/>
        <v>3.19042153133373E-2</v>
      </c>
      <c r="H38" s="20">
        <f t="shared" si="35"/>
        <v>6.3953950641712151E-2</v>
      </c>
      <c r="I38" s="20">
        <f t="shared" si="35"/>
        <v>1.9652619510788602E-2</v>
      </c>
      <c r="J38" s="20">
        <f t="shared" si="35"/>
        <v>2.6579715864184401E-2</v>
      </c>
      <c r="N38" s="1" t="s">
        <v>78</v>
      </c>
      <c r="O38" s="20">
        <f t="shared" si="13"/>
        <v>2.0525965379494009</v>
      </c>
      <c r="P38" s="20">
        <f t="shared" si="14"/>
        <v>0</v>
      </c>
      <c r="Q38" s="20">
        <f t="shared" si="15"/>
        <v>0.70851314240878771</v>
      </c>
      <c r="R38" s="20">
        <f t="shared" si="16"/>
        <v>1.6703786191536747E-3</v>
      </c>
      <c r="S38" s="20">
        <f t="shared" si="17"/>
        <v>0</v>
      </c>
      <c r="T38" s="20">
        <f t="shared" si="18"/>
        <v>0</v>
      </c>
      <c r="U38" s="20">
        <f t="shared" si="19"/>
        <v>8.7731811697574894E-2</v>
      </c>
      <c r="V38" s="20">
        <f t="shared" si="20"/>
        <v>0.13552758954501454</v>
      </c>
      <c r="W38" s="20">
        <f t="shared" si="21"/>
        <v>1.592356687898089E-3</v>
      </c>
      <c r="X38" s="20">
        <f t="shared" si="22"/>
        <v>2.9876318169078293</v>
      </c>
      <c r="Y38" s="1">
        <f t="shared" si="23"/>
        <v>10.710824479409816</v>
      </c>
      <c r="AA38" s="1" t="s">
        <v>58</v>
      </c>
      <c r="AB38" s="20">
        <f t="shared" si="26"/>
        <v>0.5807256990679095</v>
      </c>
      <c r="AC38" s="20">
        <f t="shared" si="27"/>
        <v>1.2520345561537497E-2</v>
      </c>
      <c r="AD38" s="20">
        <f t="shared" si="28"/>
        <v>0.20821890937622597</v>
      </c>
      <c r="AE38" s="20">
        <f t="shared" si="29"/>
        <v>0.22884187082405347</v>
      </c>
      <c r="AF38" s="20">
        <f t="shared" si="30"/>
        <v>2.3963913166055823E-3</v>
      </c>
      <c r="AG38" s="20">
        <f t="shared" si="31"/>
        <v>0.19230769230769232</v>
      </c>
      <c r="AH38" s="20">
        <f t="shared" si="32"/>
        <v>0</v>
      </c>
      <c r="AI38" s="20">
        <f t="shared" si="33"/>
        <v>0</v>
      </c>
      <c r="AJ38" s="20">
        <f t="shared" si="34"/>
        <v>8.6730360934182585E-2</v>
      </c>
    </row>
    <row r="39" spans="1:37" ht="14" x14ac:dyDescent="0.3">
      <c r="A39" s="1" t="s">
        <v>53</v>
      </c>
      <c r="B39" s="20">
        <f t="shared" ref="B39:J39" si="36">B28*$L28</f>
        <v>10.107567454021002</v>
      </c>
      <c r="C39" s="20">
        <f t="shared" si="36"/>
        <v>0</v>
      </c>
      <c r="D39" s="20">
        <f t="shared" si="36"/>
        <v>7.5136937000785196</v>
      </c>
      <c r="E39" s="20">
        <f t="shared" si="36"/>
        <v>0.16347759669115886</v>
      </c>
      <c r="F39" s="20">
        <f t="shared" si="36"/>
        <v>0</v>
      </c>
      <c r="G39" s="20">
        <f t="shared" si="36"/>
        <v>6.7524172480652497E-2</v>
      </c>
      <c r="H39" s="20">
        <f t="shared" si="36"/>
        <v>8.8109311142423596E-2</v>
      </c>
      <c r="I39" s="20">
        <f t="shared" si="36"/>
        <v>2.541861182781649E-2</v>
      </c>
      <c r="J39" s="20">
        <f t="shared" si="36"/>
        <v>3.4209153758426446E-2</v>
      </c>
      <c r="AA39" s="1" t="s">
        <v>61</v>
      </c>
      <c r="AB39" s="20">
        <f t="shared" si="26"/>
        <v>0.58505326231691079</v>
      </c>
      <c r="AC39" s="20">
        <f t="shared" si="27"/>
        <v>4.0065105796919992E-2</v>
      </c>
      <c r="AD39" s="20">
        <f t="shared" si="28"/>
        <v>0.18997646135739507</v>
      </c>
      <c r="AE39" s="20">
        <f t="shared" si="29"/>
        <v>0.2640590200445434</v>
      </c>
      <c r="AF39" s="20">
        <f t="shared" si="30"/>
        <v>2.9602480969833662E-3</v>
      </c>
      <c r="AG39" s="20">
        <f t="shared" si="31"/>
        <v>0.22431761786600496</v>
      </c>
      <c r="AH39" s="20">
        <f t="shared" si="32"/>
        <v>0</v>
      </c>
      <c r="AI39" s="20">
        <f t="shared" si="33"/>
        <v>0</v>
      </c>
      <c r="AJ39" s="20">
        <f t="shared" si="34"/>
        <v>9.9893842887473452E-2</v>
      </c>
    </row>
    <row r="40" spans="1:37" ht="14" x14ac:dyDescent="0.3">
      <c r="A40" s="1" t="s">
        <v>65</v>
      </c>
      <c r="B40" s="20">
        <f t="shared" ref="B40:J40" si="37">B29*$L29</f>
        <v>9.9639975254979056</v>
      </c>
      <c r="C40" s="20">
        <f t="shared" si="37"/>
        <v>0</v>
      </c>
      <c r="D40" s="20">
        <f t="shared" si="37"/>
        <v>6.0462191614167224</v>
      </c>
      <c r="E40" s="20">
        <f t="shared" si="37"/>
        <v>0.77938249223634815</v>
      </c>
      <c r="F40" s="20">
        <f t="shared" si="37"/>
        <v>2.8733391382874732E-2</v>
      </c>
      <c r="G40" s="20">
        <f t="shared" si="37"/>
        <v>1.1570020521101347</v>
      </c>
      <c r="H40" s="20">
        <f t="shared" si="37"/>
        <v>0</v>
      </c>
      <c r="I40" s="20">
        <f t="shared" si="37"/>
        <v>2.4665377356015653E-2</v>
      </c>
      <c r="J40" s="20">
        <f t="shared" si="37"/>
        <v>0</v>
      </c>
      <c r="N40" s="177" t="s">
        <v>103</v>
      </c>
      <c r="O40" s="177"/>
      <c r="P40" s="177"/>
      <c r="Q40" s="177"/>
      <c r="R40" s="177"/>
      <c r="S40" s="177"/>
      <c r="T40" s="177"/>
      <c r="U40" s="177"/>
      <c r="V40" s="177"/>
      <c r="W40" s="177"/>
      <c r="AA40" s="1" t="s">
        <v>64</v>
      </c>
      <c r="AB40" s="20">
        <f t="shared" si="26"/>
        <v>0.60669107856191751</v>
      </c>
      <c r="AC40" s="20">
        <f t="shared" si="27"/>
        <v>3.9939902341304616E-2</v>
      </c>
      <c r="AD40" s="20">
        <f t="shared" si="28"/>
        <v>0.19644958807375443</v>
      </c>
      <c r="AE40" s="20">
        <f t="shared" si="29"/>
        <v>0.24331848552338531</v>
      </c>
      <c r="AF40" s="20">
        <f t="shared" si="30"/>
        <v>2.6783197067944743E-3</v>
      </c>
      <c r="AG40" s="20">
        <f t="shared" si="31"/>
        <v>0.22754342431761787</v>
      </c>
      <c r="AH40" s="20">
        <f t="shared" si="32"/>
        <v>0</v>
      </c>
      <c r="AI40" s="20">
        <f t="shared" si="33"/>
        <v>0</v>
      </c>
      <c r="AJ40" s="20">
        <f t="shared" si="34"/>
        <v>0.10031847133757961</v>
      </c>
    </row>
    <row r="41" spans="1:37" ht="14" x14ac:dyDescent="0.3">
      <c r="A41" s="1" t="s">
        <v>65</v>
      </c>
      <c r="B41" s="20">
        <f t="shared" ref="B41:J41" si="38">B30*$L30</f>
        <v>9.9330978647297083</v>
      </c>
      <c r="C41" s="20">
        <f t="shared" si="38"/>
        <v>0</v>
      </c>
      <c r="D41" s="20">
        <f t="shared" si="38"/>
        <v>6.0991547300257194</v>
      </c>
      <c r="E41" s="20">
        <f t="shared" si="38"/>
        <v>0.77756671917250963</v>
      </c>
      <c r="F41" s="20">
        <f t="shared" si="38"/>
        <v>3.059733965253543E-2</v>
      </c>
      <c r="G41" s="20">
        <f t="shared" si="38"/>
        <v>1.1595833464195242</v>
      </c>
      <c r="H41" s="20">
        <f t="shared" si="38"/>
        <v>0</v>
      </c>
      <c r="I41" s="20">
        <f t="shared" si="38"/>
        <v>0</v>
      </c>
      <c r="J41" s="20">
        <f t="shared" si="38"/>
        <v>0</v>
      </c>
      <c r="N41" s="9" t="s">
        <v>41</v>
      </c>
      <c r="O41" s="14" t="s">
        <v>104</v>
      </c>
      <c r="P41" s="14" t="s">
        <v>105</v>
      </c>
      <c r="Q41" s="14" t="s">
        <v>106</v>
      </c>
      <c r="R41" s="14" t="s">
        <v>107</v>
      </c>
      <c r="S41" s="14" t="s">
        <v>108</v>
      </c>
      <c r="T41" s="14" t="s">
        <v>109</v>
      </c>
      <c r="U41" s="14" t="s">
        <v>110</v>
      </c>
      <c r="V41" s="14" t="s">
        <v>111</v>
      </c>
      <c r="W41" s="14" t="s">
        <v>112</v>
      </c>
      <c r="AA41" s="1" t="s">
        <v>67</v>
      </c>
      <c r="AB41" s="20">
        <f t="shared" si="26"/>
        <v>0.5992010652463382</v>
      </c>
      <c r="AC41" s="20">
        <f t="shared" si="27"/>
        <v>4.1066733441842987E-2</v>
      </c>
      <c r="AD41" s="20">
        <f t="shared" si="28"/>
        <v>0.1940957238132601</v>
      </c>
      <c r="AE41" s="20">
        <f t="shared" si="29"/>
        <v>0.25501113585746099</v>
      </c>
      <c r="AF41" s="20">
        <f t="shared" si="30"/>
        <v>2.8192839018889204E-3</v>
      </c>
      <c r="AG41" s="20">
        <f t="shared" si="31"/>
        <v>0.22332506203473948</v>
      </c>
      <c r="AH41" s="20">
        <f t="shared" si="32"/>
        <v>0</v>
      </c>
      <c r="AI41" s="20">
        <f t="shared" si="33"/>
        <v>0</v>
      </c>
      <c r="AJ41" s="20">
        <f t="shared" si="34"/>
        <v>9.9575371549893849E-2</v>
      </c>
    </row>
    <row r="42" spans="1:37" ht="14" x14ac:dyDescent="0.3">
      <c r="A42" s="1" t="s">
        <v>70</v>
      </c>
      <c r="B42" s="20">
        <f t="shared" ref="B42:J42" si="39">B31*$L31</f>
        <v>9.6088299378073057</v>
      </c>
      <c r="C42" s="20">
        <f t="shared" si="39"/>
        <v>0</v>
      </c>
      <c r="D42" s="20">
        <f t="shared" si="39"/>
        <v>7.7514845809525514</v>
      </c>
      <c r="E42" s="20">
        <f t="shared" si="39"/>
        <v>0.29264389502879279</v>
      </c>
      <c r="F42" s="20">
        <f t="shared" si="39"/>
        <v>0</v>
      </c>
      <c r="G42" s="20">
        <f t="shared" si="39"/>
        <v>0.22681559411876659</v>
      </c>
      <c r="H42" s="20">
        <f t="shared" si="39"/>
        <v>7.4511256922651675E-2</v>
      </c>
      <c r="I42" s="20">
        <f t="shared" si="39"/>
        <v>2.4228480868100859E-2</v>
      </c>
      <c r="J42" s="20">
        <f t="shared" si="39"/>
        <v>2.148625430183311E-2</v>
      </c>
      <c r="N42" s="1" t="s">
        <v>54</v>
      </c>
      <c r="O42" s="20">
        <f t="shared" ref="O42:W42" si="40">O29*$Y29</f>
        <v>21.94061131754831</v>
      </c>
      <c r="P42" s="20">
        <f t="shared" si="40"/>
        <v>0</v>
      </c>
      <c r="Q42" s="20">
        <f t="shared" si="40"/>
        <v>7.6464199595475302</v>
      </c>
      <c r="R42" s="20">
        <f t="shared" si="40"/>
        <v>0</v>
      </c>
      <c r="S42" s="20">
        <f t="shared" si="40"/>
        <v>0</v>
      </c>
      <c r="T42" s="20">
        <f t="shared" si="40"/>
        <v>0</v>
      </c>
      <c r="U42" s="20">
        <f t="shared" si="40"/>
        <v>0.97440149409928323</v>
      </c>
      <c r="V42" s="20">
        <f t="shared" si="40"/>
        <v>1.4140249785321328</v>
      </c>
      <c r="W42" s="20">
        <f t="shared" si="40"/>
        <v>2.454225027274072E-2</v>
      </c>
      <c r="AA42" s="1" t="s">
        <v>69</v>
      </c>
      <c r="AB42" s="20">
        <f t="shared" si="26"/>
        <v>0.58671770972037285</v>
      </c>
      <c r="AC42" s="20">
        <f t="shared" si="27"/>
        <v>3.7811443595843243E-2</v>
      </c>
      <c r="AD42" s="20">
        <f t="shared" si="28"/>
        <v>0.19605727736367201</v>
      </c>
      <c r="AE42" s="20">
        <f t="shared" si="29"/>
        <v>0.23552338530066816</v>
      </c>
      <c r="AF42" s="20">
        <f t="shared" si="30"/>
        <v>2.9602480969833662E-3</v>
      </c>
      <c r="AG42" s="20">
        <f t="shared" si="31"/>
        <v>0.22754342431761787</v>
      </c>
      <c r="AH42" s="20">
        <f t="shared" si="32"/>
        <v>0</v>
      </c>
      <c r="AI42" s="20">
        <f t="shared" si="33"/>
        <v>0</v>
      </c>
      <c r="AJ42" s="20">
        <f t="shared" si="34"/>
        <v>9.9787685774946927E-2</v>
      </c>
    </row>
    <row r="43" spans="1:37" ht="14" x14ac:dyDescent="0.3">
      <c r="A43" s="1" t="s">
        <v>70</v>
      </c>
      <c r="B43" s="20">
        <f t="shared" ref="B43:J43" si="41">B32*$L32</f>
        <v>10.182481517087842</v>
      </c>
      <c r="C43" s="20">
        <f t="shared" si="41"/>
        <v>0</v>
      </c>
      <c r="D43" s="20">
        <f t="shared" si="41"/>
        <v>7.355985545414554</v>
      </c>
      <c r="E43" s="20">
        <f t="shared" si="41"/>
        <v>0.21637004720942743</v>
      </c>
      <c r="F43" s="20">
        <f t="shared" si="41"/>
        <v>0</v>
      </c>
      <c r="G43" s="20">
        <f t="shared" si="41"/>
        <v>5.9470365070712426E-2</v>
      </c>
      <c r="H43" s="20">
        <f t="shared" si="41"/>
        <v>0.11844080094656712</v>
      </c>
      <c r="I43" s="20">
        <f t="shared" si="41"/>
        <v>2.8724956677772775E-2</v>
      </c>
      <c r="J43" s="20">
        <f t="shared" si="41"/>
        <v>3.8526767593125469E-2</v>
      </c>
      <c r="N43" s="1" t="s">
        <v>57</v>
      </c>
      <c r="O43" s="20">
        <f t="shared" ref="O43:W43" si="42">O30*$Y30</f>
        <v>22.0803815935882</v>
      </c>
      <c r="P43" s="20">
        <f t="shared" si="42"/>
        <v>0</v>
      </c>
      <c r="Q43" s="20">
        <f t="shared" si="42"/>
        <v>7.5298694624004687</v>
      </c>
      <c r="R43" s="20">
        <f t="shared" si="42"/>
        <v>0</v>
      </c>
      <c r="S43" s="20">
        <f t="shared" si="42"/>
        <v>0</v>
      </c>
      <c r="T43" s="20">
        <f t="shared" si="42"/>
        <v>0</v>
      </c>
      <c r="U43" s="20">
        <f t="shared" si="42"/>
        <v>0.90660954703478513</v>
      </c>
      <c r="V43" s="20">
        <f t="shared" si="42"/>
        <v>1.4707188083292531</v>
      </c>
      <c r="W43" s="20">
        <f t="shared" si="42"/>
        <v>1.2420588647292287E-2</v>
      </c>
      <c r="AA43" s="1" t="s">
        <v>72</v>
      </c>
      <c r="AB43" s="20">
        <f t="shared" si="26"/>
        <v>0.60386151797603205</v>
      </c>
      <c r="AC43" s="20">
        <f t="shared" si="27"/>
        <v>3.6559409039689496E-2</v>
      </c>
      <c r="AD43" s="20">
        <f t="shared" si="28"/>
        <v>0.20439387995292271</v>
      </c>
      <c r="AE43" s="20">
        <f t="shared" si="29"/>
        <v>0.23204342984409801</v>
      </c>
      <c r="AF43" s="20">
        <f t="shared" si="30"/>
        <v>2.3963913166055823E-3</v>
      </c>
      <c r="AG43" s="20">
        <f t="shared" si="31"/>
        <v>0.23275434243176182</v>
      </c>
      <c r="AH43" s="20">
        <f t="shared" si="32"/>
        <v>0</v>
      </c>
      <c r="AI43" s="20">
        <f t="shared" si="33"/>
        <v>0</v>
      </c>
      <c r="AJ43" s="20">
        <f t="shared" si="34"/>
        <v>0.10201698513800424</v>
      </c>
    </row>
    <row r="44" spans="1:37" ht="14" x14ac:dyDescent="0.3">
      <c r="N44" s="1" t="s">
        <v>60</v>
      </c>
      <c r="O44" s="20">
        <f t="shared" ref="O44:W44" si="43">O31*$Y31</f>
        <v>21.930120959880295</v>
      </c>
      <c r="P44" s="20">
        <f t="shared" si="43"/>
        <v>0</v>
      </c>
      <c r="Q44" s="20">
        <f t="shared" si="43"/>
        <v>7.6507217310566924</v>
      </c>
      <c r="R44" s="20">
        <f t="shared" si="43"/>
        <v>0</v>
      </c>
      <c r="S44" s="20">
        <f t="shared" si="43"/>
        <v>0</v>
      </c>
      <c r="T44" s="20">
        <f t="shared" si="43"/>
        <v>0</v>
      </c>
      <c r="U44" s="20">
        <f t="shared" si="43"/>
        <v>0.9353443745605946</v>
      </c>
      <c r="V44" s="20">
        <f t="shared" si="43"/>
        <v>1.4542664436306498</v>
      </c>
      <c r="W44" s="20">
        <f t="shared" si="43"/>
        <v>2.9546490871773291E-2</v>
      </c>
      <c r="AA44" s="1" t="s">
        <v>74</v>
      </c>
      <c r="AB44" s="20">
        <f t="shared" si="26"/>
        <v>0.5883821571238349</v>
      </c>
      <c r="AC44" s="20">
        <f t="shared" si="27"/>
        <v>3.9313885063227742E-2</v>
      </c>
      <c r="AD44" s="20">
        <f t="shared" si="28"/>
        <v>0.19233032561788937</v>
      </c>
      <c r="AE44" s="20">
        <f t="shared" si="29"/>
        <v>0.25459354120267258</v>
      </c>
      <c r="AF44" s="20">
        <f t="shared" si="30"/>
        <v>2.9602480969833662E-3</v>
      </c>
      <c r="AG44" s="20">
        <f t="shared" si="31"/>
        <v>0.22233250620347397</v>
      </c>
      <c r="AH44" s="20">
        <f t="shared" si="32"/>
        <v>0</v>
      </c>
      <c r="AI44" s="20">
        <f t="shared" si="33"/>
        <v>0</v>
      </c>
      <c r="AJ44" s="20">
        <f t="shared" si="34"/>
        <v>9.734607218683651E-2</v>
      </c>
    </row>
    <row r="45" spans="1:37" ht="14.5" thickBot="1" x14ac:dyDescent="0.35">
      <c r="A45" s="177" t="s">
        <v>113</v>
      </c>
      <c r="B45" s="177"/>
      <c r="C45" s="177"/>
      <c r="D45" s="177"/>
      <c r="E45" s="177"/>
      <c r="F45" s="177"/>
      <c r="G45" s="177"/>
      <c r="H45" s="177"/>
      <c r="I45" s="177"/>
      <c r="J45" s="177"/>
      <c r="N45" s="1" t="s">
        <v>63</v>
      </c>
      <c r="O45" s="20">
        <f t="shared" ref="O45:W45" si="44">O32*$Y32</f>
        <v>21.909490302526674</v>
      </c>
      <c r="P45" s="20">
        <f t="shared" si="44"/>
        <v>0</v>
      </c>
      <c r="Q45" s="20">
        <f t="shared" si="44"/>
        <v>7.6626761712635592</v>
      </c>
      <c r="R45" s="20">
        <f t="shared" si="44"/>
        <v>0</v>
      </c>
      <c r="S45" s="20">
        <f t="shared" si="44"/>
        <v>0</v>
      </c>
      <c r="T45" s="20">
        <f t="shared" si="44"/>
        <v>0</v>
      </c>
      <c r="U45" s="20">
        <f t="shared" si="44"/>
        <v>0.95234717627878118</v>
      </c>
      <c r="V45" s="20">
        <f t="shared" si="44"/>
        <v>1.4585115003798637</v>
      </c>
      <c r="W45" s="20">
        <f t="shared" si="44"/>
        <v>1.6974849551125149E-2</v>
      </c>
      <c r="AA45" s="1" t="s">
        <v>76</v>
      </c>
      <c r="AB45" s="20">
        <f t="shared" si="26"/>
        <v>0.58938082556591209</v>
      </c>
      <c r="AC45" s="20">
        <f t="shared" si="27"/>
        <v>3.2177288093151367E-2</v>
      </c>
      <c r="AD45" s="20">
        <f t="shared" si="28"/>
        <v>0.19282071400549236</v>
      </c>
      <c r="AE45" s="20">
        <f t="shared" si="29"/>
        <v>0.23983853006681513</v>
      </c>
      <c r="AF45" s="20">
        <f t="shared" si="30"/>
        <v>2.9602480969833662E-3</v>
      </c>
      <c r="AG45" s="20">
        <f t="shared" si="31"/>
        <v>0.23151364764267993</v>
      </c>
      <c r="AH45" s="20">
        <f t="shared" si="32"/>
        <v>0</v>
      </c>
      <c r="AI45" s="20">
        <f t="shared" si="33"/>
        <v>0</v>
      </c>
      <c r="AJ45" s="20">
        <f t="shared" si="34"/>
        <v>9.5541401273885343E-2</v>
      </c>
    </row>
    <row r="46" spans="1:37" ht="14" x14ac:dyDescent="0.3">
      <c r="A46" s="9" t="s">
        <v>41</v>
      </c>
      <c r="B46" s="14" t="s">
        <v>104</v>
      </c>
      <c r="C46" s="14" t="s">
        <v>105</v>
      </c>
      <c r="D46" s="14" t="s">
        <v>106</v>
      </c>
      <c r="E46" s="14" t="s">
        <v>107</v>
      </c>
      <c r="F46" s="14" t="s">
        <v>108</v>
      </c>
      <c r="G46" s="14" t="s">
        <v>109</v>
      </c>
      <c r="H46" s="14" t="s">
        <v>110</v>
      </c>
      <c r="I46" s="14" t="s">
        <v>111</v>
      </c>
      <c r="J46" s="14" t="s">
        <v>112</v>
      </c>
      <c r="L46" s="130" t="s">
        <v>114</v>
      </c>
      <c r="N46" s="1" t="s">
        <v>66</v>
      </c>
      <c r="O46" s="20">
        <f t="shared" ref="O46:W46" si="45">O33*$Y33</f>
        <v>22.060959262690236</v>
      </c>
      <c r="P46" s="20">
        <f t="shared" si="45"/>
        <v>0</v>
      </c>
      <c r="Q46" s="20">
        <f t="shared" si="45"/>
        <v>7.5530316305494178</v>
      </c>
      <c r="R46" s="20">
        <f t="shared" si="45"/>
        <v>0</v>
      </c>
      <c r="S46" s="20">
        <f t="shared" si="45"/>
        <v>0</v>
      </c>
      <c r="T46" s="20">
        <f t="shared" si="45"/>
        <v>0</v>
      </c>
      <c r="U46" s="20">
        <f t="shared" si="45"/>
        <v>0.90108455172591406</v>
      </c>
      <c r="V46" s="20">
        <f t="shared" si="45"/>
        <v>1.4756555814960657</v>
      </c>
      <c r="W46" s="20">
        <f t="shared" si="45"/>
        <v>9.2689735383636243E-3</v>
      </c>
      <c r="AA46" s="1" t="s">
        <v>79</v>
      </c>
      <c r="AB46" s="20">
        <f t="shared" si="26"/>
        <v>0.60069906790945415</v>
      </c>
      <c r="AC46" s="20">
        <f t="shared" si="27"/>
        <v>3.5432577939151118E-2</v>
      </c>
      <c r="AD46" s="20">
        <f t="shared" si="28"/>
        <v>0.19743036484896037</v>
      </c>
      <c r="AE46" s="20">
        <f t="shared" si="29"/>
        <v>0.24638084632516702</v>
      </c>
      <c r="AF46" s="20">
        <f t="shared" si="30"/>
        <v>2.8192839018889204E-3</v>
      </c>
      <c r="AG46" s="20">
        <f t="shared" si="31"/>
        <v>0.23002481389578164</v>
      </c>
      <c r="AH46" s="20">
        <f t="shared" si="32"/>
        <v>0</v>
      </c>
      <c r="AI46" s="20">
        <f t="shared" si="33"/>
        <v>0</v>
      </c>
      <c r="AJ46" s="20">
        <f t="shared" si="34"/>
        <v>9.363057324840765E-2</v>
      </c>
    </row>
    <row r="47" spans="1:37" ht="14" x14ac:dyDescent="0.3">
      <c r="A47" s="1" t="s">
        <v>53</v>
      </c>
      <c r="B47" s="16">
        <f t="shared" ref="B47:J54" si="46">B36*(AO$5/AO$4)</f>
        <v>5.114215998738004</v>
      </c>
      <c r="C47" s="16">
        <f t="shared" si="46"/>
        <v>0</v>
      </c>
      <c r="D47" s="16">
        <f t="shared" si="46"/>
        <v>4.9791024082517863</v>
      </c>
      <c r="E47" s="16">
        <f t="shared" si="46"/>
        <v>0.1408905201381668</v>
      </c>
      <c r="F47" s="16">
        <f t="shared" si="46"/>
        <v>0</v>
      </c>
      <c r="G47" s="16">
        <f t="shared" si="46"/>
        <v>3.7673355955555481E-2</v>
      </c>
      <c r="H47" s="16">
        <f t="shared" si="46"/>
        <v>6.9615478933564151E-2</v>
      </c>
      <c r="I47" s="16">
        <f t="shared" si="46"/>
        <v>3.7326602928966598E-2</v>
      </c>
      <c r="J47" s="16">
        <f t="shared" si="46"/>
        <v>7.2143467309086662E-2</v>
      </c>
      <c r="L47" s="131">
        <f>SUM(B47:J47)</f>
        <v>10.450967832255129</v>
      </c>
      <c r="N47" s="1" t="s">
        <v>68</v>
      </c>
      <c r="O47" s="20">
        <f t="shared" ref="O47:W47" si="47">O34*$Y34</f>
        <v>22.06482979836932</v>
      </c>
      <c r="P47" s="20">
        <f t="shared" si="47"/>
        <v>0</v>
      </c>
      <c r="Q47" s="20">
        <f t="shared" si="47"/>
        <v>7.5296346193406922</v>
      </c>
      <c r="R47" s="20">
        <f t="shared" si="47"/>
        <v>1.7915418490470042E-2</v>
      </c>
      <c r="S47" s="20">
        <f t="shared" si="47"/>
        <v>0</v>
      </c>
      <c r="T47" s="20">
        <f t="shared" si="47"/>
        <v>0</v>
      </c>
      <c r="U47" s="20">
        <f t="shared" si="47"/>
        <v>0.90079286422874805</v>
      </c>
      <c r="V47" s="20">
        <f t="shared" si="47"/>
        <v>1.4708872683420224</v>
      </c>
      <c r="W47" s="20">
        <f t="shared" si="47"/>
        <v>1.5940031228746595E-2</v>
      </c>
      <c r="AA47" s="1" t="s">
        <v>80</v>
      </c>
      <c r="AB47" s="20">
        <f t="shared" si="26"/>
        <v>0.58172436750998679</v>
      </c>
      <c r="AC47" s="20">
        <f t="shared" si="27"/>
        <v>3.3804933016151249E-2</v>
      </c>
      <c r="AD47" s="20">
        <f t="shared" si="28"/>
        <v>0.19262455865045117</v>
      </c>
      <c r="AE47" s="20">
        <f t="shared" si="29"/>
        <v>0.26099665924276166</v>
      </c>
      <c r="AF47" s="20">
        <f t="shared" si="30"/>
        <v>2.6783197067944743E-3</v>
      </c>
      <c r="AG47" s="20">
        <f t="shared" si="31"/>
        <v>0.22158808933002483</v>
      </c>
      <c r="AH47" s="20">
        <f t="shared" si="32"/>
        <v>0</v>
      </c>
      <c r="AI47" s="20">
        <f t="shared" si="33"/>
        <v>0</v>
      </c>
      <c r="AJ47" s="20">
        <f t="shared" si="34"/>
        <v>9.8301486199575364E-2</v>
      </c>
    </row>
    <row r="48" spans="1:37" ht="14" x14ac:dyDescent="0.3">
      <c r="A48" s="1" t="s">
        <v>53</v>
      </c>
      <c r="B48" s="16">
        <f t="shared" si="46"/>
        <v>5.1564226951448404</v>
      </c>
      <c r="C48" s="16">
        <f t="shared" si="46"/>
        <v>0</v>
      </c>
      <c r="D48" s="16">
        <f t="shared" si="46"/>
        <v>5.0027646738464462</v>
      </c>
      <c r="E48" s="16">
        <f t="shared" si="46"/>
        <v>8.2083803144010398E-2</v>
      </c>
      <c r="F48" s="16">
        <f t="shared" si="46"/>
        <v>0</v>
      </c>
      <c r="G48" s="16">
        <f t="shared" si="46"/>
        <v>0</v>
      </c>
      <c r="H48" s="16">
        <f t="shared" si="46"/>
        <v>6.0086615221782221E-2</v>
      </c>
      <c r="I48" s="16">
        <f t="shared" si="46"/>
        <v>3.3979281437939123E-2</v>
      </c>
      <c r="J48" s="16">
        <f t="shared" si="46"/>
        <v>4.7695079711784105E-2</v>
      </c>
      <c r="L48" s="131">
        <f t="shared" ref="L48:L54" si="48">SUM(B48:J48)</f>
        <v>10.383032148506803</v>
      </c>
      <c r="N48" s="1" t="s">
        <v>71</v>
      </c>
      <c r="O48" s="20">
        <f t="shared" ref="O48:W48" si="49">O35*$Y35</f>
        <v>21.883296948607317</v>
      </c>
      <c r="P48" s="20">
        <f t="shared" si="49"/>
        <v>0</v>
      </c>
      <c r="Q48" s="20">
        <f t="shared" si="49"/>
        <v>7.68857380449559</v>
      </c>
      <c r="R48" s="20">
        <f t="shared" si="49"/>
        <v>0</v>
      </c>
      <c r="S48" s="20">
        <f t="shared" si="49"/>
        <v>0</v>
      </c>
      <c r="T48" s="20">
        <f t="shared" si="49"/>
        <v>0</v>
      </c>
      <c r="U48" s="20">
        <f t="shared" si="49"/>
        <v>0.96546248693452275</v>
      </c>
      <c r="V48" s="20">
        <f t="shared" si="49"/>
        <v>1.4382826671959916</v>
      </c>
      <c r="W48" s="20">
        <f t="shared" si="49"/>
        <v>2.438409276658407E-2</v>
      </c>
      <c r="AA48" s="1" t="s">
        <v>81</v>
      </c>
      <c r="AB48" s="20">
        <f t="shared" si="26"/>
        <v>0.5958721704394141</v>
      </c>
      <c r="AC48" s="20">
        <f t="shared" si="27"/>
        <v>3.1300863903843741E-2</v>
      </c>
      <c r="AD48" s="20">
        <f t="shared" si="28"/>
        <v>0.20969007453903493</v>
      </c>
      <c r="AE48" s="20">
        <f t="shared" si="29"/>
        <v>0.22912026726057907</v>
      </c>
      <c r="AF48" s="20">
        <f t="shared" si="30"/>
        <v>2.6783197067944743E-3</v>
      </c>
      <c r="AG48" s="20">
        <f t="shared" si="31"/>
        <v>0.21141439205955334</v>
      </c>
      <c r="AH48" s="20">
        <f t="shared" si="32"/>
        <v>0</v>
      </c>
      <c r="AI48" s="20">
        <f t="shared" si="33"/>
        <v>0</v>
      </c>
      <c r="AJ48" s="20">
        <f t="shared" si="34"/>
        <v>9.9575371549893849E-2</v>
      </c>
    </row>
    <row r="49" spans="1:36" ht="14" x14ac:dyDescent="0.3">
      <c r="A49" s="1" t="s">
        <v>53</v>
      </c>
      <c r="B49" s="16">
        <f t="shared" si="46"/>
        <v>5.2104498139251021</v>
      </c>
      <c r="C49" s="16">
        <f t="shared" si="46"/>
        <v>0</v>
      </c>
      <c r="D49" s="16">
        <f t="shared" si="46"/>
        <v>4.8330396777076681</v>
      </c>
      <c r="E49" s="16">
        <f t="shared" si="46"/>
        <v>0.18745035425827208</v>
      </c>
      <c r="F49" s="16">
        <f t="shared" si="46"/>
        <v>0</v>
      </c>
      <c r="G49" s="16">
        <f t="shared" si="46"/>
        <v>3.19042153133373E-2</v>
      </c>
      <c r="H49" s="16">
        <f t="shared" si="46"/>
        <v>6.3953950641712151E-2</v>
      </c>
      <c r="I49" s="16">
        <f t="shared" si="46"/>
        <v>3.9305239021577204E-2</v>
      </c>
      <c r="J49" s="16">
        <f t="shared" si="46"/>
        <v>5.3159431728368803E-2</v>
      </c>
      <c r="L49" s="131">
        <f t="shared" si="48"/>
        <v>10.419262682596038</v>
      </c>
      <c r="N49" s="1" t="s">
        <v>73</v>
      </c>
      <c r="O49" s="20">
        <f t="shared" ref="O49:W49" si="50">O36*$Y36</f>
        <v>21.806896337496966</v>
      </c>
      <c r="P49" s="20">
        <f t="shared" si="50"/>
        <v>0</v>
      </c>
      <c r="Q49" s="20">
        <f t="shared" si="50"/>
        <v>7.7349025089082435</v>
      </c>
      <c r="R49" s="20">
        <f t="shared" si="50"/>
        <v>2.1283793567087608E-2</v>
      </c>
      <c r="S49" s="20">
        <f t="shared" si="50"/>
        <v>0</v>
      </c>
      <c r="T49" s="20">
        <f t="shared" si="50"/>
        <v>0</v>
      </c>
      <c r="U49" s="20">
        <f t="shared" si="50"/>
        <v>1.0068617998998874</v>
      </c>
      <c r="V49" s="20">
        <f t="shared" si="50"/>
        <v>1.414983251598716</v>
      </c>
      <c r="W49" s="20">
        <f t="shared" si="50"/>
        <v>1.5072308529098011E-2</v>
      </c>
      <c r="AA49" s="1" t="s">
        <v>82</v>
      </c>
      <c r="AB49" s="20">
        <f t="shared" si="26"/>
        <v>0.60053262316910783</v>
      </c>
      <c r="AC49" s="20">
        <f t="shared" si="27"/>
        <v>3.6684612495304872E-2</v>
      </c>
      <c r="AD49" s="20">
        <f t="shared" si="28"/>
        <v>0.19929384072185172</v>
      </c>
      <c r="AE49" s="20">
        <f t="shared" si="29"/>
        <v>0.25863028953229394</v>
      </c>
      <c r="AF49" s="20">
        <f t="shared" si="30"/>
        <v>2.9602480969833662E-3</v>
      </c>
      <c r="AG49" s="20">
        <f t="shared" si="31"/>
        <v>0.23250620347394541</v>
      </c>
      <c r="AH49" s="20">
        <f t="shared" si="32"/>
        <v>0</v>
      </c>
      <c r="AI49" s="20">
        <f t="shared" si="33"/>
        <v>0</v>
      </c>
      <c r="AJ49" s="20">
        <f t="shared" si="34"/>
        <v>0.10138004246284502</v>
      </c>
    </row>
    <row r="50" spans="1:36" ht="14" x14ac:dyDescent="0.3">
      <c r="A50" s="1" t="s">
        <v>53</v>
      </c>
      <c r="B50" s="16">
        <f t="shared" si="46"/>
        <v>5.0537837270105008</v>
      </c>
      <c r="C50" s="16">
        <f t="shared" si="46"/>
        <v>0</v>
      </c>
      <c r="D50" s="16">
        <f t="shared" si="46"/>
        <v>5.0091291333856791</v>
      </c>
      <c r="E50" s="16">
        <f t="shared" si="46"/>
        <v>0.16347759669115886</v>
      </c>
      <c r="F50" s="16">
        <f t="shared" si="46"/>
        <v>0</v>
      </c>
      <c r="G50" s="16">
        <f t="shared" si="46"/>
        <v>6.7524172480652497E-2</v>
      </c>
      <c r="H50" s="16">
        <f t="shared" si="46"/>
        <v>8.8109311142423596E-2</v>
      </c>
      <c r="I50" s="16">
        <f t="shared" si="46"/>
        <v>5.0837223655632979E-2</v>
      </c>
      <c r="J50" s="16">
        <f t="shared" si="46"/>
        <v>6.8418307516852891E-2</v>
      </c>
      <c r="L50" s="131">
        <f t="shared" si="48"/>
        <v>10.501279471882899</v>
      </c>
      <c r="N50" s="1" t="s">
        <v>75</v>
      </c>
      <c r="O50" s="20">
        <f t="shared" ref="O50:W50" si="51">O37*$Y37</f>
        <v>21.819460258502158</v>
      </c>
      <c r="P50" s="20">
        <f t="shared" si="51"/>
        <v>0</v>
      </c>
      <c r="Q50" s="20">
        <f t="shared" si="51"/>
        <v>7.7244512793128122</v>
      </c>
      <c r="R50" s="20">
        <f t="shared" si="51"/>
        <v>1.5038468591205847E-2</v>
      </c>
      <c r="S50" s="20">
        <f t="shared" si="51"/>
        <v>0</v>
      </c>
      <c r="T50" s="20">
        <f t="shared" si="51"/>
        <v>0</v>
      </c>
      <c r="U50" s="20">
        <f t="shared" si="51"/>
        <v>0.97479310502437122</v>
      </c>
      <c r="V50" s="20">
        <f t="shared" si="51"/>
        <v>1.446759881222248</v>
      </c>
      <c r="W50" s="20">
        <f t="shared" si="51"/>
        <v>1.9497007347205813E-2</v>
      </c>
      <c r="AA50" s="1" t="s">
        <v>83</v>
      </c>
      <c r="AB50" s="20">
        <f t="shared" si="26"/>
        <v>0.6055259653794941</v>
      </c>
      <c r="AC50" s="20">
        <f t="shared" si="27"/>
        <v>3.5056967572304989E-2</v>
      </c>
      <c r="AD50" s="20">
        <f t="shared" si="28"/>
        <v>0.19782267555904279</v>
      </c>
      <c r="AE50" s="20">
        <f t="shared" si="29"/>
        <v>0.26197104677060135</v>
      </c>
      <c r="AF50" s="20">
        <f t="shared" si="30"/>
        <v>2.5373555117000281E-3</v>
      </c>
      <c r="AG50" s="20">
        <f t="shared" si="31"/>
        <v>0.23523573200992559</v>
      </c>
      <c r="AH50" s="20">
        <f t="shared" si="32"/>
        <v>0</v>
      </c>
      <c r="AI50" s="20">
        <f t="shared" si="33"/>
        <v>0</v>
      </c>
      <c r="AJ50" s="20">
        <f t="shared" si="34"/>
        <v>0.10063694267515924</v>
      </c>
    </row>
    <row r="51" spans="1:36" ht="14" x14ac:dyDescent="0.3">
      <c r="A51" s="1" t="s">
        <v>65</v>
      </c>
      <c r="B51" s="16">
        <f t="shared" si="46"/>
        <v>4.9819987627489528</v>
      </c>
      <c r="C51" s="16">
        <f t="shared" si="46"/>
        <v>0</v>
      </c>
      <c r="D51" s="16">
        <f t="shared" si="46"/>
        <v>4.0308127742778144</v>
      </c>
      <c r="E51" s="16">
        <f t="shared" si="46"/>
        <v>0.77938249223634815</v>
      </c>
      <c r="F51" s="16">
        <f t="shared" si="46"/>
        <v>2.8733391382874732E-2</v>
      </c>
      <c r="G51" s="16">
        <f t="shared" si="46"/>
        <v>1.1570020521101347</v>
      </c>
      <c r="H51" s="16">
        <f t="shared" si="46"/>
        <v>0</v>
      </c>
      <c r="I51" s="16">
        <f t="shared" si="46"/>
        <v>4.9330754712031306E-2</v>
      </c>
      <c r="J51" s="16">
        <f t="shared" si="46"/>
        <v>0</v>
      </c>
      <c r="L51" s="132">
        <f t="shared" si="48"/>
        <v>11.027260227468156</v>
      </c>
      <c r="N51" s="1" t="s">
        <v>78</v>
      </c>
      <c r="O51" s="20">
        <f t="shared" ref="O51:W51" si="52">O38*$Y38</f>
        <v>21.985001245020282</v>
      </c>
      <c r="P51" s="20">
        <f t="shared" si="52"/>
        <v>0</v>
      </c>
      <c r="Q51" s="20">
        <f t="shared" si="52"/>
        <v>7.5887599096956162</v>
      </c>
      <c r="R51" s="20">
        <f t="shared" si="52"/>
        <v>1.7891132203913945E-2</v>
      </c>
      <c r="S51" s="20">
        <f t="shared" si="52"/>
        <v>0</v>
      </c>
      <c r="T51" s="20">
        <f t="shared" si="52"/>
        <v>0</v>
      </c>
      <c r="U51" s="20">
        <f t="shared" si="52"/>
        <v>0.93968003635335762</v>
      </c>
      <c r="V51" s="20">
        <f t="shared" si="52"/>
        <v>1.4516122237341476</v>
      </c>
      <c r="W51" s="20">
        <f t="shared" si="52"/>
        <v>1.7055452992690786E-2</v>
      </c>
      <c r="AA51" s="1" t="s">
        <v>84</v>
      </c>
      <c r="AB51" s="20">
        <f t="shared" si="26"/>
        <v>0.57173768308921447</v>
      </c>
      <c r="AC51" s="20">
        <f t="shared" si="27"/>
        <v>3.6684612495304872E-2</v>
      </c>
      <c r="AD51" s="20">
        <f t="shared" si="28"/>
        <v>0.18203216947822676</v>
      </c>
      <c r="AE51" s="20">
        <f t="shared" si="29"/>
        <v>0.25487193763919819</v>
      </c>
      <c r="AF51" s="20">
        <f t="shared" si="30"/>
        <v>2.8192839018889204E-3</v>
      </c>
      <c r="AG51" s="20">
        <f t="shared" si="31"/>
        <v>0.22158808933002483</v>
      </c>
      <c r="AH51" s="20">
        <f t="shared" si="32"/>
        <v>0</v>
      </c>
      <c r="AI51" s="20">
        <f t="shared" si="33"/>
        <v>0</v>
      </c>
      <c r="AJ51" s="20">
        <f t="shared" si="34"/>
        <v>9.6284501061571132E-2</v>
      </c>
    </row>
    <row r="52" spans="1:36" ht="14" x14ac:dyDescent="0.3">
      <c r="A52" s="1" t="s">
        <v>65</v>
      </c>
      <c r="B52" s="16">
        <f t="shared" si="46"/>
        <v>4.9665489323648542</v>
      </c>
      <c r="C52" s="16">
        <f t="shared" si="46"/>
        <v>0</v>
      </c>
      <c r="D52" s="16">
        <f t="shared" si="46"/>
        <v>4.066103153350479</v>
      </c>
      <c r="E52" s="16">
        <f t="shared" si="46"/>
        <v>0.77756671917250963</v>
      </c>
      <c r="F52" s="16">
        <f t="shared" si="46"/>
        <v>3.059733965253543E-2</v>
      </c>
      <c r="G52" s="16">
        <f t="shared" si="46"/>
        <v>1.1595833464195242</v>
      </c>
      <c r="H52" s="16">
        <f t="shared" si="46"/>
        <v>0</v>
      </c>
      <c r="I52" s="16">
        <f t="shared" si="46"/>
        <v>0</v>
      </c>
      <c r="J52" s="16">
        <f t="shared" si="46"/>
        <v>0</v>
      </c>
      <c r="L52" s="132">
        <f t="shared" si="48"/>
        <v>11.000399490959904</v>
      </c>
      <c r="AA52" s="1" t="s">
        <v>84</v>
      </c>
      <c r="AB52" s="20">
        <f t="shared" si="26"/>
        <v>0.59337549933422107</v>
      </c>
      <c r="AC52" s="20">
        <f t="shared" si="27"/>
        <v>3.1676474270689869E-2</v>
      </c>
      <c r="AD52" s="20">
        <f t="shared" si="28"/>
        <v>0.19370341310317774</v>
      </c>
      <c r="AE52" s="20">
        <f t="shared" si="29"/>
        <v>0.24039532293986635</v>
      </c>
      <c r="AF52" s="20">
        <f t="shared" si="30"/>
        <v>2.6783197067944743E-3</v>
      </c>
      <c r="AG52" s="20">
        <f t="shared" si="31"/>
        <v>0.22977667493796528</v>
      </c>
      <c r="AH52" s="20">
        <f t="shared" si="32"/>
        <v>0</v>
      </c>
      <c r="AI52" s="20">
        <f t="shared" si="33"/>
        <v>0</v>
      </c>
      <c r="AJ52" s="20">
        <f t="shared" si="34"/>
        <v>9.1932059447983008E-2</v>
      </c>
    </row>
    <row r="53" spans="1:36" ht="14.5" thickBot="1" x14ac:dyDescent="0.35">
      <c r="A53" s="1" t="s">
        <v>70</v>
      </c>
      <c r="B53" s="16">
        <f t="shared" si="46"/>
        <v>4.8044149689036528</v>
      </c>
      <c r="C53" s="16">
        <f t="shared" si="46"/>
        <v>0</v>
      </c>
      <c r="D53" s="16">
        <f t="shared" si="46"/>
        <v>5.167656387301701</v>
      </c>
      <c r="E53" s="16">
        <f t="shared" si="46"/>
        <v>0.29264389502879279</v>
      </c>
      <c r="F53" s="16">
        <f t="shared" si="46"/>
        <v>0</v>
      </c>
      <c r="G53" s="16">
        <f t="shared" si="46"/>
        <v>0.22681559411876659</v>
      </c>
      <c r="H53" s="16">
        <f t="shared" si="46"/>
        <v>7.4511256922651675E-2</v>
      </c>
      <c r="I53" s="16">
        <f t="shared" si="46"/>
        <v>4.8456961736201717E-2</v>
      </c>
      <c r="J53" s="16">
        <f t="shared" si="46"/>
        <v>4.2972508603666221E-2</v>
      </c>
      <c r="L53" s="131">
        <f t="shared" si="48"/>
        <v>10.657471572615433</v>
      </c>
      <c r="N53" s="177" t="s">
        <v>113</v>
      </c>
      <c r="O53" s="177"/>
      <c r="P53" s="177"/>
      <c r="Q53" s="177"/>
      <c r="R53" s="177"/>
      <c r="S53" s="177"/>
      <c r="T53" s="177"/>
      <c r="U53" s="177"/>
      <c r="V53" s="177"/>
      <c r="W53" s="177"/>
      <c r="AA53" s="1" t="s">
        <v>85</v>
      </c>
      <c r="AB53" s="20">
        <f t="shared" si="26"/>
        <v>0.58804926764314247</v>
      </c>
      <c r="AC53" s="20">
        <f t="shared" si="27"/>
        <v>3.7686240140227867E-2</v>
      </c>
      <c r="AD53" s="20">
        <f t="shared" si="28"/>
        <v>0.18948607296979209</v>
      </c>
      <c r="AE53" s="20">
        <f t="shared" si="29"/>
        <v>0.26698218262806234</v>
      </c>
      <c r="AF53" s="20">
        <f t="shared" si="30"/>
        <v>3.6650690724555966E-3</v>
      </c>
      <c r="AG53" s="20">
        <f t="shared" si="31"/>
        <v>0.2337468982630273</v>
      </c>
      <c r="AH53" s="20">
        <f t="shared" si="32"/>
        <v>0</v>
      </c>
      <c r="AI53" s="20">
        <f t="shared" si="33"/>
        <v>0</v>
      </c>
      <c r="AJ53" s="20">
        <f t="shared" si="34"/>
        <v>9.8726114649681534E-2</v>
      </c>
    </row>
    <row r="54" spans="1:36" ht="14.5" thickBot="1" x14ac:dyDescent="0.35">
      <c r="A54" s="1" t="s">
        <v>70</v>
      </c>
      <c r="B54" s="16">
        <f t="shared" si="46"/>
        <v>5.091240758543921</v>
      </c>
      <c r="C54" s="16">
        <f t="shared" si="46"/>
        <v>0</v>
      </c>
      <c r="D54" s="16">
        <f t="shared" si="46"/>
        <v>4.9039903636097026</v>
      </c>
      <c r="E54" s="16">
        <f t="shared" si="46"/>
        <v>0.21637004720942743</v>
      </c>
      <c r="F54" s="16">
        <f t="shared" si="46"/>
        <v>0</v>
      </c>
      <c r="G54" s="16">
        <f t="shared" si="46"/>
        <v>5.9470365070712426E-2</v>
      </c>
      <c r="H54" s="16">
        <f t="shared" si="46"/>
        <v>0.11844080094656712</v>
      </c>
      <c r="I54" s="16">
        <f t="shared" si="46"/>
        <v>5.744991335554555E-2</v>
      </c>
      <c r="J54" s="16">
        <f t="shared" si="46"/>
        <v>7.7053535186250938E-2</v>
      </c>
      <c r="L54" s="133">
        <f t="shared" si="48"/>
        <v>10.524015783922126</v>
      </c>
      <c r="N54" s="9" t="s">
        <v>41</v>
      </c>
      <c r="O54" s="14" t="s">
        <v>104</v>
      </c>
      <c r="P54" s="14" t="s">
        <v>105</v>
      </c>
      <c r="Q54" s="14" t="s">
        <v>106</v>
      </c>
      <c r="R54" s="14" t="s">
        <v>107</v>
      </c>
      <c r="S54" s="14" t="s">
        <v>108</v>
      </c>
      <c r="T54" s="14" t="s">
        <v>109</v>
      </c>
      <c r="U54" s="14" t="s">
        <v>110</v>
      </c>
      <c r="V54" s="14" t="s">
        <v>111</v>
      </c>
      <c r="W54" s="14" t="s">
        <v>112</v>
      </c>
      <c r="Y54" s="130" t="s">
        <v>114</v>
      </c>
      <c r="AA54" s="1" t="s">
        <v>86</v>
      </c>
      <c r="AB54" s="20">
        <f t="shared" si="26"/>
        <v>0.5828894806924102</v>
      </c>
      <c r="AC54" s="20">
        <f t="shared" si="27"/>
        <v>3.2803305371228247E-2</v>
      </c>
      <c r="AD54" s="20">
        <f t="shared" si="28"/>
        <v>0.18585719890153002</v>
      </c>
      <c r="AE54" s="20">
        <f t="shared" si="29"/>
        <v>0.26767817371937641</v>
      </c>
      <c r="AF54" s="20">
        <f t="shared" si="30"/>
        <v>3.6650690724555966E-3</v>
      </c>
      <c r="AG54" s="20">
        <f t="shared" si="31"/>
        <v>0.22679900744416875</v>
      </c>
      <c r="AH54" s="20">
        <f t="shared" si="32"/>
        <v>0</v>
      </c>
      <c r="AI54" s="20">
        <f t="shared" si="33"/>
        <v>0</v>
      </c>
      <c r="AJ54" s="20">
        <f t="shared" si="34"/>
        <v>9.8938428874734613E-2</v>
      </c>
    </row>
    <row r="55" spans="1:36" ht="14" x14ac:dyDescent="0.3">
      <c r="N55" s="1" t="s">
        <v>54</v>
      </c>
      <c r="O55" s="16">
        <f t="shared" ref="O55:O64" si="53">O42*(AO$5/AO$4)</f>
        <v>10.970305658774155</v>
      </c>
      <c r="P55" s="16">
        <f t="shared" ref="P55:P64" si="54">P42*(AP$5/AP$4)</f>
        <v>0</v>
      </c>
      <c r="Q55" s="16">
        <f t="shared" ref="Q55:Q64" si="55">Q42*(AQ$5/AQ$4)</f>
        <v>5.0976133063650195</v>
      </c>
      <c r="R55" s="16">
        <f t="shared" ref="R55:R64" si="56">R42*(AR$5/AR$4)</f>
        <v>0</v>
      </c>
      <c r="S55" s="16">
        <f t="shared" ref="S55:S64" si="57">S42*(AS$5/AS$4)</f>
        <v>0</v>
      </c>
      <c r="T55" s="16">
        <f t="shared" ref="T55:T64" si="58">T42*(AT$5/AT$4)</f>
        <v>0</v>
      </c>
      <c r="U55" s="16">
        <f t="shared" ref="U55:U64" si="59">U42*(AU$5/AU$4)</f>
        <v>0.97440149409928323</v>
      </c>
      <c r="V55" s="16">
        <f t="shared" ref="V55:V64" si="60">V42*(AV$5/AV$4)</f>
        <v>2.8280499570642657</v>
      </c>
      <c r="W55" s="16">
        <f t="shared" ref="W55:W64" si="61">W42*(AW$5/AW$4)</f>
        <v>4.9084500545481441E-2</v>
      </c>
      <c r="Y55" s="132">
        <f>SUM(O55:W55)</f>
        <v>19.919454916848206</v>
      </c>
      <c r="AA55" s="1" t="s">
        <v>87</v>
      </c>
      <c r="AB55" s="20">
        <f t="shared" si="26"/>
        <v>0.57889480692410122</v>
      </c>
      <c r="AC55" s="20">
        <f t="shared" si="27"/>
        <v>3.4806560661074244E-2</v>
      </c>
      <c r="AD55" s="20">
        <f t="shared" si="28"/>
        <v>0.18781875245194193</v>
      </c>
      <c r="AE55" s="20">
        <f t="shared" si="29"/>
        <v>0.25097438752783963</v>
      </c>
      <c r="AF55" s="20">
        <f t="shared" si="30"/>
        <v>2.8192839018889204E-3</v>
      </c>
      <c r="AG55" s="20">
        <f t="shared" si="31"/>
        <v>0.22158808933002483</v>
      </c>
      <c r="AH55" s="20">
        <f t="shared" si="32"/>
        <v>0</v>
      </c>
      <c r="AI55" s="20">
        <f t="shared" si="33"/>
        <v>0</v>
      </c>
      <c r="AJ55" s="20">
        <f t="shared" si="34"/>
        <v>9.4798301486199568E-2</v>
      </c>
    </row>
    <row r="56" spans="1:36" ht="14" x14ac:dyDescent="0.3">
      <c r="N56" s="1" t="s">
        <v>57</v>
      </c>
      <c r="O56" s="16">
        <f t="shared" si="53"/>
        <v>11.0401907967941</v>
      </c>
      <c r="P56" s="16">
        <f t="shared" si="54"/>
        <v>0</v>
      </c>
      <c r="Q56" s="16">
        <f t="shared" si="55"/>
        <v>5.0199129749336455</v>
      </c>
      <c r="R56" s="16">
        <f t="shared" si="56"/>
        <v>0</v>
      </c>
      <c r="S56" s="16">
        <f t="shared" si="57"/>
        <v>0</v>
      </c>
      <c r="T56" s="16">
        <f t="shared" si="58"/>
        <v>0</v>
      </c>
      <c r="U56" s="16">
        <f t="shared" si="59"/>
        <v>0.90660954703478513</v>
      </c>
      <c r="V56" s="16">
        <f t="shared" si="60"/>
        <v>2.9414376166585061</v>
      </c>
      <c r="W56" s="16">
        <f t="shared" si="61"/>
        <v>2.4841177294584574E-2</v>
      </c>
      <c r="Y56" s="132">
        <f t="shared" ref="Y56:Y64" si="62">SUM(O56:W56)</f>
        <v>19.932992112715624</v>
      </c>
      <c r="AA56" s="1" t="s">
        <v>88</v>
      </c>
      <c r="AB56" s="20">
        <f t="shared" si="26"/>
        <v>0.57306924101198409</v>
      </c>
      <c r="AC56" s="20">
        <f t="shared" si="27"/>
        <v>2.6543132590459498E-2</v>
      </c>
      <c r="AD56" s="20">
        <f t="shared" si="28"/>
        <v>0.19213417026284818</v>
      </c>
      <c r="AE56" s="20">
        <f t="shared" si="29"/>
        <v>0.2369153674832962</v>
      </c>
      <c r="AF56" s="20">
        <f t="shared" si="30"/>
        <v>3.3831406822667043E-3</v>
      </c>
      <c r="AG56" s="20">
        <f t="shared" si="31"/>
        <v>0.22481389578163774</v>
      </c>
      <c r="AH56" s="20">
        <f t="shared" si="32"/>
        <v>0</v>
      </c>
      <c r="AI56" s="20">
        <f t="shared" si="33"/>
        <v>0</v>
      </c>
      <c r="AJ56" s="20">
        <f t="shared" si="34"/>
        <v>9.4798301486199568E-2</v>
      </c>
    </row>
    <row r="57" spans="1:36" ht="14" x14ac:dyDescent="0.3">
      <c r="A57" s="9" t="s">
        <v>41</v>
      </c>
      <c r="B57" s="17" t="s">
        <v>115</v>
      </c>
      <c r="C57" s="17" t="s">
        <v>116</v>
      </c>
      <c r="D57" s="17" t="s">
        <v>117</v>
      </c>
      <c r="E57" s="17" t="s">
        <v>118</v>
      </c>
      <c r="F57" s="17" t="s">
        <v>119</v>
      </c>
      <c r="G57" s="17" t="s">
        <v>120</v>
      </c>
      <c r="H57" s="17"/>
      <c r="I57" s="17" t="s">
        <v>121</v>
      </c>
      <c r="J57" s="17" t="s">
        <v>122</v>
      </c>
      <c r="N57" s="1" t="s">
        <v>60</v>
      </c>
      <c r="O57" s="16">
        <f t="shared" si="53"/>
        <v>10.965060479940147</v>
      </c>
      <c r="P57" s="16">
        <f t="shared" si="54"/>
        <v>0</v>
      </c>
      <c r="Q57" s="16">
        <f t="shared" si="55"/>
        <v>5.1004811540377943</v>
      </c>
      <c r="R57" s="16">
        <f t="shared" si="56"/>
        <v>0</v>
      </c>
      <c r="S57" s="16">
        <f t="shared" si="57"/>
        <v>0</v>
      </c>
      <c r="T57" s="16">
        <f t="shared" si="58"/>
        <v>0</v>
      </c>
      <c r="U57" s="16">
        <f t="shared" si="59"/>
        <v>0.9353443745605946</v>
      </c>
      <c r="V57" s="16">
        <f t="shared" si="60"/>
        <v>2.9085328872612997</v>
      </c>
      <c r="W57" s="16">
        <f t="shared" si="61"/>
        <v>5.9092981743546581E-2</v>
      </c>
      <c r="Y57" s="132">
        <f t="shared" si="62"/>
        <v>19.968511877543381</v>
      </c>
      <c r="AA57" s="1" t="s">
        <v>90</v>
      </c>
      <c r="AB57" s="20">
        <f t="shared" si="26"/>
        <v>0.58988015978695074</v>
      </c>
      <c r="AC57" s="20">
        <f t="shared" si="27"/>
        <v>3.0925253536997623E-2</v>
      </c>
      <c r="AD57" s="20">
        <f t="shared" si="28"/>
        <v>0.19625343271871326</v>
      </c>
      <c r="AE57" s="20">
        <f t="shared" si="29"/>
        <v>0.24735523385300667</v>
      </c>
      <c r="AF57" s="20">
        <f t="shared" si="30"/>
        <v>3.1012122920778123E-3</v>
      </c>
      <c r="AG57" s="20">
        <f t="shared" si="31"/>
        <v>0.23399503722084369</v>
      </c>
      <c r="AH57" s="20">
        <f t="shared" si="32"/>
        <v>0</v>
      </c>
      <c r="AI57" s="20">
        <f t="shared" si="33"/>
        <v>0</v>
      </c>
      <c r="AJ57" s="20">
        <f t="shared" si="34"/>
        <v>9.6496815286624196E-2</v>
      </c>
    </row>
    <row r="58" spans="1:36" ht="14" x14ac:dyDescent="0.3">
      <c r="A58" s="1" t="s">
        <v>53</v>
      </c>
      <c r="N58" s="1" t="s">
        <v>63</v>
      </c>
      <c r="O58" s="16">
        <f t="shared" si="53"/>
        <v>10.954745151263337</v>
      </c>
      <c r="P58" s="16">
        <f t="shared" si="54"/>
        <v>0</v>
      </c>
      <c r="Q58" s="16">
        <f t="shared" si="55"/>
        <v>5.1084507808423725</v>
      </c>
      <c r="R58" s="16">
        <f t="shared" si="56"/>
        <v>0</v>
      </c>
      <c r="S58" s="16">
        <f t="shared" si="57"/>
        <v>0</v>
      </c>
      <c r="T58" s="16">
        <f t="shared" si="58"/>
        <v>0</v>
      </c>
      <c r="U58" s="16">
        <f t="shared" si="59"/>
        <v>0.95234717627878118</v>
      </c>
      <c r="V58" s="16">
        <f t="shared" si="60"/>
        <v>2.9170230007597273</v>
      </c>
      <c r="W58" s="16">
        <f t="shared" si="61"/>
        <v>3.3949699102250298E-2</v>
      </c>
      <c r="Y58" s="132">
        <f t="shared" si="62"/>
        <v>19.96651580824647</v>
      </c>
      <c r="AA58" s="1" t="s">
        <v>93</v>
      </c>
      <c r="AB58" s="20">
        <f t="shared" si="26"/>
        <v>0.59187749667110523</v>
      </c>
      <c r="AC58" s="20">
        <f t="shared" si="27"/>
        <v>3.4430950294228116E-2</v>
      </c>
      <c r="AD58" s="20">
        <f t="shared" si="28"/>
        <v>0.19546881129854846</v>
      </c>
      <c r="AE58" s="20">
        <f t="shared" si="29"/>
        <v>0.24540645879732736</v>
      </c>
      <c r="AF58" s="20">
        <f t="shared" si="30"/>
        <v>2.8192839018889204E-3</v>
      </c>
      <c r="AG58" s="20">
        <f t="shared" si="31"/>
        <v>0.2372208436724566</v>
      </c>
      <c r="AH58" s="20">
        <f t="shared" si="32"/>
        <v>0</v>
      </c>
      <c r="AI58" s="20">
        <f t="shared" si="33"/>
        <v>0</v>
      </c>
      <c r="AJ58" s="20">
        <f t="shared" si="34"/>
        <v>9.7664543524416128E-2</v>
      </c>
    </row>
    <row r="59" spans="1:36" ht="14" x14ac:dyDescent="0.3">
      <c r="A59" s="1" t="s">
        <v>53</v>
      </c>
      <c r="N59" s="72" t="s">
        <v>66</v>
      </c>
      <c r="O59" s="15">
        <f t="shared" si="53"/>
        <v>11.030479631345118</v>
      </c>
      <c r="P59" s="15">
        <f t="shared" si="54"/>
        <v>0</v>
      </c>
      <c r="Q59" s="15">
        <f t="shared" si="55"/>
        <v>5.0353544203662786</v>
      </c>
      <c r="R59" s="15">
        <f t="shared" si="56"/>
        <v>0</v>
      </c>
      <c r="S59" s="15">
        <f t="shared" si="57"/>
        <v>0</v>
      </c>
      <c r="T59" s="15">
        <f t="shared" si="58"/>
        <v>0</v>
      </c>
      <c r="U59" s="15">
        <f t="shared" si="59"/>
        <v>0.90108455172591406</v>
      </c>
      <c r="V59" s="15">
        <f t="shared" si="60"/>
        <v>2.9513111629921314</v>
      </c>
      <c r="W59" s="15">
        <f t="shared" si="61"/>
        <v>1.8537947076727249E-2</v>
      </c>
      <c r="Y59" s="132">
        <f t="shared" si="62"/>
        <v>19.936767713506171</v>
      </c>
      <c r="AA59" s="1" t="s">
        <v>94</v>
      </c>
      <c r="AB59" s="20">
        <f t="shared" si="26"/>
        <v>0.6088548601864181</v>
      </c>
      <c r="AC59" s="20">
        <f t="shared" si="27"/>
        <v>3.0674846625766871E-2</v>
      </c>
      <c r="AD59" s="20">
        <f t="shared" si="28"/>
        <v>0.20557081208316988</v>
      </c>
      <c r="AE59" s="20">
        <f t="shared" si="29"/>
        <v>0.24095211581291756</v>
      </c>
      <c r="AF59" s="20">
        <f t="shared" si="30"/>
        <v>3.3831406822667043E-3</v>
      </c>
      <c r="AG59" s="20">
        <f t="shared" si="31"/>
        <v>0.24838709677419357</v>
      </c>
      <c r="AH59" s="20">
        <f t="shared" si="32"/>
        <v>0</v>
      </c>
      <c r="AI59" s="20">
        <f t="shared" si="33"/>
        <v>0</v>
      </c>
      <c r="AJ59" s="20">
        <f t="shared" si="34"/>
        <v>9.8513800424628442E-2</v>
      </c>
    </row>
    <row r="60" spans="1:36" ht="14" x14ac:dyDescent="0.3">
      <c r="A60" s="1" t="s">
        <v>53</v>
      </c>
      <c r="N60" s="1" t="s">
        <v>68</v>
      </c>
      <c r="O60" s="16">
        <f t="shared" si="53"/>
        <v>11.03241489918466</v>
      </c>
      <c r="P60" s="16">
        <f t="shared" si="54"/>
        <v>0</v>
      </c>
      <c r="Q60" s="16">
        <f t="shared" si="55"/>
        <v>5.0197564128937948</v>
      </c>
      <c r="R60" s="16">
        <f t="shared" si="56"/>
        <v>1.7915418490470042E-2</v>
      </c>
      <c r="S60" s="16">
        <f t="shared" si="57"/>
        <v>0</v>
      </c>
      <c r="T60" s="16">
        <f t="shared" si="58"/>
        <v>0</v>
      </c>
      <c r="U60" s="16">
        <f t="shared" si="59"/>
        <v>0.90079286422874805</v>
      </c>
      <c r="V60" s="16">
        <f t="shared" si="60"/>
        <v>2.9417745366840449</v>
      </c>
      <c r="W60" s="16">
        <f t="shared" si="61"/>
        <v>3.188006245749319E-2</v>
      </c>
      <c r="Y60" s="132">
        <f t="shared" si="62"/>
        <v>19.944534193939212</v>
      </c>
      <c r="AA60" s="1" t="s">
        <v>95</v>
      </c>
      <c r="AB60" s="20">
        <f t="shared" si="26"/>
        <v>0.5915446071904128</v>
      </c>
      <c r="AC60" s="20">
        <f t="shared" si="27"/>
        <v>2.4790284211844246E-2</v>
      </c>
      <c r="AD60" s="20">
        <f t="shared" si="28"/>
        <v>0.20341310317771674</v>
      </c>
      <c r="AE60" s="20">
        <f t="shared" si="29"/>
        <v>0.23580178173719377</v>
      </c>
      <c r="AF60" s="20">
        <f t="shared" si="30"/>
        <v>2.5373555117000281E-3</v>
      </c>
      <c r="AG60" s="20">
        <f t="shared" si="31"/>
        <v>0.23548387096774195</v>
      </c>
      <c r="AH60" s="20">
        <f t="shared" si="32"/>
        <v>0</v>
      </c>
      <c r="AI60" s="20">
        <f t="shared" si="33"/>
        <v>0</v>
      </c>
      <c r="AJ60" s="20">
        <f t="shared" si="34"/>
        <v>9.2569002123142258E-2</v>
      </c>
    </row>
    <row r="61" spans="1:36" ht="14" x14ac:dyDescent="0.3">
      <c r="A61" s="1" t="s">
        <v>53</v>
      </c>
      <c r="N61" s="72" t="s">
        <v>71</v>
      </c>
      <c r="O61" s="15">
        <f t="shared" si="53"/>
        <v>10.941648474303658</v>
      </c>
      <c r="P61" s="15">
        <f t="shared" si="54"/>
        <v>0</v>
      </c>
      <c r="Q61" s="15">
        <f t="shared" si="55"/>
        <v>5.1257158696637264</v>
      </c>
      <c r="R61" s="15">
        <f t="shared" si="56"/>
        <v>0</v>
      </c>
      <c r="S61" s="15">
        <f t="shared" si="57"/>
        <v>0</v>
      </c>
      <c r="T61" s="15">
        <f t="shared" si="58"/>
        <v>0</v>
      </c>
      <c r="U61" s="15">
        <f t="shared" si="59"/>
        <v>0.96546248693452275</v>
      </c>
      <c r="V61" s="15">
        <f t="shared" si="60"/>
        <v>2.8765653343919833</v>
      </c>
      <c r="W61" s="15">
        <f t="shared" si="61"/>
        <v>4.876818553316814E-2</v>
      </c>
      <c r="Y61" s="132">
        <f t="shared" si="62"/>
        <v>19.958160350827058</v>
      </c>
      <c r="AA61" s="1" t="s">
        <v>96</v>
      </c>
      <c r="AB61" s="20">
        <f t="shared" si="26"/>
        <v>0.5927097203728362</v>
      </c>
      <c r="AC61" s="20">
        <f t="shared" si="27"/>
        <v>3.2177288093151367E-2</v>
      </c>
      <c r="AD61" s="20">
        <f t="shared" si="28"/>
        <v>0.19625343271871326</v>
      </c>
      <c r="AE61" s="20">
        <f t="shared" si="29"/>
        <v>0.23482739420935411</v>
      </c>
      <c r="AF61" s="20">
        <f t="shared" si="30"/>
        <v>2.6783197067944743E-3</v>
      </c>
      <c r="AG61" s="20">
        <f t="shared" si="31"/>
        <v>0.23821339950372208</v>
      </c>
      <c r="AH61" s="20">
        <f t="shared" si="32"/>
        <v>0</v>
      </c>
      <c r="AI61" s="20">
        <f t="shared" si="33"/>
        <v>0</v>
      </c>
      <c r="AJ61" s="20">
        <f t="shared" si="34"/>
        <v>9.787685774946922E-2</v>
      </c>
    </row>
    <row r="62" spans="1:36" ht="14" x14ac:dyDescent="0.3">
      <c r="A62" s="1" t="s">
        <v>65</v>
      </c>
      <c r="B62" s="16">
        <f>B51+D51</f>
        <v>9.0128115370267672</v>
      </c>
      <c r="C62" s="16">
        <f>B62-D62</f>
        <v>3.0128115370267672</v>
      </c>
      <c r="D62" s="1">
        <v>6</v>
      </c>
      <c r="E62" s="16">
        <f>D51-C62</f>
        <v>1.0180012372510472</v>
      </c>
      <c r="F62" s="16">
        <f>E51+F51+G51</f>
        <v>1.9651179357293578</v>
      </c>
      <c r="G62" s="16">
        <f>H51+I51+J51</f>
        <v>4.9330754712031306E-2</v>
      </c>
      <c r="I62" s="1">
        <f>G51/(G51+E51)</f>
        <v>0.59750634525985402</v>
      </c>
      <c r="J62" s="1">
        <f>E51/(E51+G51)</f>
        <v>0.40249365474014598</v>
      </c>
      <c r="N62" s="72" t="s">
        <v>73</v>
      </c>
      <c r="O62" s="15">
        <f t="shared" si="53"/>
        <v>10.903448168748483</v>
      </c>
      <c r="P62" s="15">
        <f t="shared" si="54"/>
        <v>0</v>
      </c>
      <c r="Q62" s="15">
        <f t="shared" si="55"/>
        <v>5.1566016726054951</v>
      </c>
      <c r="R62" s="15">
        <f t="shared" si="56"/>
        <v>2.1283793567087608E-2</v>
      </c>
      <c r="S62" s="15">
        <f t="shared" si="57"/>
        <v>0</v>
      </c>
      <c r="T62" s="15">
        <f t="shared" si="58"/>
        <v>0</v>
      </c>
      <c r="U62" s="15">
        <f t="shared" si="59"/>
        <v>1.0068617998998874</v>
      </c>
      <c r="V62" s="15">
        <f t="shared" si="60"/>
        <v>2.8299665031974319</v>
      </c>
      <c r="W62" s="15">
        <f t="shared" si="61"/>
        <v>3.0144617058196023E-2</v>
      </c>
      <c r="Y62" s="132">
        <f t="shared" si="62"/>
        <v>19.948306555076581</v>
      </c>
      <c r="AA62" s="1" t="s">
        <v>98</v>
      </c>
      <c r="AB62" s="20">
        <f t="shared" si="26"/>
        <v>0.59520639147802923</v>
      </c>
      <c r="AC62" s="20">
        <f t="shared" si="27"/>
        <v>4.2443971453612117E-2</v>
      </c>
      <c r="AD62" s="20">
        <f t="shared" si="28"/>
        <v>0.20096116123970184</v>
      </c>
      <c r="AE62" s="20">
        <f t="shared" si="29"/>
        <v>0.25111358574610243</v>
      </c>
      <c r="AF62" s="20">
        <f t="shared" si="30"/>
        <v>2.9602480969833662E-3</v>
      </c>
      <c r="AG62" s="20">
        <f t="shared" si="31"/>
        <v>0.23052109181141439</v>
      </c>
      <c r="AH62" s="20">
        <f t="shared" si="32"/>
        <v>0</v>
      </c>
      <c r="AI62" s="20">
        <f t="shared" si="33"/>
        <v>0</v>
      </c>
      <c r="AJ62" s="20">
        <f t="shared" si="34"/>
        <v>0.10297239915074309</v>
      </c>
    </row>
    <row r="63" spans="1:36" ht="14" x14ac:dyDescent="0.3">
      <c r="A63" s="1" t="s">
        <v>65</v>
      </c>
      <c r="B63" s="16">
        <f>B52+D52</f>
        <v>9.0326520857153341</v>
      </c>
      <c r="C63" s="16">
        <f>B63-D63</f>
        <v>3.0326520857153341</v>
      </c>
      <c r="D63" s="1">
        <v>6</v>
      </c>
      <c r="E63" s="16">
        <f>D52-C63</f>
        <v>1.0334510676351449</v>
      </c>
      <c r="F63" s="16">
        <f>E52+F52+G52</f>
        <v>1.9677474052445691</v>
      </c>
      <c r="G63" s="16">
        <f>H52+I52+J52</f>
        <v>0</v>
      </c>
      <c r="I63" s="1">
        <f>G52/(G52+E52)</f>
        <v>0.59860274483439724</v>
      </c>
      <c r="J63" s="1">
        <f>E52/(E52+G52)</f>
        <v>0.40139725516560271</v>
      </c>
      <c r="N63" s="1" t="s">
        <v>75</v>
      </c>
      <c r="O63" s="16">
        <f t="shared" si="53"/>
        <v>10.909730129251079</v>
      </c>
      <c r="P63" s="16">
        <f t="shared" si="54"/>
        <v>0</v>
      </c>
      <c r="Q63" s="16">
        <f t="shared" si="55"/>
        <v>5.1496341862085409</v>
      </c>
      <c r="R63" s="16">
        <f t="shared" si="56"/>
        <v>1.5038468591205847E-2</v>
      </c>
      <c r="S63" s="16">
        <f t="shared" si="57"/>
        <v>0</v>
      </c>
      <c r="T63" s="16">
        <f t="shared" si="58"/>
        <v>0</v>
      </c>
      <c r="U63" s="16">
        <f t="shared" si="59"/>
        <v>0.97479310502437122</v>
      </c>
      <c r="V63" s="16">
        <f t="shared" si="60"/>
        <v>2.8935197624444959</v>
      </c>
      <c r="W63" s="16">
        <f t="shared" si="61"/>
        <v>3.8994014694411626E-2</v>
      </c>
      <c r="Y63" s="132">
        <f t="shared" si="62"/>
        <v>19.981709666214101</v>
      </c>
      <c r="AA63" s="1" t="s">
        <v>96</v>
      </c>
      <c r="AB63" s="20">
        <f t="shared" si="26"/>
        <v>0.60386151797603205</v>
      </c>
      <c r="AC63" s="20">
        <f t="shared" si="27"/>
        <v>3.0048829347689994E-2</v>
      </c>
      <c r="AD63" s="20">
        <f t="shared" si="28"/>
        <v>0.19870537465672816</v>
      </c>
      <c r="AE63" s="20">
        <f t="shared" si="29"/>
        <v>0.23371380846325165</v>
      </c>
      <c r="AF63" s="20">
        <f t="shared" si="30"/>
        <v>2.5373555117000281E-3</v>
      </c>
      <c r="AG63" s="20">
        <f t="shared" si="31"/>
        <v>0.23771712158808936</v>
      </c>
      <c r="AH63" s="20">
        <f t="shared" si="32"/>
        <v>0</v>
      </c>
      <c r="AI63" s="20">
        <f t="shared" si="33"/>
        <v>0</v>
      </c>
      <c r="AJ63" s="20">
        <f t="shared" si="34"/>
        <v>9.5435244161358804E-2</v>
      </c>
    </row>
    <row r="64" spans="1:36" ht="14.5" thickBot="1" x14ac:dyDescent="0.35">
      <c r="A64" s="1" t="s">
        <v>70</v>
      </c>
      <c r="N64" s="1" t="s">
        <v>78</v>
      </c>
      <c r="O64" s="16">
        <f t="shared" si="53"/>
        <v>10.992500622510141</v>
      </c>
      <c r="P64" s="16">
        <f t="shared" si="54"/>
        <v>0</v>
      </c>
      <c r="Q64" s="16">
        <f t="shared" si="55"/>
        <v>5.0591732731304102</v>
      </c>
      <c r="R64" s="16">
        <f t="shared" si="56"/>
        <v>1.7891132203913945E-2</v>
      </c>
      <c r="S64" s="16">
        <f t="shared" si="57"/>
        <v>0</v>
      </c>
      <c r="T64" s="16">
        <f t="shared" si="58"/>
        <v>0</v>
      </c>
      <c r="U64" s="16">
        <f t="shared" si="59"/>
        <v>0.93968003635335762</v>
      </c>
      <c r="V64" s="16">
        <f t="shared" si="60"/>
        <v>2.9032244474682951</v>
      </c>
      <c r="W64" s="16">
        <f t="shared" si="61"/>
        <v>3.4110905985381572E-2</v>
      </c>
      <c r="Y64" s="136">
        <f t="shared" si="62"/>
        <v>19.9465804176515</v>
      </c>
      <c r="AA64" s="1" t="s">
        <v>99</v>
      </c>
      <c r="AB64" s="20">
        <f t="shared" si="26"/>
        <v>0.5917110519307589</v>
      </c>
      <c r="AC64" s="20">
        <f t="shared" si="27"/>
        <v>3.6183798672843367E-2</v>
      </c>
      <c r="AD64" s="20">
        <f t="shared" si="28"/>
        <v>0.18879952922714791</v>
      </c>
      <c r="AE64" s="20">
        <f t="shared" si="29"/>
        <v>0.25640311804008908</v>
      </c>
      <c r="AF64" s="20">
        <f t="shared" si="30"/>
        <v>2.6783197067944743E-3</v>
      </c>
      <c r="AG64" s="20">
        <f t="shared" si="31"/>
        <v>0.22630272952853597</v>
      </c>
      <c r="AH64" s="20">
        <f t="shared" si="32"/>
        <v>0</v>
      </c>
      <c r="AI64" s="20">
        <f t="shared" si="33"/>
        <v>0</v>
      </c>
      <c r="AJ64" s="20">
        <f t="shared" si="34"/>
        <v>9.734607218683651E-2</v>
      </c>
    </row>
    <row r="65" spans="1:38" ht="14" x14ac:dyDescent="0.3">
      <c r="A65" s="1" t="s">
        <v>70</v>
      </c>
      <c r="AA65" s="1" t="s">
        <v>100</v>
      </c>
      <c r="AB65" s="20">
        <f t="shared" si="26"/>
        <v>0.59037949400798939</v>
      </c>
      <c r="AC65" s="20">
        <f t="shared" si="27"/>
        <v>3.3930136471766618E-2</v>
      </c>
      <c r="AD65" s="20">
        <f t="shared" si="28"/>
        <v>0.19291879168301299</v>
      </c>
      <c r="AE65" s="20">
        <f t="shared" si="29"/>
        <v>0.25904788418708241</v>
      </c>
      <c r="AF65" s="20">
        <f t="shared" si="30"/>
        <v>3.1012122920778123E-3</v>
      </c>
      <c r="AG65" s="20">
        <f t="shared" si="31"/>
        <v>0.23300248138957819</v>
      </c>
      <c r="AH65" s="20">
        <f t="shared" si="32"/>
        <v>0</v>
      </c>
      <c r="AI65" s="20">
        <f t="shared" si="33"/>
        <v>0</v>
      </c>
      <c r="AJ65" s="20">
        <f t="shared" si="34"/>
        <v>9.7558386411889589E-2</v>
      </c>
    </row>
    <row r="66" spans="1:38" ht="14" x14ac:dyDescent="0.3">
      <c r="N66" s="9" t="s">
        <v>41</v>
      </c>
      <c r="O66" s="17" t="s">
        <v>123</v>
      </c>
      <c r="P66" s="17" t="s">
        <v>124</v>
      </c>
      <c r="Q66" s="17" t="s">
        <v>125</v>
      </c>
      <c r="AA66" s="1" t="s">
        <v>101</v>
      </c>
      <c r="AB66" s="20">
        <f t="shared" si="26"/>
        <v>0.59936750998668442</v>
      </c>
      <c r="AC66" s="20">
        <f t="shared" si="27"/>
        <v>2.7669963690997869E-2</v>
      </c>
      <c r="AD66" s="20">
        <f t="shared" si="28"/>
        <v>0.19203609258532758</v>
      </c>
      <c r="AE66" s="20">
        <f t="shared" si="29"/>
        <v>0.25027839643652561</v>
      </c>
      <c r="AF66" s="20">
        <f t="shared" si="30"/>
        <v>3.2421764871722585E-3</v>
      </c>
      <c r="AG66" s="20">
        <f t="shared" si="31"/>
        <v>0.23647642679900743</v>
      </c>
      <c r="AH66" s="20">
        <f t="shared" si="32"/>
        <v>0</v>
      </c>
      <c r="AI66" s="20">
        <f t="shared" si="33"/>
        <v>0</v>
      </c>
      <c r="AJ66" s="20">
        <f t="shared" si="34"/>
        <v>9.6178343949044592E-2</v>
      </c>
    </row>
    <row r="67" spans="1:38" ht="14" x14ac:dyDescent="0.3">
      <c r="N67" s="1" t="s">
        <v>54</v>
      </c>
      <c r="O67" s="16">
        <f>U55/(U55+V55+W55)</f>
        <v>0.25299036704224842</v>
      </c>
      <c r="P67" s="16">
        <f t="shared" ref="P67:P76" si="63">W55/(U55+V55+W55)</f>
        <v>1.2744136666750137E-2</v>
      </c>
      <c r="Q67" s="16">
        <f>V55/(U55+V55+W55)</f>
        <v>0.73426549629100146</v>
      </c>
      <c r="AA67" s="1" t="s">
        <v>102</v>
      </c>
      <c r="AB67" s="20">
        <f t="shared" si="26"/>
        <v>0.58588548601864188</v>
      </c>
      <c r="AC67" s="20">
        <f t="shared" si="27"/>
        <v>3.8687867785150869E-2</v>
      </c>
      <c r="AD67" s="20">
        <f t="shared" si="28"/>
        <v>0.19066300510003925</v>
      </c>
      <c r="AE67" s="20">
        <f t="shared" si="29"/>
        <v>0.23079064587973269</v>
      </c>
      <c r="AF67" s="20">
        <f t="shared" si="30"/>
        <v>2.6783197067944743E-3</v>
      </c>
      <c r="AG67" s="20">
        <f t="shared" si="31"/>
        <v>0.26129032258064516</v>
      </c>
      <c r="AH67" s="20">
        <f t="shared" si="32"/>
        <v>0</v>
      </c>
      <c r="AI67" s="20">
        <f t="shared" si="33"/>
        <v>0</v>
      </c>
      <c r="AJ67" s="20">
        <f t="shared" si="34"/>
        <v>0.1019108280254777</v>
      </c>
    </row>
    <row r="68" spans="1:38" ht="14" x14ac:dyDescent="0.3">
      <c r="N68" s="1" t="s">
        <v>57</v>
      </c>
      <c r="O68" s="16">
        <f t="shared" ref="O68:O76" si="64">U56/(U56+V56+W56)</f>
        <v>0.23409132079535552</v>
      </c>
      <c r="P68" s="16">
        <f t="shared" si="63"/>
        <v>6.4141217374338805E-3</v>
      </c>
      <c r="Q68" s="16">
        <f t="shared" ref="Q68:Q76" si="65">V56/(U56+V56+W56)</f>
        <v>0.75949455746721062</v>
      </c>
    </row>
    <row r="69" spans="1:38" ht="14.5" x14ac:dyDescent="0.35">
      <c r="N69" s="1" t="s">
        <v>60</v>
      </c>
      <c r="O69" s="16">
        <f t="shared" si="64"/>
        <v>0.23964937373084835</v>
      </c>
      <c r="P69" s="16">
        <f t="shared" si="63"/>
        <v>1.514051557040926E-2</v>
      </c>
      <c r="Q69" s="16">
        <f t="shared" si="65"/>
        <v>0.74521011069874232</v>
      </c>
      <c r="X69" s="126" t="s">
        <v>21</v>
      </c>
      <c r="AA69" s="177" t="s">
        <v>89</v>
      </c>
      <c r="AB69" s="177"/>
      <c r="AC69" s="177"/>
      <c r="AD69" s="177"/>
      <c r="AE69" s="177"/>
      <c r="AF69" s="177"/>
      <c r="AG69" s="177"/>
      <c r="AH69" s="177"/>
      <c r="AI69" s="177"/>
      <c r="AJ69" s="177"/>
      <c r="AK69" s="177"/>
      <c r="AL69" s="177"/>
    </row>
    <row r="70" spans="1:38" ht="14" x14ac:dyDescent="0.3">
      <c r="B70" s="8"/>
      <c r="C70" s="8"/>
      <c r="D70" s="8"/>
      <c r="E70" s="8"/>
      <c r="F70" s="8"/>
      <c r="G70" s="8"/>
      <c r="H70" s="8"/>
      <c r="I70" s="8"/>
      <c r="J70" s="8"/>
      <c r="K70" s="8"/>
      <c r="N70" s="1" t="s">
        <v>63</v>
      </c>
      <c r="O70" s="16">
        <f t="shared" si="64"/>
        <v>0.24398389230153844</v>
      </c>
      <c r="P70" s="16">
        <f t="shared" si="63"/>
        <v>8.6976471771554164E-3</v>
      </c>
      <c r="Q70" s="16">
        <f t="shared" si="65"/>
        <v>0.74731846052130624</v>
      </c>
      <c r="AA70" s="9" t="s">
        <v>41</v>
      </c>
      <c r="AB70" s="14" t="s">
        <v>42</v>
      </c>
      <c r="AC70" s="14" t="s">
        <v>43</v>
      </c>
      <c r="AD70" s="14" t="s">
        <v>44</v>
      </c>
      <c r="AE70" s="14" t="s">
        <v>45</v>
      </c>
      <c r="AF70" s="14" t="s">
        <v>46</v>
      </c>
      <c r="AG70" s="14" t="s">
        <v>47</v>
      </c>
      <c r="AH70" s="14" t="s">
        <v>48</v>
      </c>
      <c r="AI70" s="14" t="s">
        <v>49</v>
      </c>
      <c r="AJ70" s="14" t="s">
        <v>50</v>
      </c>
      <c r="AK70" s="17" t="s">
        <v>91</v>
      </c>
      <c r="AL70" s="17" t="s">
        <v>126</v>
      </c>
    </row>
    <row r="71" spans="1:38" ht="14" x14ac:dyDescent="0.3">
      <c r="B71" s="8"/>
      <c r="C71" s="8"/>
      <c r="D71" s="8"/>
      <c r="E71" s="8"/>
      <c r="F71" s="8"/>
      <c r="G71" s="8"/>
      <c r="H71" s="8"/>
      <c r="I71" s="8"/>
      <c r="J71" s="8"/>
      <c r="K71" s="8"/>
      <c r="N71" s="72" t="s">
        <v>66</v>
      </c>
      <c r="O71" s="15">
        <f t="shared" si="64"/>
        <v>0.23278222528570097</v>
      </c>
      <c r="P71" s="15">
        <f t="shared" si="63"/>
        <v>4.7890118241220555E-3</v>
      </c>
      <c r="Q71" s="15">
        <f t="shared" si="65"/>
        <v>0.76242876289017714</v>
      </c>
      <c r="AA71" s="1" t="s">
        <v>55</v>
      </c>
      <c r="AB71" s="20">
        <f t="shared" ref="AB71:AB101" si="66">AB37*AO$4</f>
        <v>1.1870838881491343</v>
      </c>
      <c r="AC71" s="20">
        <f t="shared" ref="AC71:AC101" si="67">AC37*AP$4</f>
        <v>6.1600100162764487E-2</v>
      </c>
      <c r="AD71" s="20">
        <f t="shared" ref="AD71:AD101" si="68">AD37*AQ$4</f>
        <v>0.58022754021184775</v>
      </c>
      <c r="AE71" s="20">
        <f t="shared" ref="AE71:AE101" si="69">AE37*AR$4</f>
        <v>0.21854120267260577</v>
      </c>
      <c r="AF71" s="20">
        <f t="shared" ref="AF71:AF101" si="70">AF37*AS$4</f>
        <v>2.11446292641669E-3</v>
      </c>
      <c r="AG71" s="20">
        <f t="shared" ref="AG71:AG101" si="71">AG37*AT$4</f>
        <v>0.21414392059553353</v>
      </c>
      <c r="AH71" s="20">
        <f t="shared" ref="AH71:AH101" si="72">AH37*AU$4</f>
        <v>0</v>
      </c>
      <c r="AI71" s="20">
        <f t="shared" ref="AI71:AI101" si="73">AI37*AV$4</f>
        <v>0</v>
      </c>
      <c r="AJ71" s="20">
        <f t="shared" ref="AJ71:AJ101" si="74">AJ37*AW$4</f>
        <v>8.9278131634819527E-2</v>
      </c>
      <c r="AK71" s="20">
        <f>SUM(AB71:AJ71)</f>
        <v>2.3529892463531219</v>
      </c>
      <c r="AL71" s="1">
        <f>11/AK71</f>
        <v>4.6749044931033179</v>
      </c>
    </row>
    <row r="72" spans="1:38" ht="14" x14ac:dyDescent="0.3">
      <c r="B72" s="8"/>
      <c r="C72" s="8"/>
      <c r="D72" s="8"/>
      <c r="E72" s="8"/>
      <c r="F72" s="8"/>
      <c r="G72" s="8"/>
      <c r="H72" s="8"/>
      <c r="I72" s="8"/>
      <c r="J72" s="8"/>
      <c r="K72" s="8"/>
      <c r="N72" s="1" t="s">
        <v>68</v>
      </c>
      <c r="O72" s="16">
        <f t="shared" si="64"/>
        <v>0.23249582624232323</v>
      </c>
      <c r="P72" s="16">
        <f t="shared" si="63"/>
        <v>8.2282861643867816E-3</v>
      </c>
      <c r="Q72" s="16">
        <f t="shared" si="65"/>
        <v>0.75927588759329001</v>
      </c>
      <c r="AA72" s="1" t="s">
        <v>58</v>
      </c>
      <c r="AB72" s="20">
        <f t="shared" si="66"/>
        <v>1.161451398135819</v>
      </c>
      <c r="AC72" s="20">
        <f t="shared" si="67"/>
        <v>2.5040691123074995E-2</v>
      </c>
      <c r="AD72" s="20">
        <f t="shared" si="68"/>
        <v>0.6246567281286779</v>
      </c>
      <c r="AE72" s="20">
        <f t="shared" si="69"/>
        <v>0.22884187082405347</v>
      </c>
      <c r="AF72" s="20">
        <f t="shared" si="70"/>
        <v>2.3963913166055823E-3</v>
      </c>
      <c r="AG72" s="20">
        <f t="shared" si="71"/>
        <v>0.19230769230769232</v>
      </c>
      <c r="AH72" s="20">
        <f t="shared" si="72"/>
        <v>0</v>
      </c>
      <c r="AI72" s="20">
        <f t="shared" si="73"/>
        <v>0</v>
      </c>
      <c r="AJ72" s="20">
        <f t="shared" si="74"/>
        <v>8.6730360934182585E-2</v>
      </c>
      <c r="AK72" s="20">
        <f t="shared" ref="AK72:AK101" si="75">SUM(AB72:AJ72)</f>
        <v>2.3214251327701061</v>
      </c>
      <c r="AL72" s="1">
        <f t="shared" ref="AL72:AL101" si="76">11/AK72</f>
        <v>4.738468557404623</v>
      </c>
    </row>
    <row r="73" spans="1:38" ht="14" x14ac:dyDescent="0.3">
      <c r="B73" s="8"/>
      <c r="C73" s="8"/>
      <c r="D73" s="8"/>
      <c r="E73" s="8"/>
      <c r="F73" s="8"/>
      <c r="G73" s="8"/>
      <c r="H73" s="8"/>
      <c r="I73" s="8"/>
      <c r="J73" s="8"/>
      <c r="K73" s="8"/>
      <c r="N73" s="72" t="s">
        <v>71</v>
      </c>
      <c r="O73" s="15">
        <f t="shared" si="64"/>
        <v>0.24814009401478834</v>
      </c>
      <c r="P73" s="15">
        <f t="shared" si="63"/>
        <v>1.2534243750427242E-2</v>
      </c>
      <c r="Q73" s="15">
        <f t="shared" si="65"/>
        <v>0.73932566223478435</v>
      </c>
      <c r="AA73" s="1" t="s">
        <v>61</v>
      </c>
      <c r="AB73" s="20">
        <f t="shared" si="66"/>
        <v>1.1701065246338216</v>
      </c>
      <c r="AC73" s="20">
        <f t="shared" si="67"/>
        <v>8.0130211593839984E-2</v>
      </c>
      <c r="AD73" s="20">
        <f t="shared" si="68"/>
        <v>0.56992938407218519</v>
      </c>
      <c r="AE73" s="20">
        <f t="shared" si="69"/>
        <v>0.2640590200445434</v>
      </c>
      <c r="AF73" s="20">
        <f t="shared" si="70"/>
        <v>2.9602480969833662E-3</v>
      </c>
      <c r="AG73" s="20">
        <f t="shared" si="71"/>
        <v>0.22431761786600496</v>
      </c>
      <c r="AH73" s="20">
        <f t="shared" si="72"/>
        <v>0</v>
      </c>
      <c r="AI73" s="20">
        <f t="shared" si="73"/>
        <v>0</v>
      </c>
      <c r="AJ73" s="20">
        <f t="shared" si="74"/>
        <v>9.9893842887473452E-2</v>
      </c>
      <c r="AK73" s="20">
        <f t="shared" si="75"/>
        <v>2.4113968491948521</v>
      </c>
      <c r="AL73" s="1">
        <f t="shared" si="76"/>
        <v>4.5616713829881714</v>
      </c>
    </row>
    <row r="74" spans="1:38" ht="14" x14ac:dyDescent="0.3">
      <c r="B74" s="8"/>
      <c r="C74" s="8"/>
      <c r="D74" s="8"/>
      <c r="E74" s="8"/>
      <c r="F74" s="8"/>
      <c r="G74" s="8"/>
      <c r="H74" s="8"/>
      <c r="I74" s="8"/>
      <c r="J74" s="8"/>
      <c r="K74" s="8"/>
      <c r="N74" s="72" t="s">
        <v>73</v>
      </c>
      <c r="O74" s="15">
        <f t="shared" si="64"/>
        <v>0.26037467049533802</v>
      </c>
      <c r="P74" s="15">
        <f t="shared" si="63"/>
        <v>7.7954042297725002E-3</v>
      </c>
      <c r="Q74" s="15">
        <f t="shared" si="65"/>
        <v>0.73182992527488944</v>
      </c>
      <c r="AA74" s="1" t="s">
        <v>64</v>
      </c>
      <c r="AB74" s="20">
        <f t="shared" si="66"/>
        <v>1.213382157123835</v>
      </c>
      <c r="AC74" s="20">
        <f t="shared" si="67"/>
        <v>7.9879804682609232E-2</v>
      </c>
      <c r="AD74" s="20">
        <f t="shared" si="68"/>
        <v>0.58934876422126325</v>
      </c>
      <c r="AE74" s="20">
        <f t="shared" si="69"/>
        <v>0.24331848552338531</v>
      </c>
      <c r="AF74" s="20">
        <f t="shared" si="70"/>
        <v>2.6783197067944743E-3</v>
      </c>
      <c r="AG74" s="20">
        <f t="shared" si="71"/>
        <v>0.22754342431761787</v>
      </c>
      <c r="AH74" s="20">
        <f t="shared" si="72"/>
        <v>0</v>
      </c>
      <c r="AI74" s="20">
        <f t="shared" si="73"/>
        <v>0</v>
      </c>
      <c r="AJ74" s="20">
        <f t="shared" si="74"/>
        <v>0.10031847133757961</v>
      </c>
      <c r="AK74" s="20">
        <f t="shared" si="75"/>
        <v>2.4564694269130847</v>
      </c>
      <c r="AL74" s="1">
        <f t="shared" si="76"/>
        <v>4.4779714656669345</v>
      </c>
    </row>
    <row r="75" spans="1:38" ht="14" x14ac:dyDescent="0.3">
      <c r="B75" s="8"/>
      <c r="C75" s="8"/>
      <c r="D75" s="8"/>
      <c r="E75" s="8"/>
      <c r="F75" s="8"/>
      <c r="G75" s="8"/>
      <c r="H75" s="8"/>
      <c r="I75" s="8"/>
      <c r="J75" s="8"/>
      <c r="K75" s="8"/>
      <c r="N75" s="1" t="s">
        <v>75</v>
      </c>
      <c r="O75" s="16">
        <f t="shared" si="64"/>
        <v>0.24947953524568756</v>
      </c>
      <c r="P75" s="16">
        <f t="shared" si="63"/>
        <v>9.9797676175418827E-3</v>
      </c>
      <c r="Q75" s="16">
        <f t="shared" si="65"/>
        <v>0.74054069713677062</v>
      </c>
      <c r="AA75" s="1" t="s">
        <v>67</v>
      </c>
      <c r="AB75" s="20">
        <f t="shared" si="66"/>
        <v>1.1984021304926764</v>
      </c>
      <c r="AC75" s="20">
        <f t="shared" si="67"/>
        <v>8.2133466883685974E-2</v>
      </c>
      <c r="AD75" s="20">
        <f t="shared" si="68"/>
        <v>0.58228717143978026</v>
      </c>
      <c r="AE75" s="20">
        <f t="shared" si="69"/>
        <v>0.25501113585746099</v>
      </c>
      <c r="AF75" s="20">
        <f t="shared" si="70"/>
        <v>2.8192839018889204E-3</v>
      </c>
      <c r="AG75" s="20">
        <f t="shared" si="71"/>
        <v>0.22332506203473948</v>
      </c>
      <c r="AH75" s="20">
        <f t="shared" si="72"/>
        <v>0</v>
      </c>
      <c r="AI75" s="20">
        <f t="shared" si="73"/>
        <v>0</v>
      </c>
      <c r="AJ75" s="20">
        <f t="shared" si="74"/>
        <v>9.9575371549893849E-2</v>
      </c>
      <c r="AK75" s="20">
        <f t="shared" si="75"/>
        <v>2.4435536221601257</v>
      </c>
      <c r="AL75" s="1">
        <f t="shared" si="76"/>
        <v>4.50164052069211</v>
      </c>
    </row>
    <row r="76" spans="1:38" ht="14" x14ac:dyDescent="0.3">
      <c r="B76" s="8"/>
      <c r="C76" s="8"/>
      <c r="D76" s="8"/>
      <c r="E76" s="8"/>
      <c r="F76" s="8"/>
      <c r="G76" s="8"/>
      <c r="H76" s="8"/>
      <c r="I76" s="8"/>
      <c r="J76" s="8"/>
      <c r="K76" s="8"/>
      <c r="N76" s="1" t="s">
        <v>78</v>
      </c>
      <c r="O76" s="16">
        <f t="shared" si="64"/>
        <v>0.24237201606778433</v>
      </c>
      <c r="P76" s="16">
        <f t="shared" si="63"/>
        <v>8.7982384787694459E-3</v>
      </c>
      <c r="Q76" s="16">
        <f t="shared" si="65"/>
        <v>0.74882974545344627</v>
      </c>
      <c r="AA76" s="1" t="s">
        <v>69</v>
      </c>
      <c r="AB76" s="20">
        <f t="shared" si="66"/>
        <v>1.1734354194407457</v>
      </c>
      <c r="AC76" s="20">
        <f t="shared" si="67"/>
        <v>7.5622887191686486E-2</v>
      </c>
      <c r="AD76" s="20">
        <f t="shared" si="68"/>
        <v>0.58817183209101609</v>
      </c>
      <c r="AE76" s="20">
        <f t="shared" si="69"/>
        <v>0.23552338530066816</v>
      </c>
      <c r="AF76" s="20">
        <f t="shared" si="70"/>
        <v>2.9602480969833662E-3</v>
      </c>
      <c r="AG76" s="20">
        <f t="shared" si="71"/>
        <v>0.22754342431761787</v>
      </c>
      <c r="AH76" s="20">
        <f t="shared" si="72"/>
        <v>0</v>
      </c>
      <c r="AI76" s="20">
        <f t="shared" si="73"/>
        <v>0</v>
      </c>
      <c r="AJ76" s="20">
        <f t="shared" si="74"/>
        <v>9.9787685774946927E-2</v>
      </c>
      <c r="AK76" s="20">
        <f t="shared" si="75"/>
        <v>2.4030448822136643</v>
      </c>
      <c r="AL76" s="1">
        <f t="shared" si="76"/>
        <v>4.5775258221007071</v>
      </c>
    </row>
    <row r="77" spans="1:38" ht="14" x14ac:dyDescent="0.3">
      <c r="B77" s="8"/>
      <c r="C77" s="8"/>
      <c r="D77" s="8"/>
      <c r="E77" s="8"/>
      <c r="F77" s="8"/>
      <c r="G77" s="8"/>
      <c r="H77" s="8"/>
      <c r="I77" s="8"/>
      <c r="J77" s="8"/>
      <c r="K77" s="8"/>
      <c r="AA77" s="1" t="s">
        <v>72</v>
      </c>
      <c r="AB77" s="20">
        <f t="shared" si="66"/>
        <v>1.2077230359520641</v>
      </c>
      <c r="AC77" s="20">
        <f t="shared" si="67"/>
        <v>7.3118818079378992E-2</v>
      </c>
      <c r="AD77" s="20">
        <f t="shared" si="68"/>
        <v>0.61318163985876817</v>
      </c>
      <c r="AE77" s="20">
        <f t="shared" si="69"/>
        <v>0.23204342984409801</v>
      </c>
      <c r="AF77" s="20">
        <f t="shared" si="70"/>
        <v>2.3963913166055823E-3</v>
      </c>
      <c r="AG77" s="20">
        <f t="shared" si="71"/>
        <v>0.23275434243176182</v>
      </c>
      <c r="AH77" s="20">
        <f t="shared" si="72"/>
        <v>0</v>
      </c>
      <c r="AI77" s="20">
        <f t="shared" si="73"/>
        <v>0</v>
      </c>
      <c r="AJ77" s="20">
        <f t="shared" si="74"/>
        <v>0.10201698513800424</v>
      </c>
      <c r="AK77" s="20">
        <f t="shared" si="75"/>
        <v>2.463234642620681</v>
      </c>
      <c r="AL77" s="1">
        <f t="shared" si="76"/>
        <v>4.4656728229093501</v>
      </c>
    </row>
    <row r="78" spans="1:38" ht="14" x14ac:dyDescent="0.3">
      <c r="AA78" s="1" t="s">
        <v>74</v>
      </c>
      <c r="AB78" s="20">
        <f t="shared" si="66"/>
        <v>1.1767643142476698</v>
      </c>
      <c r="AC78" s="20">
        <f t="shared" si="67"/>
        <v>7.8627770126455485E-2</v>
      </c>
      <c r="AD78" s="20">
        <f t="shared" si="68"/>
        <v>0.57699097685366807</v>
      </c>
      <c r="AE78" s="20">
        <f t="shared" si="69"/>
        <v>0.25459354120267258</v>
      </c>
      <c r="AF78" s="20">
        <f t="shared" si="70"/>
        <v>2.9602480969833662E-3</v>
      </c>
      <c r="AG78" s="20">
        <f t="shared" si="71"/>
        <v>0.22233250620347397</v>
      </c>
      <c r="AH78" s="20">
        <f t="shared" si="72"/>
        <v>0</v>
      </c>
      <c r="AI78" s="20">
        <f t="shared" si="73"/>
        <v>0</v>
      </c>
      <c r="AJ78" s="20">
        <f t="shared" si="74"/>
        <v>9.734607218683651E-2</v>
      </c>
      <c r="AK78" s="20">
        <f t="shared" si="75"/>
        <v>2.4096154289177596</v>
      </c>
      <c r="AL78" s="1">
        <f t="shared" si="76"/>
        <v>4.5650438107214786</v>
      </c>
    </row>
    <row r="79" spans="1:38" ht="14" x14ac:dyDescent="0.3">
      <c r="AA79" s="1" t="s">
        <v>76</v>
      </c>
      <c r="AB79" s="20">
        <f t="shared" si="66"/>
        <v>1.1787616511318242</v>
      </c>
      <c r="AC79" s="20">
        <f t="shared" si="67"/>
        <v>6.4354576186302734E-2</v>
      </c>
      <c r="AD79" s="20">
        <f t="shared" si="68"/>
        <v>0.57846214201647705</v>
      </c>
      <c r="AE79" s="20">
        <f t="shared" si="69"/>
        <v>0.23983853006681513</v>
      </c>
      <c r="AF79" s="20">
        <f t="shared" si="70"/>
        <v>2.9602480969833662E-3</v>
      </c>
      <c r="AG79" s="20">
        <f t="shared" si="71"/>
        <v>0.23151364764267993</v>
      </c>
      <c r="AH79" s="20">
        <f t="shared" si="72"/>
        <v>0</v>
      </c>
      <c r="AI79" s="20">
        <f t="shared" si="73"/>
        <v>0</v>
      </c>
      <c r="AJ79" s="20">
        <f t="shared" si="74"/>
        <v>9.5541401273885343E-2</v>
      </c>
      <c r="AK79" s="20">
        <f t="shared" si="75"/>
        <v>2.3914321964149678</v>
      </c>
      <c r="AL79" s="1">
        <f t="shared" si="76"/>
        <v>4.5997540789533007</v>
      </c>
    </row>
    <row r="80" spans="1:38" ht="14" x14ac:dyDescent="0.3">
      <c r="AA80" s="1" t="s">
        <v>79</v>
      </c>
      <c r="AB80" s="20">
        <f t="shared" si="66"/>
        <v>1.2013981358189083</v>
      </c>
      <c r="AC80" s="20">
        <f t="shared" si="67"/>
        <v>7.0865155878302236E-2</v>
      </c>
      <c r="AD80" s="20">
        <f t="shared" si="68"/>
        <v>0.59229109454688111</v>
      </c>
      <c r="AE80" s="20">
        <f t="shared" si="69"/>
        <v>0.24638084632516702</v>
      </c>
      <c r="AF80" s="20">
        <f t="shared" si="70"/>
        <v>2.8192839018889204E-3</v>
      </c>
      <c r="AG80" s="20">
        <f t="shared" si="71"/>
        <v>0.23002481389578164</v>
      </c>
      <c r="AH80" s="20">
        <f t="shared" si="72"/>
        <v>0</v>
      </c>
      <c r="AI80" s="20">
        <f t="shared" si="73"/>
        <v>0</v>
      </c>
      <c r="AJ80" s="20">
        <f t="shared" si="74"/>
        <v>9.363057324840765E-2</v>
      </c>
      <c r="AK80" s="20">
        <f t="shared" si="75"/>
        <v>2.4374099036153365</v>
      </c>
      <c r="AL80" s="1">
        <f t="shared" si="76"/>
        <v>4.5129873246531211</v>
      </c>
    </row>
    <row r="81" spans="27:38" ht="14" x14ac:dyDescent="0.3">
      <c r="AA81" s="1" t="s">
        <v>80</v>
      </c>
      <c r="AB81" s="20">
        <f t="shared" si="66"/>
        <v>1.1634487350199736</v>
      </c>
      <c r="AC81" s="20">
        <f t="shared" si="67"/>
        <v>6.7609866032302499E-2</v>
      </c>
      <c r="AD81" s="20">
        <f t="shared" si="68"/>
        <v>0.57787367595135353</v>
      </c>
      <c r="AE81" s="20">
        <f t="shared" si="69"/>
        <v>0.26099665924276166</v>
      </c>
      <c r="AF81" s="20">
        <f t="shared" si="70"/>
        <v>2.6783197067944743E-3</v>
      </c>
      <c r="AG81" s="20">
        <f t="shared" si="71"/>
        <v>0.22158808933002483</v>
      </c>
      <c r="AH81" s="20">
        <f t="shared" si="72"/>
        <v>0</v>
      </c>
      <c r="AI81" s="20">
        <f t="shared" si="73"/>
        <v>0</v>
      </c>
      <c r="AJ81" s="20">
        <f t="shared" si="74"/>
        <v>9.8301486199575364E-2</v>
      </c>
      <c r="AK81" s="20">
        <f t="shared" si="75"/>
        <v>2.3924968314827861</v>
      </c>
      <c r="AL81" s="1">
        <f t="shared" si="76"/>
        <v>4.597707238417776</v>
      </c>
    </row>
    <row r="82" spans="27:38" ht="14" x14ac:dyDescent="0.3">
      <c r="AA82" s="1" t="s">
        <v>81</v>
      </c>
      <c r="AB82" s="20">
        <f t="shared" si="66"/>
        <v>1.1917443408788282</v>
      </c>
      <c r="AC82" s="20">
        <f t="shared" si="67"/>
        <v>6.2601727807687482E-2</v>
      </c>
      <c r="AD82" s="20">
        <f t="shared" si="68"/>
        <v>0.62907022361710485</v>
      </c>
      <c r="AE82" s="20">
        <f t="shared" si="69"/>
        <v>0.22912026726057907</v>
      </c>
      <c r="AF82" s="20">
        <f t="shared" si="70"/>
        <v>2.6783197067944743E-3</v>
      </c>
      <c r="AG82" s="20">
        <f t="shared" si="71"/>
        <v>0.21141439205955334</v>
      </c>
      <c r="AH82" s="20">
        <f t="shared" si="72"/>
        <v>0</v>
      </c>
      <c r="AI82" s="20">
        <f t="shared" si="73"/>
        <v>0</v>
      </c>
      <c r="AJ82" s="20">
        <f t="shared" si="74"/>
        <v>9.9575371549893849E-2</v>
      </c>
      <c r="AK82" s="20">
        <f t="shared" si="75"/>
        <v>2.4262046428804411</v>
      </c>
      <c r="AL82" s="1">
        <f t="shared" si="76"/>
        <v>4.5338302489358728</v>
      </c>
    </row>
    <row r="83" spans="27:38" ht="14" x14ac:dyDescent="0.3">
      <c r="AA83" s="1" t="s">
        <v>82</v>
      </c>
      <c r="AB83" s="20">
        <f t="shared" si="66"/>
        <v>1.2010652463382157</v>
      </c>
      <c r="AC83" s="20">
        <f t="shared" si="67"/>
        <v>7.3369224990609744E-2</v>
      </c>
      <c r="AD83" s="20">
        <f t="shared" si="68"/>
        <v>0.59788152216555512</v>
      </c>
      <c r="AE83" s="20">
        <f t="shared" si="69"/>
        <v>0.25863028953229394</v>
      </c>
      <c r="AF83" s="20">
        <f t="shared" si="70"/>
        <v>2.9602480969833662E-3</v>
      </c>
      <c r="AG83" s="20">
        <f t="shared" si="71"/>
        <v>0.23250620347394541</v>
      </c>
      <c r="AH83" s="20">
        <f t="shared" si="72"/>
        <v>0</v>
      </c>
      <c r="AI83" s="20">
        <f t="shared" si="73"/>
        <v>0</v>
      </c>
      <c r="AJ83" s="20">
        <f t="shared" si="74"/>
        <v>0.10138004246284502</v>
      </c>
      <c r="AK83" s="20">
        <f t="shared" si="75"/>
        <v>2.4677927770604482</v>
      </c>
      <c r="AL83" s="1">
        <f t="shared" si="76"/>
        <v>4.457424505919346</v>
      </c>
    </row>
    <row r="84" spans="27:38" ht="14" x14ac:dyDescent="0.3">
      <c r="AA84" s="1" t="s">
        <v>83</v>
      </c>
      <c r="AB84" s="20">
        <f t="shared" si="66"/>
        <v>1.2110519307589882</v>
      </c>
      <c r="AC84" s="20">
        <f t="shared" si="67"/>
        <v>7.0113935144609979E-2</v>
      </c>
      <c r="AD84" s="20">
        <f t="shared" si="68"/>
        <v>0.59346802667712839</v>
      </c>
      <c r="AE84" s="20">
        <f t="shared" si="69"/>
        <v>0.26197104677060135</v>
      </c>
      <c r="AF84" s="20">
        <f t="shared" si="70"/>
        <v>2.5373555117000281E-3</v>
      </c>
      <c r="AG84" s="20">
        <f t="shared" si="71"/>
        <v>0.23523573200992559</v>
      </c>
      <c r="AH84" s="20">
        <f t="shared" si="72"/>
        <v>0</v>
      </c>
      <c r="AI84" s="20">
        <f t="shared" si="73"/>
        <v>0</v>
      </c>
      <c r="AJ84" s="20">
        <f t="shared" si="74"/>
        <v>0.10063694267515924</v>
      </c>
      <c r="AK84" s="20">
        <f t="shared" si="75"/>
        <v>2.4750149695481127</v>
      </c>
      <c r="AL84" s="1">
        <f t="shared" si="76"/>
        <v>4.4444175632636176</v>
      </c>
    </row>
    <row r="85" spans="27:38" ht="14" x14ac:dyDescent="0.3">
      <c r="AA85" s="1" t="s">
        <v>84</v>
      </c>
      <c r="AB85" s="20">
        <f t="shared" si="66"/>
        <v>1.1434753661784289</v>
      </c>
      <c r="AC85" s="20">
        <f t="shared" si="67"/>
        <v>7.3369224990609744E-2</v>
      </c>
      <c r="AD85" s="20">
        <f t="shared" si="68"/>
        <v>0.54609650843468027</v>
      </c>
      <c r="AE85" s="20">
        <f t="shared" si="69"/>
        <v>0.25487193763919819</v>
      </c>
      <c r="AF85" s="20">
        <f t="shared" si="70"/>
        <v>2.8192839018889204E-3</v>
      </c>
      <c r="AG85" s="20">
        <f t="shared" si="71"/>
        <v>0.22158808933002483</v>
      </c>
      <c r="AH85" s="20">
        <f t="shared" si="72"/>
        <v>0</v>
      </c>
      <c r="AI85" s="20">
        <f t="shared" si="73"/>
        <v>0</v>
      </c>
      <c r="AJ85" s="20">
        <f t="shared" si="74"/>
        <v>9.6284501061571132E-2</v>
      </c>
      <c r="AK85" s="20">
        <f t="shared" si="75"/>
        <v>2.3385049115364018</v>
      </c>
      <c r="AL85" s="1">
        <f t="shared" si="76"/>
        <v>4.7038601226511778</v>
      </c>
    </row>
    <row r="86" spans="27:38" ht="14" x14ac:dyDescent="0.3">
      <c r="AA86" s="1" t="s">
        <v>84</v>
      </c>
      <c r="AB86" s="20">
        <f t="shared" si="66"/>
        <v>1.1867509986684421</v>
      </c>
      <c r="AC86" s="20">
        <f t="shared" si="67"/>
        <v>6.3352948541379739E-2</v>
      </c>
      <c r="AD86" s="20">
        <f t="shared" si="68"/>
        <v>0.58111023930953321</v>
      </c>
      <c r="AE86" s="20">
        <f t="shared" si="69"/>
        <v>0.24039532293986635</v>
      </c>
      <c r="AF86" s="20">
        <f t="shared" si="70"/>
        <v>2.6783197067944743E-3</v>
      </c>
      <c r="AG86" s="20">
        <f t="shared" si="71"/>
        <v>0.22977667493796528</v>
      </c>
      <c r="AH86" s="20">
        <f t="shared" si="72"/>
        <v>0</v>
      </c>
      <c r="AI86" s="20">
        <f t="shared" si="73"/>
        <v>0</v>
      </c>
      <c r="AJ86" s="20">
        <f t="shared" si="74"/>
        <v>9.1932059447983008E-2</v>
      </c>
      <c r="AK86" s="20">
        <f t="shared" si="75"/>
        <v>2.395996563551964</v>
      </c>
      <c r="AL86" s="1">
        <f t="shared" si="76"/>
        <v>4.5909915595592352</v>
      </c>
    </row>
    <row r="87" spans="27:38" ht="14" x14ac:dyDescent="0.3">
      <c r="AA87" s="1" t="s">
        <v>85</v>
      </c>
      <c r="AB87" s="20">
        <f t="shared" si="66"/>
        <v>1.1760985352862849</v>
      </c>
      <c r="AC87" s="20">
        <f t="shared" si="67"/>
        <v>7.5372480280455734E-2</v>
      </c>
      <c r="AD87" s="20">
        <f t="shared" si="68"/>
        <v>0.56845821890937631</v>
      </c>
      <c r="AE87" s="20">
        <f t="shared" si="69"/>
        <v>0.26698218262806234</v>
      </c>
      <c r="AF87" s="20">
        <f t="shared" si="70"/>
        <v>3.6650690724555966E-3</v>
      </c>
      <c r="AG87" s="20">
        <f t="shared" si="71"/>
        <v>0.2337468982630273</v>
      </c>
      <c r="AH87" s="20">
        <f t="shared" si="72"/>
        <v>0</v>
      </c>
      <c r="AI87" s="20">
        <f t="shared" si="73"/>
        <v>0</v>
      </c>
      <c r="AJ87" s="20">
        <f t="shared" si="74"/>
        <v>9.8726114649681534E-2</v>
      </c>
      <c r="AK87" s="20">
        <f t="shared" si="75"/>
        <v>2.4230494990893434</v>
      </c>
      <c r="AL87" s="1">
        <f t="shared" si="76"/>
        <v>4.5397339196471798</v>
      </c>
    </row>
    <row r="88" spans="27:38" ht="14" x14ac:dyDescent="0.3">
      <c r="AA88" s="1" t="s">
        <v>86</v>
      </c>
      <c r="AB88" s="20">
        <f t="shared" si="66"/>
        <v>1.1657789613848204</v>
      </c>
      <c r="AC88" s="20">
        <f t="shared" si="67"/>
        <v>6.5606610742456495E-2</v>
      </c>
      <c r="AD88" s="20">
        <f t="shared" si="68"/>
        <v>0.55757159670459</v>
      </c>
      <c r="AE88" s="20">
        <f t="shared" si="69"/>
        <v>0.26767817371937641</v>
      </c>
      <c r="AF88" s="20">
        <f t="shared" si="70"/>
        <v>3.6650690724555966E-3</v>
      </c>
      <c r="AG88" s="20">
        <f t="shared" si="71"/>
        <v>0.22679900744416875</v>
      </c>
      <c r="AH88" s="20">
        <f t="shared" si="72"/>
        <v>0</v>
      </c>
      <c r="AI88" s="20">
        <f t="shared" si="73"/>
        <v>0</v>
      </c>
      <c r="AJ88" s="20">
        <f t="shared" si="74"/>
        <v>9.8938428874734613E-2</v>
      </c>
      <c r="AK88" s="20">
        <f t="shared" si="75"/>
        <v>2.3860378479426023</v>
      </c>
      <c r="AL88" s="1">
        <f t="shared" si="76"/>
        <v>4.6101531916121612</v>
      </c>
    </row>
    <row r="89" spans="27:38" ht="14" x14ac:dyDescent="0.3">
      <c r="AA89" s="1" t="s">
        <v>87</v>
      </c>
      <c r="AB89" s="20">
        <f t="shared" si="66"/>
        <v>1.1577896138482024</v>
      </c>
      <c r="AC89" s="20">
        <f t="shared" si="67"/>
        <v>6.9613121322148488E-2</v>
      </c>
      <c r="AD89" s="20">
        <f t="shared" si="68"/>
        <v>0.56345625735582583</v>
      </c>
      <c r="AE89" s="20">
        <f t="shared" si="69"/>
        <v>0.25097438752783963</v>
      </c>
      <c r="AF89" s="20">
        <f t="shared" si="70"/>
        <v>2.8192839018889204E-3</v>
      </c>
      <c r="AG89" s="20">
        <f t="shared" si="71"/>
        <v>0.22158808933002483</v>
      </c>
      <c r="AH89" s="20">
        <f t="shared" si="72"/>
        <v>0</v>
      </c>
      <c r="AI89" s="20">
        <f t="shared" si="73"/>
        <v>0</v>
      </c>
      <c r="AJ89" s="20">
        <f t="shared" si="74"/>
        <v>9.4798301486199568E-2</v>
      </c>
      <c r="AK89" s="20">
        <f t="shared" si="75"/>
        <v>2.3610390547721294</v>
      </c>
      <c r="AL89" s="1">
        <f t="shared" si="76"/>
        <v>4.6589657116288752</v>
      </c>
    </row>
    <row r="90" spans="27:38" ht="14" x14ac:dyDescent="0.3">
      <c r="AA90" s="1" t="s">
        <v>88</v>
      </c>
      <c r="AB90" s="20">
        <f t="shared" si="66"/>
        <v>1.1461384820239682</v>
      </c>
      <c r="AC90" s="20">
        <f t="shared" si="67"/>
        <v>5.3086265180918996E-2</v>
      </c>
      <c r="AD90" s="20">
        <f t="shared" si="68"/>
        <v>0.57640251078854454</v>
      </c>
      <c r="AE90" s="20">
        <f t="shared" si="69"/>
        <v>0.2369153674832962</v>
      </c>
      <c r="AF90" s="20">
        <f t="shared" si="70"/>
        <v>3.3831406822667043E-3</v>
      </c>
      <c r="AG90" s="20">
        <f t="shared" si="71"/>
        <v>0.22481389578163774</v>
      </c>
      <c r="AH90" s="20">
        <f t="shared" si="72"/>
        <v>0</v>
      </c>
      <c r="AI90" s="20">
        <f t="shared" si="73"/>
        <v>0</v>
      </c>
      <c r="AJ90" s="20">
        <f t="shared" si="74"/>
        <v>9.4798301486199568E-2</v>
      </c>
      <c r="AK90" s="20">
        <f t="shared" si="75"/>
        <v>2.3355379634268316</v>
      </c>
      <c r="AL90" s="1">
        <f t="shared" si="76"/>
        <v>4.7098356662377627</v>
      </c>
    </row>
    <row r="91" spans="27:38" ht="14" x14ac:dyDescent="0.3">
      <c r="AA91" s="1" t="s">
        <v>90</v>
      </c>
      <c r="AB91" s="20">
        <f t="shared" si="66"/>
        <v>1.1797603195739015</v>
      </c>
      <c r="AC91" s="20">
        <f t="shared" si="67"/>
        <v>6.1850507073995246E-2</v>
      </c>
      <c r="AD91" s="20">
        <f t="shared" si="68"/>
        <v>0.58876029815613973</v>
      </c>
      <c r="AE91" s="20">
        <f t="shared" si="69"/>
        <v>0.24735523385300667</v>
      </c>
      <c r="AF91" s="20">
        <f t="shared" si="70"/>
        <v>3.1012122920778123E-3</v>
      </c>
      <c r="AG91" s="20">
        <f t="shared" si="71"/>
        <v>0.23399503722084369</v>
      </c>
      <c r="AH91" s="20">
        <f t="shared" si="72"/>
        <v>0</v>
      </c>
      <c r="AI91" s="20">
        <f t="shared" si="73"/>
        <v>0</v>
      </c>
      <c r="AJ91" s="20">
        <f t="shared" si="74"/>
        <v>9.6496815286624196E-2</v>
      </c>
      <c r="AK91" s="20">
        <f t="shared" si="75"/>
        <v>2.4113194234565887</v>
      </c>
      <c r="AL91" s="1">
        <f t="shared" si="76"/>
        <v>4.5618178549864918</v>
      </c>
    </row>
    <row r="92" spans="27:38" ht="14" x14ac:dyDescent="0.3">
      <c r="AA92" s="1" t="s">
        <v>93</v>
      </c>
      <c r="AB92" s="20">
        <f t="shared" si="66"/>
        <v>1.1837549933422105</v>
      </c>
      <c r="AC92" s="20">
        <f t="shared" si="67"/>
        <v>6.8861900588456232E-2</v>
      </c>
      <c r="AD92" s="20">
        <f t="shared" si="68"/>
        <v>0.5864064338956454</v>
      </c>
      <c r="AE92" s="20">
        <f t="shared" si="69"/>
        <v>0.24540645879732736</v>
      </c>
      <c r="AF92" s="20">
        <f t="shared" si="70"/>
        <v>2.8192839018889204E-3</v>
      </c>
      <c r="AG92" s="20">
        <f t="shared" si="71"/>
        <v>0.2372208436724566</v>
      </c>
      <c r="AH92" s="20">
        <f t="shared" si="72"/>
        <v>0</v>
      </c>
      <c r="AI92" s="20">
        <f t="shared" si="73"/>
        <v>0</v>
      </c>
      <c r="AJ92" s="20">
        <f t="shared" si="74"/>
        <v>9.7664543524416128E-2</v>
      </c>
      <c r="AK92" s="20">
        <f t="shared" si="75"/>
        <v>2.4221344577224011</v>
      </c>
      <c r="AL92" s="1">
        <f t="shared" si="76"/>
        <v>4.5414489542185033</v>
      </c>
    </row>
    <row r="93" spans="27:38" ht="14" x14ac:dyDescent="0.3">
      <c r="AA93" s="1" t="s">
        <v>94</v>
      </c>
      <c r="AB93" s="20">
        <f t="shared" si="66"/>
        <v>1.2177097203728362</v>
      </c>
      <c r="AC93" s="20">
        <f t="shared" si="67"/>
        <v>6.1349693251533742E-2</v>
      </c>
      <c r="AD93" s="20">
        <f t="shared" si="68"/>
        <v>0.61671243624950967</v>
      </c>
      <c r="AE93" s="20">
        <f t="shared" si="69"/>
        <v>0.24095211581291756</v>
      </c>
      <c r="AF93" s="20">
        <f t="shared" si="70"/>
        <v>3.3831406822667043E-3</v>
      </c>
      <c r="AG93" s="20">
        <f t="shared" si="71"/>
        <v>0.24838709677419357</v>
      </c>
      <c r="AH93" s="20">
        <f t="shared" si="72"/>
        <v>0</v>
      </c>
      <c r="AI93" s="20">
        <f t="shared" si="73"/>
        <v>0</v>
      </c>
      <c r="AJ93" s="20">
        <f t="shared" si="74"/>
        <v>9.8513800424628442E-2</v>
      </c>
      <c r="AK93" s="20">
        <f t="shared" si="75"/>
        <v>2.4870080035678859</v>
      </c>
      <c r="AL93" s="1">
        <f t="shared" si="76"/>
        <v>4.422985364027495</v>
      </c>
    </row>
    <row r="94" spans="27:38" ht="14" x14ac:dyDescent="0.3">
      <c r="AA94" s="1" t="s">
        <v>95</v>
      </c>
      <c r="AB94" s="20">
        <f t="shared" si="66"/>
        <v>1.1830892143808256</v>
      </c>
      <c r="AC94" s="20">
        <f t="shared" si="67"/>
        <v>4.9580568423688492E-2</v>
      </c>
      <c r="AD94" s="20">
        <f t="shared" si="68"/>
        <v>0.6102393095331502</v>
      </c>
      <c r="AE94" s="20">
        <f t="shared" si="69"/>
        <v>0.23580178173719377</v>
      </c>
      <c r="AF94" s="20">
        <f t="shared" si="70"/>
        <v>2.5373555117000281E-3</v>
      </c>
      <c r="AG94" s="20">
        <f t="shared" si="71"/>
        <v>0.23548387096774195</v>
      </c>
      <c r="AH94" s="20">
        <f t="shared" si="72"/>
        <v>0</v>
      </c>
      <c r="AI94" s="20">
        <f t="shared" si="73"/>
        <v>0</v>
      </c>
      <c r="AJ94" s="20">
        <f t="shared" si="74"/>
        <v>9.2569002123142258E-2</v>
      </c>
      <c r="AK94" s="20">
        <f t="shared" si="75"/>
        <v>2.4093011026774418</v>
      </c>
      <c r="AL94" s="1">
        <f t="shared" si="76"/>
        <v>4.565639383045883</v>
      </c>
    </row>
    <row r="95" spans="27:38" ht="14" x14ac:dyDescent="0.3">
      <c r="AA95" s="1" t="s">
        <v>96</v>
      </c>
      <c r="AB95" s="20">
        <f t="shared" si="66"/>
        <v>1.1854194407456724</v>
      </c>
      <c r="AC95" s="20">
        <f t="shared" si="67"/>
        <v>6.4354576186302734E-2</v>
      </c>
      <c r="AD95" s="20">
        <f t="shared" si="68"/>
        <v>0.58876029815613973</v>
      </c>
      <c r="AE95" s="20">
        <f t="shared" si="69"/>
        <v>0.23482739420935411</v>
      </c>
      <c r="AF95" s="20">
        <f t="shared" si="70"/>
        <v>2.6783197067944743E-3</v>
      </c>
      <c r="AG95" s="20">
        <f t="shared" si="71"/>
        <v>0.23821339950372208</v>
      </c>
      <c r="AH95" s="20">
        <f t="shared" si="72"/>
        <v>0</v>
      </c>
      <c r="AI95" s="20">
        <f t="shared" si="73"/>
        <v>0</v>
      </c>
      <c r="AJ95" s="20">
        <f t="shared" si="74"/>
        <v>9.787685774946922E-2</v>
      </c>
      <c r="AK95" s="20">
        <f t="shared" si="75"/>
        <v>2.4121302862574545</v>
      </c>
      <c r="AL95" s="1">
        <f t="shared" si="76"/>
        <v>4.5602843522466072</v>
      </c>
    </row>
    <row r="96" spans="27:38" ht="14" x14ac:dyDescent="0.3">
      <c r="AA96" s="1" t="s">
        <v>98</v>
      </c>
      <c r="AB96" s="20">
        <f t="shared" si="66"/>
        <v>1.1904127829560585</v>
      </c>
      <c r="AC96" s="20">
        <f t="shared" si="67"/>
        <v>8.4887942907224234E-2</v>
      </c>
      <c r="AD96" s="20">
        <f t="shared" si="68"/>
        <v>0.6028834837191055</v>
      </c>
      <c r="AE96" s="20">
        <f t="shared" si="69"/>
        <v>0.25111358574610243</v>
      </c>
      <c r="AF96" s="20">
        <f t="shared" si="70"/>
        <v>2.9602480969833662E-3</v>
      </c>
      <c r="AG96" s="20">
        <f t="shared" si="71"/>
        <v>0.23052109181141439</v>
      </c>
      <c r="AH96" s="20">
        <f t="shared" si="72"/>
        <v>0</v>
      </c>
      <c r="AI96" s="20">
        <f t="shared" si="73"/>
        <v>0</v>
      </c>
      <c r="AJ96" s="20">
        <f t="shared" si="74"/>
        <v>0.10297239915074309</v>
      </c>
      <c r="AK96" s="20">
        <f t="shared" si="75"/>
        <v>2.4657515343876311</v>
      </c>
      <c r="AL96" s="1">
        <f t="shared" si="76"/>
        <v>4.4611145310437159</v>
      </c>
    </row>
    <row r="97" spans="27:38" ht="14" x14ac:dyDescent="0.3">
      <c r="AA97" s="1" t="s">
        <v>96</v>
      </c>
      <c r="AB97" s="20">
        <f t="shared" si="66"/>
        <v>1.2077230359520641</v>
      </c>
      <c r="AC97" s="20">
        <f t="shared" si="67"/>
        <v>6.0097658695379988E-2</v>
      </c>
      <c r="AD97" s="20">
        <f t="shared" si="68"/>
        <v>0.59611612397018443</v>
      </c>
      <c r="AE97" s="20">
        <f t="shared" si="69"/>
        <v>0.23371380846325165</v>
      </c>
      <c r="AF97" s="20">
        <f t="shared" si="70"/>
        <v>2.5373555117000281E-3</v>
      </c>
      <c r="AG97" s="20">
        <f t="shared" si="71"/>
        <v>0.23771712158808936</v>
      </c>
      <c r="AH97" s="20">
        <f t="shared" si="72"/>
        <v>0</v>
      </c>
      <c r="AI97" s="20">
        <f t="shared" si="73"/>
        <v>0</v>
      </c>
      <c r="AJ97" s="20">
        <f t="shared" si="74"/>
        <v>9.5435244161358804E-2</v>
      </c>
      <c r="AK97" s="20">
        <f t="shared" si="75"/>
        <v>2.4333403483420284</v>
      </c>
      <c r="AL97" s="1">
        <f t="shared" si="76"/>
        <v>4.5205349130444983</v>
      </c>
    </row>
    <row r="98" spans="27:38" ht="14" x14ac:dyDescent="0.3">
      <c r="AA98" s="1" t="s">
        <v>99</v>
      </c>
      <c r="AB98" s="20">
        <f t="shared" si="66"/>
        <v>1.1834221038615178</v>
      </c>
      <c r="AC98" s="20">
        <f t="shared" si="67"/>
        <v>7.2367597345686735E-2</v>
      </c>
      <c r="AD98" s="20">
        <f t="shared" si="68"/>
        <v>0.56639858768144369</v>
      </c>
      <c r="AE98" s="20">
        <f t="shared" si="69"/>
        <v>0.25640311804008908</v>
      </c>
      <c r="AF98" s="20">
        <f t="shared" si="70"/>
        <v>2.6783197067944743E-3</v>
      </c>
      <c r="AG98" s="20">
        <f t="shared" si="71"/>
        <v>0.22630272952853597</v>
      </c>
      <c r="AH98" s="20">
        <f t="shared" si="72"/>
        <v>0</v>
      </c>
      <c r="AI98" s="20">
        <f t="shared" si="73"/>
        <v>0</v>
      </c>
      <c r="AJ98" s="20">
        <f t="shared" si="74"/>
        <v>9.734607218683651E-2</v>
      </c>
      <c r="AK98" s="20">
        <f t="shared" si="75"/>
        <v>2.4049185283509038</v>
      </c>
      <c r="AL98" s="1">
        <f t="shared" si="76"/>
        <v>4.5739595210083479</v>
      </c>
    </row>
    <row r="99" spans="27:38" ht="14" x14ac:dyDescent="0.3">
      <c r="AA99" s="1" t="s">
        <v>100</v>
      </c>
      <c r="AB99" s="20">
        <f t="shared" si="66"/>
        <v>1.1807589880159788</v>
      </c>
      <c r="AC99" s="20">
        <f t="shared" si="67"/>
        <v>6.7860272943533237E-2</v>
      </c>
      <c r="AD99" s="20">
        <f t="shared" si="68"/>
        <v>0.57875637504903898</v>
      </c>
      <c r="AE99" s="20">
        <f t="shared" si="69"/>
        <v>0.25904788418708241</v>
      </c>
      <c r="AF99" s="20">
        <f t="shared" si="70"/>
        <v>3.1012122920778123E-3</v>
      </c>
      <c r="AG99" s="20">
        <f t="shared" si="71"/>
        <v>0.23300248138957819</v>
      </c>
      <c r="AH99" s="20">
        <f t="shared" si="72"/>
        <v>0</v>
      </c>
      <c r="AI99" s="20">
        <f t="shared" si="73"/>
        <v>0</v>
      </c>
      <c r="AJ99" s="20">
        <f t="shared" si="74"/>
        <v>9.7558386411889589E-2</v>
      </c>
      <c r="AK99" s="20">
        <f t="shared" si="75"/>
        <v>2.4200856002891786</v>
      </c>
      <c r="AL99" s="1">
        <f t="shared" si="76"/>
        <v>4.5452937692309723</v>
      </c>
    </row>
    <row r="100" spans="27:38" ht="14" x14ac:dyDescent="0.3">
      <c r="AA100" s="1" t="s">
        <v>101</v>
      </c>
      <c r="AB100" s="20">
        <f t="shared" si="66"/>
        <v>1.1987350199733688</v>
      </c>
      <c r="AC100" s="20">
        <f t="shared" si="67"/>
        <v>5.5339927381995738E-2</v>
      </c>
      <c r="AD100" s="20">
        <f t="shared" si="68"/>
        <v>0.57610827775598272</v>
      </c>
      <c r="AE100" s="20">
        <f t="shared" si="69"/>
        <v>0.25027839643652561</v>
      </c>
      <c r="AF100" s="20">
        <f t="shared" si="70"/>
        <v>3.2421764871722585E-3</v>
      </c>
      <c r="AG100" s="20">
        <f t="shared" si="71"/>
        <v>0.23647642679900743</v>
      </c>
      <c r="AH100" s="20">
        <f t="shared" si="72"/>
        <v>0</v>
      </c>
      <c r="AI100" s="20">
        <f t="shared" si="73"/>
        <v>0</v>
      </c>
      <c r="AJ100" s="20">
        <f t="shared" si="74"/>
        <v>9.6178343949044592E-2</v>
      </c>
      <c r="AK100" s="20">
        <f t="shared" si="75"/>
        <v>2.4163585687830968</v>
      </c>
      <c r="AL100" s="1">
        <f t="shared" si="76"/>
        <v>4.5523045056759575</v>
      </c>
    </row>
    <row r="101" spans="27:38" ht="14" x14ac:dyDescent="0.3">
      <c r="AA101" s="1" t="s">
        <v>102</v>
      </c>
      <c r="AB101" s="20">
        <f t="shared" si="66"/>
        <v>1.1717709720372838</v>
      </c>
      <c r="AC101" s="20">
        <f t="shared" si="67"/>
        <v>7.7375735570301737E-2</v>
      </c>
      <c r="AD101" s="20">
        <f t="shared" si="68"/>
        <v>0.5719890153001177</v>
      </c>
      <c r="AE101" s="20">
        <f t="shared" si="69"/>
        <v>0.23079064587973269</v>
      </c>
      <c r="AF101" s="20">
        <f t="shared" si="70"/>
        <v>2.6783197067944743E-3</v>
      </c>
      <c r="AG101" s="20">
        <f t="shared" si="71"/>
        <v>0.26129032258064516</v>
      </c>
      <c r="AH101" s="20">
        <f t="shared" si="72"/>
        <v>0</v>
      </c>
      <c r="AI101" s="20">
        <f t="shared" si="73"/>
        <v>0</v>
      </c>
      <c r="AJ101" s="20">
        <f t="shared" si="74"/>
        <v>0.1019108280254777</v>
      </c>
      <c r="AK101" s="20">
        <f t="shared" si="75"/>
        <v>2.4178058391003532</v>
      </c>
      <c r="AL101" s="1">
        <f t="shared" si="76"/>
        <v>4.5495795494037745</v>
      </c>
    </row>
    <row r="102" spans="27:38" ht="14" x14ac:dyDescent="0.3"/>
    <row r="103" spans="27:38" ht="14" x14ac:dyDescent="0.3">
      <c r="AA103" s="177" t="s">
        <v>103</v>
      </c>
      <c r="AB103" s="177"/>
      <c r="AC103" s="177"/>
      <c r="AD103" s="177"/>
      <c r="AE103" s="177"/>
      <c r="AF103" s="177"/>
      <c r="AG103" s="177"/>
      <c r="AH103" s="177"/>
      <c r="AI103" s="177"/>
      <c r="AJ103" s="177"/>
    </row>
    <row r="104" spans="27:38" ht="14" x14ac:dyDescent="0.3">
      <c r="AA104" s="9" t="s">
        <v>41</v>
      </c>
      <c r="AB104" s="14" t="s">
        <v>104</v>
      </c>
      <c r="AC104" s="14" t="s">
        <v>105</v>
      </c>
      <c r="AD104" s="14" t="s">
        <v>106</v>
      </c>
      <c r="AE104" s="14" t="s">
        <v>107</v>
      </c>
      <c r="AF104" s="14" t="s">
        <v>108</v>
      </c>
      <c r="AG104" s="14" t="s">
        <v>109</v>
      </c>
      <c r="AH104" s="14" t="s">
        <v>110</v>
      </c>
      <c r="AI104" s="14" t="s">
        <v>111</v>
      </c>
      <c r="AJ104" s="14" t="s">
        <v>112</v>
      </c>
      <c r="AL104" s="17"/>
    </row>
    <row r="105" spans="27:38" ht="14" x14ac:dyDescent="0.3">
      <c r="AA105" s="1" t="s">
        <v>55</v>
      </c>
      <c r="AB105" s="20">
        <f t="shared" ref="AB105:AJ105" si="77">AB71*$AL71</f>
        <v>5.5495038023989443</v>
      </c>
      <c r="AC105" s="20">
        <f t="shared" si="77"/>
        <v>0.28797458502652212</v>
      </c>
      <c r="AD105" s="20">
        <f t="shared" si="77"/>
        <v>2.7125083347586529</v>
      </c>
      <c r="AE105" s="20">
        <f t="shared" si="77"/>
        <v>1.0216592503023676</v>
      </c>
      <c r="AF105" s="20">
        <f t="shared" si="77"/>
        <v>9.8849122352057742E-3</v>
      </c>
      <c r="AG105" s="20">
        <f t="shared" si="77"/>
        <v>1.0011023765628198</v>
      </c>
      <c r="AH105" s="20">
        <f t="shared" si="77"/>
        <v>0</v>
      </c>
      <c r="AI105" s="20">
        <f t="shared" si="77"/>
        <v>0</v>
      </c>
      <c r="AJ105" s="20">
        <f t="shared" si="77"/>
        <v>0.4173667387154873</v>
      </c>
      <c r="AL105" s="20"/>
    </row>
    <row r="106" spans="27:38" ht="14" x14ac:dyDescent="0.3">
      <c r="AA106" s="1" t="s">
        <v>58</v>
      </c>
      <c r="AB106" s="20">
        <f t="shared" ref="AB106:AJ106" si="78">AB72*$AL72</f>
        <v>5.5035009310202163</v>
      </c>
      <c r="AC106" s="20">
        <f t="shared" si="78"/>
        <v>0.11865452754237192</v>
      </c>
      <c r="AD106" s="20">
        <f t="shared" si="78"/>
        <v>2.9599162654089883</v>
      </c>
      <c r="AE106" s="20">
        <f t="shared" si="78"/>
        <v>1.0843600095174277</v>
      </c>
      <c r="AF106" s="20">
        <f t="shared" si="78"/>
        <v>1.1355224904973019E-2</v>
      </c>
      <c r="AG106" s="20">
        <f t="shared" si="78"/>
        <v>0.91124395334704289</v>
      </c>
      <c r="AH106" s="20">
        <f t="shared" si="78"/>
        <v>0</v>
      </c>
      <c r="AI106" s="20">
        <f t="shared" si="78"/>
        <v>0</v>
      </c>
      <c r="AJ106" s="20">
        <f t="shared" si="78"/>
        <v>0.41096908825897843</v>
      </c>
      <c r="AL106" s="20"/>
    </row>
    <row r="107" spans="27:38" ht="14" x14ac:dyDescent="0.3">
      <c r="AA107" s="1" t="s">
        <v>61</v>
      </c>
      <c r="AB107" s="20">
        <f t="shared" ref="AB107:AJ107" si="79">AB73*$AL73</f>
        <v>5.3376414484698476</v>
      </c>
      <c r="AC107" s="20">
        <f t="shared" si="79"/>
        <v>0.36552769314040684</v>
      </c>
      <c r="AD107" s="20">
        <f t="shared" si="79"/>
        <v>2.5998305616461619</v>
      </c>
      <c r="AE107" s="20">
        <f t="shared" si="79"/>
        <v>1.2045504751570937</v>
      </c>
      <c r="AF107" s="20">
        <f t="shared" si="79"/>
        <v>1.3503679030554215E-2</v>
      </c>
      <c r="AG107" s="20">
        <f t="shared" si="79"/>
        <v>1.023263258119431</v>
      </c>
      <c r="AH107" s="20">
        <f t="shared" si="79"/>
        <v>0</v>
      </c>
      <c r="AI107" s="20">
        <f t="shared" si="79"/>
        <v>0</v>
      </c>
      <c r="AJ107" s="20">
        <f t="shared" si="79"/>
        <v>0.45568288443650412</v>
      </c>
      <c r="AL107" s="20"/>
    </row>
    <row r="108" spans="27:38" ht="14" x14ac:dyDescent="0.3">
      <c r="AA108" s="1" t="s">
        <v>64</v>
      </c>
      <c r="AB108" s="20">
        <f t="shared" ref="AB108:AJ108" si="80">AB74*$AL74</f>
        <v>5.4334906765499262</v>
      </c>
      <c r="AC108" s="20">
        <f t="shared" si="80"/>
        <v>0.3576994860517721</v>
      </c>
      <c r="AD108" s="20">
        <f t="shared" si="80"/>
        <v>2.6390869495088869</v>
      </c>
      <c r="AE108" s="20">
        <f t="shared" si="80"/>
        <v>1.0895732352430125</v>
      </c>
      <c r="AF108" s="20">
        <f t="shared" si="80"/>
        <v>1.1993439222959087E-2</v>
      </c>
      <c r="AG108" s="20">
        <f t="shared" si="80"/>
        <v>1.0189329612944364</v>
      </c>
      <c r="AH108" s="20">
        <f t="shared" si="80"/>
        <v>0</v>
      </c>
      <c r="AI108" s="20">
        <f t="shared" si="80"/>
        <v>0</v>
      </c>
      <c r="AJ108" s="20">
        <f t="shared" si="80"/>
        <v>0.44922325212900771</v>
      </c>
      <c r="AL108" s="20"/>
    </row>
    <row r="109" spans="27:38" ht="14" x14ac:dyDescent="0.3">
      <c r="AA109" s="1" t="s">
        <v>67</v>
      </c>
      <c r="AB109" s="20">
        <f t="shared" ref="AB109:AJ109" si="81">AB75*$AL75</f>
        <v>5.3947755907095853</v>
      </c>
      <c r="AC109" s="20">
        <f t="shared" si="81"/>
        <v>0.36973534262852431</v>
      </c>
      <c r="AD109" s="20">
        <f t="shared" si="81"/>
        <v>2.6212475256325085</v>
      </c>
      <c r="AE109" s="20">
        <f t="shared" si="81"/>
        <v>1.147968462403667</v>
      </c>
      <c r="AF109" s="20">
        <f t="shared" si="81"/>
        <v>1.2691402652078123E-2</v>
      </c>
      <c r="AG109" s="20">
        <f t="shared" si="81"/>
        <v>1.0053291485416624</v>
      </c>
      <c r="AH109" s="20">
        <f t="shared" si="81"/>
        <v>0</v>
      </c>
      <c r="AI109" s="20">
        <f t="shared" si="81"/>
        <v>0</v>
      </c>
      <c r="AJ109" s="20">
        <f t="shared" si="81"/>
        <v>0.44825252743197447</v>
      </c>
      <c r="AL109" s="20"/>
    </row>
    <row r="110" spans="27:38" ht="14" x14ac:dyDescent="0.3">
      <c r="AA110" s="1" t="s">
        <v>69</v>
      </c>
      <c r="AB110" s="20">
        <f t="shared" ref="AB110:AJ110" si="82">AB76*$AL76</f>
        <v>5.3714309330575878</v>
      </c>
      <c r="AC110" s="20">
        <f t="shared" si="82"/>
        <v>0.34616571886175374</v>
      </c>
      <c r="AD110" s="20">
        <f t="shared" si="82"/>
        <v>2.6923717492289074</v>
      </c>
      <c r="AE110" s="20">
        <f t="shared" si="82"/>
        <v>1.0781143779223825</v>
      </c>
      <c r="AF110" s="20">
        <f t="shared" si="82"/>
        <v>1.3550612103765836E-2</v>
      </c>
      <c r="AG110" s="20">
        <f t="shared" si="82"/>
        <v>1.0415859004631138</v>
      </c>
      <c r="AH110" s="20">
        <f t="shared" si="82"/>
        <v>0</v>
      </c>
      <c r="AI110" s="20">
        <f t="shared" si="82"/>
        <v>0</v>
      </c>
      <c r="AJ110" s="20">
        <f t="shared" si="82"/>
        <v>0.45678070836249096</v>
      </c>
      <c r="AL110" s="20"/>
    </row>
    <row r="111" spans="27:38" ht="14" x14ac:dyDescent="0.3">
      <c r="AA111" s="1" t="s">
        <v>72</v>
      </c>
      <c r="AB111" s="20">
        <f t="shared" ref="AB111:AJ111" si="83">AB77*$AL77</f>
        <v>5.3932959392527042</v>
      </c>
      <c r="AC111" s="20">
        <f t="shared" si="83"/>
        <v>0.32652471874033562</v>
      </c>
      <c r="AD111" s="20">
        <f t="shared" si="83"/>
        <v>2.7382685846242896</v>
      </c>
      <c r="AE111" s="20">
        <f t="shared" si="83"/>
        <v>1.0362300383894609</v>
      </c>
      <c r="AF111" s="20">
        <f t="shared" si="83"/>
        <v>1.0701499575621505E-2</v>
      </c>
      <c r="AG111" s="20">
        <f t="shared" si="83"/>
        <v>1.0394047414116554</v>
      </c>
      <c r="AH111" s="20">
        <f t="shared" si="83"/>
        <v>0</v>
      </c>
      <c r="AI111" s="20">
        <f t="shared" si="83"/>
        <v>0</v>
      </c>
      <c r="AJ111" s="20">
        <f t="shared" si="83"/>
        <v>0.45557447800593259</v>
      </c>
      <c r="AL111" s="20"/>
    </row>
    <row r="112" spans="27:38" ht="14" x14ac:dyDescent="0.3">
      <c r="AA112" s="1" t="s">
        <v>74</v>
      </c>
      <c r="AB112" s="20">
        <f t="shared" ref="AB112:AJ112" si="84">AB78*$AL78</f>
        <v>5.3719806494342297</v>
      </c>
      <c r="AC112" s="20">
        <f t="shared" si="84"/>
        <v>0.35893921536660678</v>
      </c>
      <c r="AD112" s="20">
        <f t="shared" si="84"/>
        <v>2.6339890877279775</v>
      </c>
      <c r="AE112" s="20">
        <f t="shared" si="84"/>
        <v>1.1622306695169242</v>
      </c>
      <c r="AF112" s="20">
        <f t="shared" si="84"/>
        <v>1.351366225333395E-2</v>
      </c>
      <c r="AG112" s="20">
        <f t="shared" si="84"/>
        <v>1.0149576313663635</v>
      </c>
      <c r="AH112" s="20">
        <f t="shared" si="84"/>
        <v>0</v>
      </c>
      <c r="AI112" s="20">
        <f t="shared" si="84"/>
        <v>0</v>
      </c>
      <c r="AJ112" s="20">
        <f t="shared" si="84"/>
        <v>0.44438908433456425</v>
      </c>
      <c r="AL112" s="20"/>
    </row>
    <row r="113" spans="27:38" ht="14" x14ac:dyDescent="0.3">
      <c r="AA113" s="1" t="s">
        <v>76</v>
      </c>
      <c r="AB113" s="20">
        <f t="shared" ref="AB113:AJ113" si="85">AB79*$AL79</f>
        <v>5.4220137129073356</v>
      </c>
      <c r="AC113" s="20">
        <f t="shared" si="85"/>
        <v>0.29601522431225696</v>
      </c>
      <c r="AD113" s="20">
        <f t="shared" si="85"/>
        <v>2.660783597260354</v>
      </c>
      <c r="AE113" s="20">
        <f t="shared" si="85"/>
        <v>1.1031982569649967</v>
      </c>
      <c r="AF113" s="20">
        <f t="shared" si="85"/>
        <v>1.3616413258812984E-2</v>
      </c>
      <c r="AG113" s="20">
        <f t="shared" si="85"/>
        <v>1.0649058450777742</v>
      </c>
      <c r="AH113" s="20">
        <f t="shared" si="85"/>
        <v>0</v>
      </c>
      <c r="AI113" s="20">
        <f t="shared" si="85"/>
        <v>0</v>
      </c>
      <c r="AJ113" s="20">
        <f t="shared" si="85"/>
        <v>0.43946695021846821</v>
      </c>
      <c r="AL113" s="20"/>
    </row>
    <row r="114" spans="27:38" ht="14" x14ac:dyDescent="0.3">
      <c r="AA114" s="1" t="s">
        <v>79</v>
      </c>
      <c r="AB114" s="20">
        <f t="shared" ref="AB114:AJ114" si="86">AB80*$AL80</f>
        <v>5.4218945588126219</v>
      </c>
      <c r="AC114" s="20">
        <f t="shared" si="86"/>
        <v>0.31981355023834562</v>
      </c>
      <c r="AD114" s="20">
        <f t="shared" si="86"/>
        <v>2.673002202194998</v>
      </c>
      <c r="AE114" s="20">
        <f t="shared" si="86"/>
        <v>1.1119136365027873</v>
      </c>
      <c r="AF114" s="20">
        <f t="shared" si="86"/>
        <v>1.2723392513823291E-2</v>
      </c>
      <c r="AG114" s="20">
        <f t="shared" si="86"/>
        <v>1.0380990694673558</v>
      </c>
      <c r="AH114" s="20">
        <f t="shared" si="86"/>
        <v>0</v>
      </c>
      <c r="AI114" s="20">
        <f t="shared" si="86"/>
        <v>0</v>
      </c>
      <c r="AJ114" s="20">
        <f t="shared" si="86"/>
        <v>0.42255359027006933</v>
      </c>
      <c r="AL114" s="20"/>
    </row>
    <row r="115" spans="27:38" ht="14" x14ac:dyDescent="0.3">
      <c r="AA115" s="1" t="s">
        <v>80</v>
      </c>
      <c r="AB115" s="20">
        <f t="shared" ref="AB115:AJ115" si="87">AB81*$AL81</f>
        <v>5.3491966705293379</v>
      </c>
      <c r="AC115" s="20">
        <f t="shared" si="87"/>
        <v>0.31085037044517333</v>
      </c>
      <c r="AD115" s="20">
        <f t="shared" si="87"/>
        <v>2.6568939828126266</v>
      </c>
      <c r="AE115" s="20">
        <f t="shared" si="87"/>
        <v>1.199986229403303</v>
      </c>
      <c r="AF115" s="20">
        <f t="shared" si="87"/>
        <v>1.2314129902725931E-2</v>
      </c>
      <c r="AG115" s="20">
        <f t="shared" si="87"/>
        <v>1.01879716225982</v>
      </c>
      <c r="AH115" s="20">
        <f t="shared" si="87"/>
        <v>0</v>
      </c>
      <c r="AI115" s="20">
        <f t="shared" si="87"/>
        <v>0</v>
      </c>
      <c r="AJ115" s="20">
        <f t="shared" si="87"/>
        <v>0.45196145464701276</v>
      </c>
      <c r="AL115" s="20"/>
    </row>
    <row r="116" spans="27:38" ht="14" x14ac:dyDescent="0.3">
      <c r="AA116" s="1" t="s">
        <v>81</v>
      </c>
      <c r="AB116" s="20">
        <f t="shared" ref="AB116:AJ116" si="88">AB82*$AL82</f>
        <v>5.4031665416745751</v>
      </c>
      <c r="AC116" s="20">
        <f t="shared" si="88"/>
        <v>0.28382560717014349</v>
      </c>
      <c r="AD116" s="20">
        <f t="shared" si="88"/>
        <v>2.8520976085400838</v>
      </c>
      <c r="AE116" s="20">
        <f t="shared" si="88"/>
        <v>1.0387923983502849</v>
      </c>
      <c r="AF116" s="20">
        <f t="shared" si="88"/>
        <v>1.2143046902985845E-2</v>
      </c>
      <c r="AG116" s="20">
        <f t="shared" si="88"/>
        <v>0.9585169657799909</v>
      </c>
      <c r="AH116" s="20">
        <f t="shared" si="88"/>
        <v>0</v>
      </c>
      <c r="AI116" s="20">
        <f t="shared" si="88"/>
        <v>0</v>
      </c>
      <c r="AJ116" s="20">
        <f t="shared" si="88"/>
        <v>0.45145783158193725</v>
      </c>
      <c r="AL116" s="20"/>
    </row>
    <row r="117" spans="27:38" ht="14" x14ac:dyDescent="0.3">
      <c r="AA117" s="1" t="s">
        <v>82</v>
      </c>
      <c r="AB117" s="20">
        <f t="shared" ref="AB117:AJ117" si="89">AB83*$AL83</f>
        <v>5.3536576622360181</v>
      </c>
      <c r="AC117" s="20">
        <f t="shared" si="89"/>
        <v>0.32703778145345397</v>
      </c>
      <c r="AD117" s="20">
        <f t="shared" si="89"/>
        <v>2.6650117485371059</v>
      </c>
      <c r="AE117" s="20">
        <f t="shared" si="89"/>
        <v>1.1528249905342627</v>
      </c>
      <c r="AF117" s="20">
        <f t="shared" si="89"/>
        <v>1.3195082411094764E-2</v>
      </c>
      <c r="AG117" s="20">
        <f t="shared" si="89"/>
        <v>1.0363788491430341</v>
      </c>
      <c r="AH117" s="20">
        <f t="shared" si="89"/>
        <v>0</v>
      </c>
      <c r="AI117" s="20">
        <f t="shared" si="89"/>
        <v>0</v>
      </c>
      <c r="AJ117" s="20">
        <f t="shared" si="89"/>
        <v>0.45189388568502925</v>
      </c>
      <c r="AL117" s="20"/>
    </row>
    <row r="118" spans="27:38" ht="14" x14ac:dyDescent="0.3">
      <c r="AA118" s="1" t="s">
        <v>83</v>
      </c>
      <c r="AB118" s="20">
        <f t="shared" ref="AB118:AJ118" si="90">AB84*$AL84</f>
        <v>5.3824204710895618</v>
      </c>
      <c r="AC118" s="20">
        <f t="shared" si="90"/>
        <v>0.31161560478623079</v>
      </c>
      <c r="AD118" s="20">
        <f t="shared" si="90"/>
        <v>2.6376197209992305</v>
      </c>
      <c r="AE118" s="20">
        <f t="shared" si="90"/>
        <v>1.1643087213338152</v>
      </c>
      <c r="AF118" s="20">
        <f t="shared" si="90"/>
        <v>1.1277067400443349E-2</v>
      </c>
      <c r="AG118" s="20">
        <f t="shared" si="90"/>
        <v>1.0454858188520868</v>
      </c>
      <c r="AH118" s="20">
        <f t="shared" si="90"/>
        <v>0</v>
      </c>
      <c r="AI118" s="20">
        <f t="shared" si="90"/>
        <v>0</v>
      </c>
      <c r="AJ118" s="20">
        <f t="shared" si="90"/>
        <v>0.44727259553863158</v>
      </c>
      <c r="AL118" s="20"/>
    </row>
    <row r="119" spans="27:38" ht="14" x14ac:dyDescent="0.3">
      <c r="AA119" s="1" t="s">
        <v>84</v>
      </c>
      <c r="AB119" s="20">
        <f t="shared" ref="AB119:AJ119" si="91">AB85*$AL85</f>
        <v>5.3787481762006655</v>
      </c>
      <c r="AC119" s="20">
        <f t="shared" si="91"/>
        <v>0.34511857166315141</v>
      </c>
      <c r="AD119" s="20">
        <f t="shared" si="91"/>
        <v>2.5687615891449349</v>
      </c>
      <c r="AE119" s="20">
        <f t="shared" si="91"/>
        <v>1.198881943843862</v>
      </c>
      <c r="AF119" s="20">
        <f t="shared" si="91"/>
        <v>1.3261517120527708E-2</v>
      </c>
      <c r="AG119" s="20">
        <f t="shared" si="91"/>
        <v>1.0423193770539707</v>
      </c>
      <c r="AH119" s="20">
        <f t="shared" si="91"/>
        <v>0</v>
      </c>
      <c r="AI119" s="20">
        <f t="shared" si="91"/>
        <v>0</v>
      </c>
      <c r="AJ119" s="20">
        <f t="shared" si="91"/>
        <v>0.45290882497288942</v>
      </c>
      <c r="AL119" s="20"/>
    </row>
    <row r="120" spans="27:38" ht="14" x14ac:dyDescent="0.3">
      <c r="AA120" s="1" t="s">
        <v>84</v>
      </c>
      <c r="AB120" s="20">
        <f t="shared" ref="AB120:AJ120" si="92">AB86*$AL86</f>
        <v>5.4483638181853111</v>
      </c>
      <c r="AC120" s="20">
        <f t="shared" si="92"/>
        <v>0.29085285202666494</v>
      </c>
      <c r="AD120" s="20">
        <f t="shared" si="92"/>
        <v>2.6678722038435141</v>
      </c>
      <c r="AE120" s="20">
        <f t="shared" si="92"/>
        <v>1.1036528985744429</v>
      </c>
      <c r="AF120" s="20">
        <f t="shared" si="92"/>
        <v>1.2296143167694597E-2</v>
      </c>
      <c r="AG120" s="20">
        <f t="shared" si="92"/>
        <v>1.0549027752237847</v>
      </c>
      <c r="AH120" s="20">
        <f t="shared" si="92"/>
        <v>0</v>
      </c>
      <c r="AI120" s="20">
        <f t="shared" si="92"/>
        <v>0</v>
      </c>
      <c r="AJ120" s="20">
        <f t="shared" si="92"/>
        <v>0.42205930897858784</v>
      </c>
      <c r="AL120" s="20"/>
    </row>
    <row r="121" spans="27:38" ht="14" x14ac:dyDescent="0.3">
      <c r="AA121" s="1" t="s">
        <v>85</v>
      </c>
      <c r="AB121" s="20">
        <f t="shared" ref="AB121:AJ121" si="93">AB87*$AL87</f>
        <v>5.3391744134865133</v>
      </c>
      <c r="AC121" s="20">
        <f t="shared" si="93"/>
        <v>0.34217100533712308</v>
      </c>
      <c r="AD121" s="20">
        <f t="shared" si="93"/>
        <v>2.5806490582851174</v>
      </c>
      <c r="AE121" s="20">
        <f t="shared" si="93"/>
        <v>1.2120280704180526</v>
      </c>
      <c r="AF121" s="20">
        <f t="shared" si="93"/>
        <v>1.6638438386076499E-2</v>
      </c>
      <c r="AG121" s="20">
        <f t="shared" si="93"/>
        <v>1.0611487226569836</v>
      </c>
      <c r="AH121" s="20">
        <f t="shared" si="93"/>
        <v>0</v>
      </c>
      <c r="AI121" s="20">
        <f t="shared" si="93"/>
        <v>0</v>
      </c>
      <c r="AJ121" s="20">
        <f t="shared" si="93"/>
        <v>0.44819029143013561</v>
      </c>
      <c r="AL121" s="20"/>
    </row>
    <row r="122" spans="27:38" ht="14" x14ac:dyDescent="0.3">
      <c r="AA122" s="1" t="s">
        <v>86</v>
      </c>
      <c r="AB122" s="20">
        <f t="shared" ref="AB122:AJ122" si="94">AB88*$AL88</f>
        <v>5.3744195995425406</v>
      </c>
      <c r="AC122" s="20">
        <f t="shared" si="94"/>
        <v>0.30245652590519251</v>
      </c>
      <c r="AD122" s="20">
        <f t="shared" si="94"/>
        <v>2.5704904760999545</v>
      </c>
      <c r="AE122" s="20">
        <f t="shared" si="94"/>
        <v>1.2340373868972976</v>
      </c>
      <c r="AF122" s="20">
        <f t="shared" si="94"/>
        <v>1.6896529881860193E-2</v>
      </c>
      <c r="AG122" s="20">
        <f t="shared" si="94"/>
        <v>1.0455781680232048</v>
      </c>
      <c r="AH122" s="20">
        <f t="shared" si="94"/>
        <v>0</v>
      </c>
      <c r="AI122" s="20">
        <f t="shared" si="94"/>
        <v>0</v>
      </c>
      <c r="AJ122" s="20">
        <f t="shared" si="94"/>
        <v>0.45612131364995057</v>
      </c>
      <c r="AL122" s="20"/>
    </row>
    <row r="123" spans="27:38" ht="14" x14ac:dyDescent="0.3">
      <c r="AA123" s="1" t="s">
        <v>87</v>
      </c>
      <c r="AB123" s="20">
        <f t="shared" ref="AB123:AJ123" si="95">AB89*$AL89</f>
        <v>5.3941021121988113</v>
      </c>
      <c r="AC123" s="20">
        <f t="shared" si="95"/>
        <v>0.32432514531935075</v>
      </c>
      <c r="AD123" s="20">
        <f t="shared" si="95"/>
        <v>2.6251233830235279</v>
      </c>
      <c r="AE123" s="20">
        <f t="shared" si="95"/>
        <v>1.1692810659892625</v>
      </c>
      <c r="AF123" s="20">
        <f t="shared" si="95"/>
        <v>1.3134947030247746E-2</v>
      </c>
      <c r="AG123" s="20">
        <f t="shared" si="95"/>
        <v>1.0323713102939418</v>
      </c>
      <c r="AH123" s="20">
        <f t="shared" si="95"/>
        <v>0</v>
      </c>
      <c r="AI123" s="20">
        <f t="shared" si="95"/>
        <v>0</v>
      </c>
      <c r="AJ123" s="20">
        <f t="shared" si="95"/>
        <v>0.44166203614486044</v>
      </c>
      <c r="AL123" s="20"/>
    </row>
    <row r="124" spans="27:38" ht="14" x14ac:dyDescent="0.3">
      <c r="AA124" s="1" t="s">
        <v>88</v>
      </c>
      <c r="AB124" s="20">
        <f t="shared" ref="AB124:AJ124" si="96">AB90*$AL90</f>
        <v>5.3981239010840945</v>
      </c>
      <c r="AC124" s="20">
        <f t="shared" si="96"/>
        <v>0.25002758513644818</v>
      </c>
      <c r="AD124" s="20">
        <f t="shared" si="96"/>
        <v>2.7147611034208841</v>
      </c>
      <c r="AE124" s="20">
        <f t="shared" si="96"/>
        <v>1.1158324476526547</v>
      </c>
      <c r="AF124" s="20">
        <f t="shared" si="96"/>
        <v>1.5934036649239681E-2</v>
      </c>
      <c r="AG124" s="20">
        <f t="shared" si="96"/>
        <v>1.0588365046182167</v>
      </c>
      <c r="AH124" s="20">
        <f t="shared" si="96"/>
        <v>0</v>
      </c>
      <c r="AI124" s="20">
        <f t="shared" si="96"/>
        <v>0</v>
      </c>
      <c r="AJ124" s="20">
        <f t="shared" si="96"/>
        <v>0.44648442143846301</v>
      </c>
      <c r="AL124" s="20"/>
    </row>
    <row r="125" spans="27:38" ht="14" x14ac:dyDescent="0.3">
      <c r="AA125" s="1" t="s">
        <v>90</v>
      </c>
      <c r="AB125" s="20">
        <f t="shared" ref="AB125:AJ125" si="97">AB91*$AL91</f>
        <v>5.3818516904367932</v>
      </c>
      <c r="AC125" s="20">
        <f t="shared" si="97"/>
        <v>0.28215074751011981</v>
      </c>
      <c r="AD125" s="20">
        <f t="shared" si="97"/>
        <v>2.6858172404358487</v>
      </c>
      <c r="AE125" s="20">
        <f t="shared" si="97"/>
        <v>1.1283895223150049</v>
      </c>
      <c r="AF125" s="20">
        <f t="shared" si="97"/>
        <v>1.4147165606104148E-2</v>
      </c>
      <c r="AG125" s="20">
        <f t="shared" si="97"/>
        <v>1.0674427387722736</v>
      </c>
      <c r="AH125" s="20">
        <f t="shared" si="97"/>
        <v>0</v>
      </c>
      <c r="AI125" s="20">
        <f t="shared" si="97"/>
        <v>0</v>
      </c>
      <c r="AJ125" s="20">
        <f t="shared" si="97"/>
        <v>0.44020089492385572</v>
      </c>
      <c r="AL125" s="20"/>
    </row>
    <row r="126" spans="27:38" ht="14" x14ac:dyDescent="0.3">
      <c r="AA126" s="1" t="s">
        <v>93</v>
      </c>
      <c r="AB126" s="20">
        <f t="shared" ref="AB126:AJ126" si="98">AB92*$AL92</f>
        <v>5.3759628765649126</v>
      </c>
      <c r="AC126" s="20">
        <f t="shared" si="98"/>
        <v>0.3127328064129431</v>
      </c>
      <c r="AD126" s="20">
        <f t="shared" si="98"/>
        <v>2.6631348859623807</v>
      </c>
      <c r="AE126" s="20">
        <f t="shared" si="98"/>
        <v>1.1145009056635886</v>
      </c>
      <c r="AF126" s="20">
        <f t="shared" si="98"/>
        <v>1.28036339278785E-2</v>
      </c>
      <c r="AG126" s="20">
        <f t="shared" si="98"/>
        <v>1.0773263524151091</v>
      </c>
      <c r="AH126" s="20">
        <f t="shared" si="98"/>
        <v>0</v>
      </c>
      <c r="AI126" s="20">
        <f t="shared" si="98"/>
        <v>0</v>
      </c>
      <c r="AJ126" s="20">
        <f t="shared" si="98"/>
        <v>0.44353853905318713</v>
      </c>
      <c r="AL126" s="20"/>
    </row>
    <row r="127" spans="27:38" ht="14" x14ac:dyDescent="0.3">
      <c r="AA127" s="1" t="s">
        <v>94</v>
      </c>
      <c r="AB127" s="20">
        <f t="shared" ref="AB127:AJ127" si="99">AB93*$AL93</f>
        <v>5.3859122708430682</v>
      </c>
      <c r="AC127" s="20">
        <f t="shared" si="99"/>
        <v>0.2713487953391101</v>
      </c>
      <c r="AD127" s="20">
        <f t="shared" si="99"/>
        <v>2.7277100793453206</v>
      </c>
      <c r="AE127" s="20">
        <f t="shared" si="99"/>
        <v>1.0657276816719923</v>
      </c>
      <c r="AF127" s="20">
        <f t="shared" si="99"/>
        <v>1.4963581722111628E-2</v>
      </c>
      <c r="AG127" s="20">
        <f t="shared" si="99"/>
        <v>1.0986124936455393</v>
      </c>
      <c r="AH127" s="20">
        <f t="shared" si="99"/>
        <v>0</v>
      </c>
      <c r="AI127" s="20">
        <f t="shared" si="99"/>
        <v>0</v>
      </c>
      <c r="AJ127" s="20">
        <f t="shared" si="99"/>
        <v>0.4357250974328572</v>
      </c>
      <c r="AL127" s="20"/>
    </row>
    <row r="128" spans="27:38" ht="14" x14ac:dyDescent="0.3">
      <c r="AA128" s="1" t="s">
        <v>95</v>
      </c>
      <c r="AB128" s="20">
        <f t="shared" ref="AB128:AJ128" si="100">AB94*$AL94</f>
        <v>5.4015587108339114</v>
      </c>
      <c r="AC128" s="20">
        <f t="shared" si="100"/>
        <v>0.22636699582899331</v>
      </c>
      <c r="AD128" s="20">
        <f t="shared" si="100"/>
        <v>2.7861326246872773</v>
      </c>
      <c r="AE128" s="20">
        <f t="shared" si="100"/>
        <v>1.0765859012917214</v>
      </c>
      <c r="AF128" s="20">
        <f t="shared" si="100"/>
        <v>1.1584650253006187E-2</v>
      </c>
      <c r="AG128" s="20">
        <f t="shared" si="100"/>
        <v>1.0751344353624177</v>
      </c>
      <c r="AH128" s="20">
        <f t="shared" si="100"/>
        <v>0</v>
      </c>
      <c r="AI128" s="20">
        <f t="shared" si="100"/>
        <v>0</v>
      </c>
      <c r="AJ128" s="20">
        <f t="shared" si="100"/>
        <v>0.42263668174267627</v>
      </c>
      <c r="AL128" s="20"/>
    </row>
    <row r="129" spans="27:40" ht="14" x14ac:dyDescent="0.3">
      <c r="AA129" s="1" t="s">
        <v>96</v>
      </c>
      <c r="AB129" s="20">
        <f t="shared" ref="AB129:AJ129" si="101">AB95*$AL95</f>
        <v>5.4058497264814145</v>
      </c>
      <c r="AC129" s="20">
        <f t="shared" si="101"/>
        <v>0.29347516677785851</v>
      </c>
      <c r="AD129" s="20">
        <f t="shared" si="101"/>
        <v>2.6849143749054911</v>
      </c>
      <c r="AE129" s="20">
        <f t="shared" si="101"/>
        <v>1.0708796912917631</v>
      </c>
      <c r="AF129" s="20">
        <f t="shared" si="101"/>
        <v>1.2213899449208561E-2</v>
      </c>
      <c r="AG129" s="20">
        <f t="shared" si="101"/>
        <v>1.0863208382522935</v>
      </c>
      <c r="AH129" s="20">
        <f t="shared" si="101"/>
        <v>0</v>
      </c>
      <c r="AI129" s="20">
        <f t="shared" si="101"/>
        <v>0</v>
      </c>
      <c r="AJ129" s="20">
        <f t="shared" si="101"/>
        <v>0.44634630284197158</v>
      </c>
      <c r="AL129" s="20"/>
    </row>
    <row r="130" spans="27:40" ht="14" x14ac:dyDescent="0.3">
      <c r="AA130" s="1" t="s">
        <v>98</v>
      </c>
      <c r="AB130" s="20">
        <f t="shared" ref="AB130:AJ130" si="102">AB96*$AL96</f>
        <v>5.3105677639854614</v>
      </c>
      <c r="AC130" s="20">
        <f t="shared" si="102"/>
        <v>0.37869483561382739</v>
      </c>
      <c r="AD130" s="20">
        <f t="shared" si="102"/>
        <v>2.689532269745559</v>
      </c>
      <c r="AE130" s="20">
        <f t="shared" si="102"/>
        <v>1.1202464663144296</v>
      </c>
      <c r="AF130" s="20">
        <f t="shared" si="102"/>
        <v>1.3206005800947001E-2</v>
      </c>
      <c r="AG130" s="20">
        <f t="shared" si="102"/>
        <v>1.0283809923919633</v>
      </c>
      <c r="AH130" s="20">
        <f t="shared" si="102"/>
        <v>0</v>
      </c>
      <c r="AI130" s="20">
        <f t="shared" si="102"/>
        <v>0</v>
      </c>
      <c r="AJ130" s="20">
        <f t="shared" si="102"/>
        <v>0.45937166614781361</v>
      </c>
      <c r="AL130" s="20"/>
    </row>
    <row r="131" spans="27:40" ht="14" x14ac:dyDescent="0.3">
      <c r="AA131" s="1" t="s">
        <v>96</v>
      </c>
      <c r="AB131" s="20">
        <f t="shared" ref="AB131:AJ131" si="103">AB97*$AL97</f>
        <v>5.459554149309402</v>
      </c>
      <c r="AC131" s="20">
        <f t="shared" si="103"/>
        <v>0.27167356432469753</v>
      </c>
      <c r="AD131" s="20">
        <f t="shared" si="103"/>
        <v>2.6947637506359809</v>
      </c>
      <c r="AE131" s="20">
        <f t="shared" si="103"/>
        <v>1.0565114308187238</v>
      </c>
      <c r="AF131" s="20">
        <f t="shared" si="103"/>
        <v>1.1470204177445865E-2</v>
      </c>
      <c r="AG131" s="20">
        <f t="shared" si="103"/>
        <v>1.0746085475674019</v>
      </c>
      <c r="AH131" s="20">
        <f t="shared" si="103"/>
        <v>0</v>
      </c>
      <c r="AI131" s="20">
        <f t="shared" si="103"/>
        <v>0</v>
      </c>
      <c r="AJ131" s="20">
        <f t="shared" si="103"/>
        <v>0.43141835316634858</v>
      </c>
      <c r="AL131" s="20"/>
    </row>
    <row r="132" spans="27:40" ht="14" x14ac:dyDescent="0.3">
      <c r="AA132" s="1" t="s">
        <v>99</v>
      </c>
      <c r="AB132" s="20">
        <f t="shared" ref="AB132:AJ132" si="104">AB98*$AL98</f>
        <v>5.4129247993291196</v>
      </c>
      <c r="AC132" s="20">
        <f t="shared" si="104"/>
        <v>0.3310064608918023</v>
      </c>
      <c r="AD132" s="20">
        <f t="shared" si="104"/>
        <v>2.5906842128112211</v>
      </c>
      <c r="AE132" s="20">
        <f t="shared" si="104"/>
        <v>1.1727774829756927</v>
      </c>
      <c r="AF132" s="20">
        <f t="shared" si="104"/>
        <v>1.2250525923196873E-2</v>
      </c>
      <c r="AG132" s="20">
        <f t="shared" si="104"/>
        <v>1.0350995243572241</v>
      </c>
      <c r="AH132" s="20">
        <f t="shared" si="104"/>
        <v>0</v>
      </c>
      <c r="AI132" s="20">
        <f t="shared" si="104"/>
        <v>0</v>
      </c>
      <c r="AJ132" s="20">
        <f t="shared" si="104"/>
        <v>0.44525699371174676</v>
      </c>
      <c r="AL132" s="20"/>
    </row>
    <row r="133" spans="27:40" ht="14.5" x14ac:dyDescent="0.35">
      <c r="AA133" s="1" t="s">
        <v>100</v>
      </c>
      <c r="AB133" s="20">
        <f t="shared" ref="AB133:AJ133" si="105">AB99*$AL99</f>
        <v>5.3668964711924962</v>
      </c>
      <c r="AC133" s="20">
        <f t="shared" si="105"/>
        <v>0.30844487578855473</v>
      </c>
      <c r="AD133" s="20">
        <f t="shared" si="105"/>
        <v>2.6306177454131006</v>
      </c>
      <c r="AE133" s="20">
        <f t="shared" si="105"/>
        <v>1.1774487339280122</v>
      </c>
      <c r="AF133" s="20">
        <f t="shared" si="105"/>
        <v>1.4095920908243782E-2</v>
      </c>
      <c r="AG133" s="20">
        <f t="shared" si="105"/>
        <v>1.0590647268754052</v>
      </c>
      <c r="AH133" s="20">
        <f t="shared" si="105"/>
        <v>0</v>
      </c>
      <c r="AI133" s="20">
        <f t="shared" si="105"/>
        <v>0</v>
      </c>
      <c r="AJ133" s="20">
        <f t="shared" si="105"/>
        <v>0.44343152589418927</v>
      </c>
      <c r="AL133" s="20"/>
      <c r="AN133" s="126"/>
    </row>
    <row r="134" spans="27:40" ht="14" x14ac:dyDescent="0.3">
      <c r="AA134" s="1" t="s">
        <v>101</v>
      </c>
      <c r="AB134" s="20">
        <f t="shared" ref="AB134:AJ134" si="106">AB100*$AL100</f>
        <v>5.4570068325363259</v>
      </c>
      <c r="AC134" s="20">
        <f t="shared" si="106"/>
        <v>0.25192420076483951</v>
      </c>
      <c r="AD134" s="20">
        <f t="shared" si="106"/>
        <v>2.622620308585776</v>
      </c>
      <c r="AE134" s="20">
        <f t="shared" si="106"/>
        <v>1.1393434717713491</v>
      </c>
      <c r="AF134" s="20">
        <f t="shared" si="106"/>
        <v>1.4759374630750921E-2</v>
      </c>
      <c r="AG134" s="20">
        <f t="shared" si="106"/>
        <v>1.0765127032032722</v>
      </c>
      <c r="AH134" s="20">
        <f t="shared" si="106"/>
        <v>0</v>
      </c>
      <c r="AI134" s="20">
        <f t="shared" si="106"/>
        <v>0</v>
      </c>
      <c r="AJ134" s="20">
        <f t="shared" si="106"/>
        <v>0.43783310850768764</v>
      </c>
      <c r="AL134" s="20"/>
    </row>
    <row r="135" spans="27:40" ht="14" x14ac:dyDescent="0.3">
      <c r="AA135" s="1" t="s">
        <v>102</v>
      </c>
      <c r="AB135" s="20">
        <f t="shared" ref="AB135:AJ135" si="107">AB101*$AL101</f>
        <v>5.3310652509658079</v>
      </c>
      <c r="AC135" s="20">
        <f t="shared" si="107"/>
        <v>0.352027064170719</v>
      </c>
      <c r="AD135" s="20">
        <f t="shared" si="107"/>
        <v>2.6023095264930181</v>
      </c>
      <c r="AE135" s="20">
        <f t="shared" si="107"/>
        <v>1.0500004026881204</v>
      </c>
      <c r="AF135" s="20">
        <f t="shared" si="107"/>
        <v>1.2185228564797253E-2</v>
      </c>
      <c r="AG135" s="20">
        <f t="shared" si="107"/>
        <v>1.1887611080700184</v>
      </c>
      <c r="AH135" s="20">
        <f t="shared" si="107"/>
        <v>0</v>
      </c>
      <c r="AI135" s="20">
        <f t="shared" si="107"/>
        <v>0</v>
      </c>
      <c r="AJ135" s="20">
        <f t="shared" si="107"/>
        <v>0.46365141904751839</v>
      </c>
      <c r="AL135" s="20"/>
    </row>
    <row r="136" spans="27:40" ht="14" x14ac:dyDescent="0.3"/>
    <row r="137" spans="27:40" ht="14.5" thickBot="1" x14ac:dyDescent="0.35">
      <c r="AA137" s="177" t="s">
        <v>113</v>
      </c>
      <c r="AB137" s="177"/>
      <c r="AC137" s="177"/>
      <c r="AD137" s="177"/>
      <c r="AE137" s="177"/>
      <c r="AF137" s="177"/>
      <c r="AG137" s="177"/>
      <c r="AH137" s="177"/>
      <c r="AI137" s="177"/>
      <c r="AJ137" s="177"/>
    </row>
    <row r="138" spans="27:40" ht="14" x14ac:dyDescent="0.3">
      <c r="AA138" s="9" t="s">
        <v>41</v>
      </c>
      <c r="AB138" s="14" t="s">
        <v>104</v>
      </c>
      <c r="AC138" s="14" t="s">
        <v>105</v>
      </c>
      <c r="AD138" s="14" t="s">
        <v>106</v>
      </c>
      <c r="AE138" s="14" t="s">
        <v>107</v>
      </c>
      <c r="AF138" s="14" t="s">
        <v>108</v>
      </c>
      <c r="AG138" s="14" t="s">
        <v>109</v>
      </c>
      <c r="AH138" s="14" t="s">
        <v>110</v>
      </c>
      <c r="AI138" s="14" t="s">
        <v>111</v>
      </c>
      <c r="AJ138" s="14" t="s">
        <v>112</v>
      </c>
      <c r="AL138" s="130" t="s">
        <v>114</v>
      </c>
    </row>
    <row r="139" spans="27:40" ht="14" x14ac:dyDescent="0.3">
      <c r="AA139" s="1" t="s">
        <v>55</v>
      </c>
      <c r="AB139" s="16">
        <f t="shared" ref="AB139:AB169" si="108">AB105*(AO$5/AO$4)</f>
        <v>2.7747519011994721</v>
      </c>
      <c r="AC139" s="16">
        <f t="shared" ref="AC139:AC169" si="109">AC105*(AP$5/AP$4)</f>
        <v>0.14398729251326106</v>
      </c>
      <c r="AD139" s="16">
        <f t="shared" ref="AD139:AD169" si="110">AD105*(AQ$5/AQ$4)</f>
        <v>1.808338889839102</v>
      </c>
      <c r="AE139" s="16">
        <f t="shared" ref="AE139:AE169" si="111">AE105*(AR$5/AR$4)</f>
        <v>1.0216592503023676</v>
      </c>
      <c r="AF139" s="16">
        <f t="shared" ref="AF139:AF169" si="112">AF105*(AS$5/AS$4)</f>
        <v>9.8849122352057742E-3</v>
      </c>
      <c r="AG139" s="16">
        <f t="shared" ref="AG139:AG169" si="113">AG105*(AT$5/AT$4)</f>
        <v>1.0011023765628198</v>
      </c>
      <c r="AH139" s="16">
        <f t="shared" ref="AH139:AH169" si="114">AH105*(AU$5/AU$4)</f>
        <v>0</v>
      </c>
      <c r="AI139" s="16">
        <f t="shared" ref="AI139:AI169" si="115">AI105*(AV$5/AV$4)</f>
        <v>0</v>
      </c>
      <c r="AJ139" s="16">
        <f t="shared" ref="AJ139:AJ169" si="116">AJ105*(AW$5/AW$4)</f>
        <v>0.83473347743097459</v>
      </c>
      <c r="AK139" s="16"/>
      <c r="AL139" s="137">
        <f>SUM(AB139:AJ139)</f>
        <v>7.5944581000832034</v>
      </c>
    </row>
    <row r="140" spans="27:40" ht="14" x14ac:dyDescent="0.3">
      <c r="AA140" s="1" t="s">
        <v>58</v>
      </c>
      <c r="AB140" s="16">
        <f t="shared" si="108"/>
        <v>2.7517504655101082</v>
      </c>
      <c r="AC140" s="16">
        <f t="shared" si="109"/>
        <v>5.932726377118596E-2</v>
      </c>
      <c r="AD140" s="16">
        <f t="shared" si="110"/>
        <v>1.9732775102726587</v>
      </c>
      <c r="AE140" s="16">
        <f t="shared" si="111"/>
        <v>1.0843600095174277</v>
      </c>
      <c r="AF140" s="16">
        <f t="shared" si="112"/>
        <v>1.1355224904973019E-2</v>
      </c>
      <c r="AG140" s="16">
        <f t="shared" si="113"/>
        <v>0.91124395334704289</v>
      </c>
      <c r="AH140" s="16">
        <f t="shared" si="114"/>
        <v>0</v>
      </c>
      <c r="AI140" s="16">
        <f t="shared" si="115"/>
        <v>0</v>
      </c>
      <c r="AJ140" s="16">
        <f t="shared" si="116"/>
        <v>0.82193817651795686</v>
      </c>
      <c r="AK140" s="16"/>
      <c r="AL140" s="137">
        <f t="shared" ref="AL140:AL169" si="117">SUM(AB140:AJ140)</f>
        <v>7.6132526038413539</v>
      </c>
    </row>
    <row r="141" spans="27:40" ht="14" x14ac:dyDescent="0.3">
      <c r="AA141" s="1" t="s">
        <v>61</v>
      </c>
      <c r="AB141" s="16">
        <f t="shared" si="108"/>
        <v>2.6688207242349238</v>
      </c>
      <c r="AC141" s="16">
        <f t="shared" si="109"/>
        <v>0.18276384657020342</v>
      </c>
      <c r="AD141" s="16">
        <f t="shared" si="110"/>
        <v>1.7332203744307746</v>
      </c>
      <c r="AE141" s="16">
        <f t="shared" si="111"/>
        <v>1.2045504751570937</v>
      </c>
      <c r="AF141" s="16">
        <f t="shared" si="112"/>
        <v>1.3503679030554215E-2</v>
      </c>
      <c r="AG141" s="16">
        <f t="shared" si="113"/>
        <v>1.023263258119431</v>
      </c>
      <c r="AH141" s="16">
        <f t="shared" si="114"/>
        <v>0</v>
      </c>
      <c r="AI141" s="16">
        <f t="shared" si="115"/>
        <v>0</v>
      </c>
      <c r="AJ141" s="16">
        <f t="shared" si="116"/>
        <v>0.91136576887300824</v>
      </c>
      <c r="AK141" s="16"/>
      <c r="AL141" s="138">
        <f t="shared" si="117"/>
        <v>7.7374881264159887</v>
      </c>
    </row>
    <row r="142" spans="27:40" ht="14" x14ac:dyDescent="0.3">
      <c r="AA142" s="1" t="s">
        <v>64</v>
      </c>
      <c r="AB142" s="16">
        <f t="shared" si="108"/>
        <v>2.7167453382749631</v>
      </c>
      <c r="AC142" s="16">
        <f t="shared" si="109"/>
        <v>0.17884974302588605</v>
      </c>
      <c r="AD142" s="16">
        <f t="shared" si="110"/>
        <v>1.7593912996725911</v>
      </c>
      <c r="AE142" s="16">
        <f t="shared" si="111"/>
        <v>1.0895732352430125</v>
      </c>
      <c r="AF142" s="16">
        <f t="shared" si="112"/>
        <v>1.1993439222959087E-2</v>
      </c>
      <c r="AG142" s="16">
        <f t="shared" si="113"/>
        <v>1.0189329612944364</v>
      </c>
      <c r="AH142" s="16">
        <f t="shared" si="114"/>
        <v>0</v>
      </c>
      <c r="AI142" s="16">
        <f t="shared" si="115"/>
        <v>0</v>
      </c>
      <c r="AJ142" s="16">
        <f t="shared" si="116"/>
        <v>0.89844650425801542</v>
      </c>
      <c r="AK142" s="16"/>
      <c r="AL142" s="138">
        <f t="shared" si="117"/>
        <v>7.6739325209918636</v>
      </c>
    </row>
    <row r="143" spans="27:40" ht="14" x14ac:dyDescent="0.3">
      <c r="AA143" s="1" t="s">
        <v>67</v>
      </c>
      <c r="AB143" s="16">
        <f t="shared" si="108"/>
        <v>2.6973877953547927</v>
      </c>
      <c r="AC143" s="16">
        <f t="shared" si="109"/>
        <v>0.18486767131426216</v>
      </c>
      <c r="AD143" s="16">
        <f t="shared" si="110"/>
        <v>1.7474983504216723</v>
      </c>
      <c r="AE143" s="16">
        <f t="shared" si="111"/>
        <v>1.147968462403667</v>
      </c>
      <c r="AF143" s="16">
        <f t="shared" si="112"/>
        <v>1.2691402652078123E-2</v>
      </c>
      <c r="AG143" s="16">
        <f t="shared" si="113"/>
        <v>1.0053291485416624</v>
      </c>
      <c r="AH143" s="16">
        <f t="shared" si="114"/>
        <v>0</v>
      </c>
      <c r="AI143" s="16">
        <f t="shared" si="115"/>
        <v>0</v>
      </c>
      <c r="AJ143" s="16">
        <f t="shared" si="116"/>
        <v>0.89650505486394894</v>
      </c>
      <c r="AK143" s="16"/>
      <c r="AL143" s="138">
        <f t="shared" si="117"/>
        <v>7.6922478855520833</v>
      </c>
    </row>
    <row r="144" spans="27:40" ht="14" x14ac:dyDescent="0.3">
      <c r="AA144" s="1" t="s">
        <v>69</v>
      </c>
      <c r="AB144" s="16">
        <f t="shared" si="108"/>
        <v>2.6857154665287939</v>
      </c>
      <c r="AC144" s="16">
        <f t="shared" si="109"/>
        <v>0.17308285943087687</v>
      </c>
      <c r="AD144" s="16">
        <f t="shared" si="110"/>
        <v>1.7949144994859383</v>
      </c>
      <c r="AE144" s="16">
        <f t="shared" si="111"/>
        <v>1.0781143779223825</v>
      </c>
      <c r="AF144" s="16">
        <f t="shared" si="112"/>
        <v>1.3550612103765836E-2</v>
      </c>
      <c r="AG144" s="16">
        <f t="shared" si="113"/>
        <v>1.0415859004631138</v>
      </c>
      <c r="AH144" s="16">
        <f t="shared" si="114"/>
        <v>0</v>
      </c>
      <c r="AI144" s="16">
        <f t="shared" si="115"/>
        <v>0</v>
      </c>
      <c r="AJ144" s="16">
        <f t="shared" si="116"/>
        <v>0.91356141672498192</v>
      </c>
      <c r="AK144" s="16"/>
      <c r="AL144" s="138">
        <f t="shared" si="117"/>
        <v>7.7005251326598527</v>
      </c>
    </row>
    <row r="145" spans="27:38" ht="14" x14ac:dyDescent="0.3">
      <c r="AA145" s="1" t="s">
        <v>72</v>
      </c>
      <c r="AB145" s="16">
        <f t="shared" si="108"/>
        <v>2.6966479696263521</v>
      </c>
      <c r="AC145" s="16">
        <f t="shared" si="109"/>
        <v>0.16326235937016781</v>
      </c>
      <c r="AD145" s="16">
        <f t="shared" si="110"/>
        <v>1.8255123897495262</v>
      </c>
      <c r="AE145" s="16">
        <f t="shared" si="111"/>
        <v>1.0362300383894609</v>
      </c>
      <c r="AF145" s="16">
        <f t="shared" si="112"/>
        <v>1.0701499575621505E-2</v>
      </c>
      <c r="AG145" s="16">
        <f t="shared" si="113"/>
        <v>1.0394047414116554</v>
      </c>
      <c r="AH145" s="16">
        <f t="shared" si="114"/>
        <v>0</v>
      </c>
      <c r="AI145" s="16">
        <f t="shared" si="115"/>
        <v>0</v>
      </c>
      <c r="AJ145" s="16">
        <f t="shared" si="116"/>
        <v>0.91114895601186519</v>
      </c>
      <c r="AK145" s="16"/>
      <c r="AL145" s="138">
        <f t="shared" si="117"/>
        <v>7.6829079541346497</v>
      </c>
    </row>
    <row r="146" spans="27:38" ht="14" x14ac:dyDescent="0.3">
      <c r="AA146" s="1" t="s">
        <v>74</v>
      </c>
      <c r="AB146" s="16">
        <f t="shared" si="108"/>
        <v>2.6859903247171149</v>
      </c>
      <c r="AC146" s="16">
        <f t="shared" si="109"/>
        <v>0.17946960768330339</v>
      </c>
      <c r="AD146" s="16">
        <f t="shared" si="110"/>
        <v>1.7559927251519849</v>
      </c>
      <c r="AE146" s="16">
        <f t="shared" si="111"/>
        <v>1.1622306695169242</v>
      </c>
      <c r="AF146" s="16">
        <f t="shared" si="112"/>
        <v>1.351366225333395E-2</v>
      </c>
      <c r="AG146" s="16">
        <f t="shared" si="113"/>
        <v>1.0149576313663635</v>
      </c>
      <c r="AH146" s="16">
        <f t="shared" si="114"/>
        <v>0</v>
      </c>
      <c r="AI146" s="16">
        <f t="shared" si="115"/>
        <v>0</v>
      </c>
      <c r="AJ146" s="16">
        <f t="shared" si="116"/>
        <v>0.88877816866912851</v>
      </c>
      <c r="AK146" s="16"/>
      <c r="AL146" s="138">
        <f t="shared" si="117"/>
        <v>7.7009327893581538</v>
      </c>
    </row>
    <row r="147" spans="27:38" ht="14" x14ac:dyDescent="0.3">
      <c r="AA147" s="1" t="s">
        <v>76</v>
      </c>
      <c r="AB147" s="16">
        <f t="shared" si="108"/>
        <v>2.7110068564536678</v>
      </c>
      <c r="AC147" s="16">
        <f t="shared" si="109"/>
        <v>0.14800761215612848</v>
      </c>
      <c r="AD147" s="16">
        <f t="shared" si="110"/>
        <v>1.7738557315069026</v>
      </c>
      <c r="AE147" s="16">
        <f t="shared" si="111"/>
        <v>1.1031982569649967</v>
      </c>
      <c r="AF147" s="16">
        <f t="shared" si="112"/>
        <v>1.3616413258812984E-2</v>
      </c>
      <c r="AG147" s="16">
        <f t="shared" si="113"/>
        <v>1.0649058450777742</v>
      </c>
      <c r="AH147" s="16">
        <f t="shared" si="114"/>
        <v>0</v>
      </c>
      <c r="AI147" s="16">
        <f t="shared" si="115"/>
        <v>0</v>
      </c>
      <c r="AJ147" s="16">
        <f t="shared" si="116"/>
        <v>0.87893390043693642</v>
      </c>
      <c r="AK147" s="16"/>
      <c r="AL147" s="138">
        <f t="shared" si="117"/>
        <v>7.6935246158552193</v>
      </c>
    </row>
    <row r="148" spans="27:38" ht="14" x14ac:dyDescent="0.3">
      <c r="AA148" s="1" t="s">
        <v>79</v>
      </c>
      <c r="AB148" s="16">
        <f t="shared" si="108"/>
        <v>2.710947279406311</v>
      </c>
      <c r="AC148" s="16">
        <f t="shared" si="109"/>
        <v>0.15990677511917281</v>
      </c>
      <c r="AD148" s="16">
        <f t="shared" si="110"/>
        <v>1.7820014681299985</v>
      </c>
      <c r="AE148" s="16">
        <f t="shared" si="111"/>
        <v>1.1119136365027873</v>
      </c>
      <c r="AF148" s="16">
        <f t="shared" si="112"/>
        <v>1.2723392513823291E-2</v>
      </c>
      <c r="AG148" s="16">
        <f t="shared" si="113"/>
        <v>1.0380990694673558</v>
      </c>
      <c r="AH148" s="16">
        <f t="shared" si="114"/>
        <v>0</v>
      </c>
      <c r="AI148" s="16">
        <f t="shared" si="115"/>
        <v>0</v>
      </c>
      <c r="AJ148" s="16">
        <f t="shared" si="116"/>
        <v>0.84510718054013867</v>
      </c>
      <c r="AK148" s="16"/>
      <c r="AL148" s="138">
        <f t="shared" si="117"/>
        <v>7.6606988016795876</v>
      </c>
    </row>
    <row r="149" spans="27:38" ht="14" x14ac:dyDescent="0.3">
      <c r="AA149" s="1" t="s">
        <v>80</v>
      </c>
      <c r="AB149" s="16">
        <f t="shared" si="108"/>
        <v>2.6745983352646689</v>
      </c>
      <c r="AC149" s="16">
        <f t="shared" si="109"/>
        <v>0.15542518522258666</v>
      </c>
      <c r="AD149" s="16">
        <f t="shared" si="110"/>
        <v>1.7712626552084176</v>
      </c>
      <c r="AE149" s="16">
        <f t="shared" si="111"/>
        <v>1.199986229403303</v>
      </c>
      <c r="AF149" s="16">
        <f t="shared" si="112"/>
        <v>1.2314129902725931E-2</v>
      </c>
      <c r="AG149" s="16">
        <f t="shared" si="113"/>
        <v>1.01879716225982</v>
      </c>
      <c r="AH149" s="16">
        <f t="shared" si="114"/>
        <v>0</v>
      </c>
      <c r="AI149" s="16">
        <f t="shared" si="115"/>
        <v>0</v>
      </c>
      <c r="AJ149" s="16">
        <f t="shared" si="116"/>
        <v>0.90392290929402552</v>
      </c>
      <c r="AK149" s="16"/>
      <c r="AL149" s="138">
        <f t="shared" si="117"/>
        <v>7.736306606555547</v>
      </c>
    </row>
    <row r="150" spans="27:38" ht="14" x14ac:dyDescent="0.3">
      <c r="AA150" s="1" t="s">
        <v>81</v>
      </c>
      <c r="AB150" s="16">
        <f t="shared" si="108"/>
        <v>2.7015832708372876</v>
      </c>
      <c r="AC150" s="16">
        <f t="shared" si="109"/>
        <v>0.14191280358507175</v>
      </c>
      <c r="AD150" s="16">
        <f t="shared" si="110"/>
        <v>1.901398405693389</v>
      </c>
      <c r="AE150" s="16">
        <f t="shared" si="111"/>
        <v>1.0387923983502849</v>
      </c>
      <c r="AF150" s="16">
        <f t="shared" si="112"/>
        <v>1.2143046902985845E-2</v>
      </c>
      <c r="AG150" s="16">
        <f t="shared" si="113"/>
        <v>0.9585169657799909</v>
      </c>
      <c r="AH150" s="16">
        <f t="shared" si="114"/>
        <v>0</v>
      </c>
      <c r="AI150" s="16">
        <f t="shared" si="115"/>
        <v>0</v>
      </c>
      <c r="AJ150" s="16">
        <f t="shared" si="116"/>
        <v>0.9029156631638745</v>
      </c>
      <c r="AK150" s="16"/>
      <c r="AL150" s="138">
        <f t="shared" si="117"/>
        <v>7.6572625543128838</v>
      </c>
    </row>
    <row r="151" spans="27:38" ht="14" x14ac:dyDescent="0.3">
      <c r="AA151" s="1" t="s">
        <v>82</v>
      </c>
      <c r="AB151" s="16">
        <f t="shared" si="108"/>
        <v>2.6768288311180091</v>
      </c>
      <c r="AC151" s="16">
        <f t="shared" si="109"/>
        <v>0.16351889072672698</v>
      </c>
      <c r="AD151" s="16">
        <f t="shared" si="110"/>
        <v>1.7766744990247372</v>
      </c>
      <c r="AE151" s="16">
        <f t="shared" si="111"/>
        <v>1.1528249905342627</v>
      </c>
      <c r="AF151" s="16">
        <f t="shared" si="112"/>
        <v>1.3195082411094764E-2</v>
      </c>
      <c r="AG151" s="16">
        <f t="shared" si="113"/>
        <v>1.0363788491430341</v>
      </c>
      <c r="AH151" s="16">
        <f t="shared" si="114"/>
        <v>0</v>
      </c>
      <c r="AI151" s="16">
        <f t="shared" si="115"/>
        <v>0</v>
      </c>
      <c r="AJ151" s="16">
        <f t="shared" si="116"/>
        <v>0.9037877713700585</v>
      </c>
      <c r="AK151" s="16"/>
      <c r="AL151" s="138">
        <f t="shared" si="117"/>
        <v>7.7232089143279232</v>
      </c>
    </row>
    <row r="152" spans="27:38" ht="14" x14ac:dyDescent="0.3">
      <c r="AA152" s="1" t="s">
        <v>83</v>
      </c>
      <c r="AB152" s="16">
        <f t="shared" si="108"/>
        <v>2.6912102355447809</v>
      </c>
      <c r="AC152" s="16">
        <f t="shared" si="109"/>
        <v>0.1558078023931154</v>
      </c>
      <c r="AD152" s="16">
        <f t="shared" si="110"/>
        <v>1.7584131473328202</v>
      </c>
      <c r="AE152" s="16">
        <f t="shared" si="111"/>
        <v>1.1643087213338152</v>
      </c>
      <c r="AF152" s="16">
        <f t="shared" si="112"/>
        <v>1.1277067400443349E-2</v>
      </c>
      <c r="AG152" s="16">
        <f t="shared" si="113"/>
        <v>1.0454858188520868</v>
      </c>
      <c r="AH152" s="16">
        <f t="shared" si="114"/>
        <v>0</v>
      </c>
      <c r="AI152" s="16">
        <f t="shared" si="115"/>
        <v>0</v>
      </c>
      <c r="AJ152" s="16">
        <f t="shared" si="116"/>
        <v>0.89454519107726316</v>
      </c>
      <c r="AK152" s="16"/>
      <c r="AL152" s="138">
        <f t="shared" si="117"/>
        <v>7.7210479839343247</v>
      </c>
    </row>
    <row r="153" spans="27:38" ht="14" x14ac:dyDescent="0.3">
      <c r="AA153" s="1" t="s">
        <v>84</v>
      </c>
      <c r="AB153" s="16">
        <f t="shared" si="108"/>
        <v>2.6893740881003327</v>
      </c>
      <c r="AC153" s="16">
        <f t="shared" si="109"/>
        <v>0.1725592858315757</v>
      </c>
      <c r="AD153" s="16">
        <f t="shared" si="110"/>
        <v>1.7125077260966233</v>
      </c>
      <c r="AE153" s="16">
        <f t="shared" si="111"/>
        <v>1.198881943843862</v>
      </c>
      <c r="AF153" s="16">
        <f t="shared" si="112"/>
        <v>1.3261517120527708E-2</v>
      </c>
      <c r="AG153" s="16">
        <f t="shared" si="113"/>
        <v>1.0423193770539707</v>
      </c>
      <c r="AH153" s="16">
        <f t="shared" si="114"/>
        <v>0</v>
      </c>
      <c r="AI153" s="16">
        <f t="shared" si="115"/>
        <v>0</v>
      </c>
      <c r="AJ153" s="16">
        <f t="shared" si="116"/>
        <v>0.90581764994577885</v>
      </c>
      <c r="AK153" s="16"/>
      <c r="AL153" s="138">
        <f t="shared" si="117"/>
        <v>7.734721587992671</v>
      </c>
    </row>
    <row r="154" spans="27:38" ht="14" x14ac:dyDescent="0.3">
      <c r="AA154" s="1" t="s">
        <v>84</v>
      </c>
      <c r="AB154" s="16">
        <f t="shared" si="108"/>
        <v>2.7241819090926556</v>
      </c>
      <c r="AC154" s="16">
        <f t="shared" si="109"/>
        <v>0.14542642601333247</v>
      </c>
      <c r="AD154" s="16">
        <f t="shared" si="110"/>
        <v>1.7785814692290094</v>
      </c>
      <c r="AE154" s="16">
        <f t="shared" si="111"/>
        <v>1.1036528985744429</v>
      </c>
      <c r="AF154" s="16">
        <f t="shared" si="112"/>
        <v>1.2296143167694597E-2</v>
      </c>
      <c r="AG154" s="16">
        <f t="shared" si="113"/>
        <v>1.0549027752237847</v>
      </c>
      <c r="AH154" s="16">
        <f t="shared" si="114"/>
        <v>0</v>
      </c>
      <c r="AI154" s="16">
        <f t="shared" si="115"/>
        <v>0</v>
      </c>
      <c r="AJ154" s="16">
        <f t="shared" si="116"/>
        <v>0.84411861795717569</v>
      </c>
      <c r="AK154" s="16"/>
      <c r="AL154" s="138">
        <f t="shared" si="117"/>
        <v>7.6631602392580955</v>
      </c>
    </row>
    <row r="155" spans="27:38" ht="14" x14ac:dyDescent="0.3">
      <c r="AA155" s="1" t="s">
        <v>85</v>
      </c>
      <c r="AB155" s="16">
        <f t="shared" si="108"/>
        <v>2.6695872067432567</v>
      </c>
      <c r="AC155" s="16">
        <f t="shared" si="109"/>
        <v>0.17108550266856154</v>
      </c>
      <c r="AD155" s="16">
        <f t="shared" si="110"/>
        <v>1.7204327055234114</v>
      </c>
      <c r="AE155" s="16">
        <f t="shared" si="111"/>
        <v>1.2120280704180526</v>
      </c>
      <c r="AF155" s="16">
        <f t="shared" si="112"/>
        <v>1.6638438386076499E-2</v>
      </c>
      <c r="AG155" s="16">
        <f t="shared" si="113"/>
        <v>1.0611487226569836</v>
      </c>
      <c r="AH155" s="16">
        <f t="shared" si="114"/>
        <v>0</v>
      </c>
      <c r="AI155" s="16">
        <f t="shared" si="115"/>
        <v>0</v>
      </c>
      <c r="AJ155" s="16">
        <f t="shared" si="116"/>
        <v>0.89638058286027122</v>
      </c>
      <c r="AK155" s="16"/>
      <c r="AL155" s="138">
        <f t="shared" si="117"/>
        <v>7.747301229256613</v>
      </c>
    </row>
    <row r="156" spans="27:38" ht="14" x14ac:dyDescent="0.3">
      <c r="AA156" s="1" t="s">
        <v>86</v>
      </c>
      <c r="AB156" s="16">
        <f t="shared" si="108"/>
        <v>2.6872097997712703</v>
      </c>
      <c r="AC156" s="16">
        <f t="shared" si="109"/>
        <v>0.15122826295259625</v>
      </c>
      <c r="AD156" s="16">
        <f t="shared" si="110"/>
        <v>1.7136603173999696</v>
      </c>
      <c r="AE156" s="16">
        <f t="shared" si="111"/>
        <v>1.2340373868972976</v>
      </c>
      <c r="AF156" s="16">
        <f t="shared" si="112"/>
        <v>1.6896529881860193E-2</v>
      </c>
      <c r="AG156" s="16">
        <f t="shared" si="113"/>
        <v>1.0455781680232048</v>
      </c>
      <c r="AH156" s="16">
        <f t="shared" si="114"/>
        <v>0</v>
      </c>
      <c r="AI156" s="16">
        <f t="shared" si="115"/>
        <v>0</v>
      </c>
      <c r="AJ156" s="16">
        <f t="shared" si="116"/>
        <v>0.91224262729990113</v>
      </c>
      <c r="AK156" s="16"/>
      <c r="AL156" s="138">
        <f t="shared" si="117"/>
        <v>7.7608530922261005</v>
      </c>
    </row>
    <row r="157" spans="27:38" ht="14" x14ac:dyDescent="0.3">
      <c r="AA157" s="1" t="s">
        <v>87</v>
      </c>
      <c r="AB157" s="16">
        <f t="shared" si="108"/>
        <v>2.6970510560994057</v>
      </c>
      <c r="AC157" s="16">
        <f t="shared" si="109"/>
        <v>0.16216257265967537</v>
      </c>
      <c r="AD157" s="16">
        <f t="shared" si="110"/>
        <v>1.7500822553490185</v>
      </c>
      <c r="AE157" s="16">
        <f t="shared" si="111"/>
        <v>1.1692810659892625</v>
      </c>
      <c r="AF157" s="16">
        <f t="shared" si="112"/>
        <v>1.3134947030247746E-2</v>
      </c>
      <c r="AG157" s="16">
        <f t="shared" si="113"/>
        <v>1.0323713102939418</v>
      </c>
      <c r="AH157" s="16">
        <f t="shared" si="114"/>
        <v>0</v>
      </c>
      <c r="AI157" s="16">
        <f t="shared" si="115"/>
        <v>0</v>
      </c>
      <c r="AJ157" s="16">
        <f t="shared" si="116"/>
        <v>0.88332407228972087</v>
      </c>
      <c r="AK157" s="16"/>
      <c r="AL157" s="138">
        <f t="shared" si="117"/>
        <v>7.7074072797112727</v>
      </c>
    </row>
    <row r="158" spans="27:38" ht="14" x14ac:dyDescent="0.3">
      <c r="AA158" s="1" t="s">
        <v>88</v>
      </c>
      <c r="AB158" s="16">
        <f t="shared" si="108"/>
        <v>2.6990619505420472</v>
      </c>
      <c r="AC158" s="16">
        <f t="shared" si="109"/>
        <v>0.12501379256822409</v>
      </c>
      <c r="AD158" s="16">
        <f t="shared" si="110"/>
        <v>1.8098407356139226</v>
      </c>
      <c r="AE158" s="16">
        <f t="shared" si="111"/>
        <v>1.1158324476526547</v>
      </c>
      <c r="AF158" s="16">
        <f t="shared" si="112"/>
        <v>1.5934036649239681E-2</v>
      </c>
      <c r="AG158" s="16">
        <f t="shared" si="113"/>
        <v>1.0588365046182167</v>
      </c>
      <c r="AH158" s="16">
        <f t="shared" si="114"/>
        <v>0</v>
      </c>
      <c r="AI158" s="16">
        <f t="shared" si="115"/>
        <v>0</v>
      </c>
      <c r="AJ158" s="16">
        <f t="shared" si="116"/>
        <v>0.89296884287692602</v>
      </c>
      <c r="AK158" s="16"/>
      <c r="AL158" s="138">
        <f t="shared" si="117"/>
        <v>7.7174883105212313</v>
      </c>
    </row>
    <row r="159" spans="27:38" ht="14" x14ac:dyDescent="0.3">
      <c r="AA159" s="1" t="s">
        <v>90</v>
      </c>
      <c r="AB159" s="16">
        <f t="shared" si="108"/>
        <v>2.6909258452183966</v>
      </c>
      <c r="AC159" s="16">
        <f t="shared" si="109"/>
        <v>0.14107537375505991</v>
      </c>
      <c r="AD159" s="16">
        <f t="shared" si="110"/>
        <v>1.7905448269572324</v>
      </c>
      <c r="AE159" s="16">
        <f t="shared" si="111"/>
        <v>1.1283895223150049</v>
      </c>
      <c r="AF159" s="16">
        <f t="shared" si="112"/>
        <v>1.4147165606104148E-2</v>
      </c>
      <c r="AG159" s="16">
        <f t="shared" si="113"/>
        <v>1.0674427387722736</v>
      </c>
      <c r="AH159" s="16">
        <f t="shared" si="114"/>
        <v>0</v>
      </c>
      <c r="AI159" s="16">
        <f t="shared" si="115"/>
        <v>0</v>
      </c>
      <c r="AJ159" s="16">
        <f t="shared" si="116"/>
        <v>0.88040178984771145</v>
      </c>
      <c r="AK159" s="16"/>
      <c r="AL159" s="138">
        <f t="shared" si="117"/>
        <v>7.7129272624717835</v>
      </c>
    </row>
    <row r="160" spans="27:38" ht="14" x14ac:dyDescent="0.3">
      <c r="AA160" s="1" t="s">
        <v>93</v>
      </c>
      <c r="AB160" s="16">
        <f t="shared" si="108"/>
        <v>2.6879814382824563</v>
      </c>
      <c r="AC160" s="16">
        <f t="shared" si="109"/>
        <v>0.15636640320647155</v>
      </c>
      <c r="AD160" s="16">
        <f t="shared" si="110"/>
        <v>1.7754232573082538</v>
      </c>
      <c r="AE160" s="16">
        <f t="shared" si="111"/>
        <v>1.1145009056635886</v>
      </c>
      <c r="AF160" s="16">
        <f t="shared" si="112"/>
        <v>1.28036339278785E-2</v>
      </c>
      <c r="AG160" s="16">
        <f t="shared" si="113"/>
        <v>1.0773263524151091</v>
      </c>
      <c r="AH160" s="16">
        <f t="shared" si="114"/>
        <v>0</v>
      </c>
      <c r="AI160" s="16">
        <f t="shared" si="115"/>
        <v>0</v>
      </c>
      <c r="AJ160" s="16">
        <f t="shared" si="116"/>
        <v>0.88707707810637426</v>
      </c>
      <c r="AK160" s="16"/>
      <c r="AL160" s="138">
        <f t="shared" si="117"/>
        <v>7.7114790689101316</v>
      </c>
    </row>
    <row r="161" spans="27:38" ht="14" x14ac:dyDescent="0.3">
      <c r="AA161" s="1" t="s">
        <v>94</v>
      </c>
      <c r="AB161" s="16">
        <f t="shared" si="108"/>
        <v>2.6929561354215341</v>
      </c>
      <c r="AC161" s="16">
        <f t="shared" si="109"/>
        <v>0.13567439766955505</v>
      </c>
      <c r="AD161" s="16">
        <f t="shared" si="110"/>
        <v>1.8184733862302136</v>
      </c>
      <c r="AE161" s="16">
        <f t="shared" si="111"/>
        <v>1.0657276816719923</v>
      </c>
      <c r="AF161" s="16">
        <f t="shared" si="112"/>
        <v>1.4963581722111628E-2</v>
      </c>
      <c r="AG161" s="16">
        <f t="shared" si="113"/>
        <v>1.0986124936455393</v>
      </c>
      <c r="AH161" s="16">
        <f t="shared" si="114"/>
        <v>0</v>
      </c>
      <c r="AI161" s="16">
        <f t="shared" si="115"/>
        <v>0</v>
      </c>
      <c r="AJ161" s="16">
        <f t="shared" si="116"/>
        <v>0.8714501948657144</v>
      </c>
      <c r="AK161" s="16"/>
      <c r="AL161" s="138">
        <f t="shared" si="117"/>
        <v>7.6978578712266597</v>
      </c>
    </row>
    <row r="162" spans="27:38" ht="14" x14ac:dyDescent="0.3">
      <c r="AA162" s="1" t="s">
        <v>95</v>
      </c>
      <c r="AB162" s="16">
        <f t="shared" si="108"/>
        <v>2.7007793554169557</v>
      </c>
      <c r="AC162" s="16">
        <f t="shared" si="109"/>
        <v>0.11318349791449665</v>
      </c>
      <c r="AD162" s="16">
        <f t="shared" si="110"/>
        <v>1.8574217497915182</v>
      </c>
      <c r="AE162" s="16">
        <f t="shared" si="111"/>
        <v>1.0765859012917214</v>
      </c>
      <c r="AF162" s="16">
        <f t="shared" si="112"/>
        <v>1.1584650253006187E-2</v>
      </c>
      <c r="AG162" s="16">
        <f t="shared" si="113"/>
        <v>1.0751344353624177</v>
      </c>
      <c r="AH162" s="16">
        <f t="shared" si="114"/>
        <v>0</v>
      </c>
      <c r="AI162" s="16">
        <f t="shared" si="115"/>
        <v>0</v>
      </c>
      <c r="AJ162" s="16">
        <f t="shared" si="116"/>
        <v>0.84527336348535254</v>
      </c>
      <c r="AK162" s="16"/>
      <c r="AL162" s="138">
        <f t="shared" si="117"/>
        <v>7.6799629535154681</v>
      </c>
    </row>
    <row r="163" spans="27:38" ht="14" x14ac:dyDescent="0.3">
      <c r="AA163" s="1" t="s">
        <v>96</v>
      </c>
      <c r="AB163" s="16">
        <f t="shared" si="108"/>
        <v>2.7029248632407072</v>
      </c>
      <c r="AC163" s="16">
        <f t="shared" si="109"/>
        <v>0.14673758338892925</v>
      </c>
      <c r="AD163" s="16">
        <f t="shared" si="110"/>
        <v>1.7899429166036607</v>
      </c>
      <c r="AE163" s="16">
        <f t="shared" si="111"/>
        <v>1.0708796912917631</v>
      </c>
      <c r="AF163" s="16">
        <f t="shared" si="112"/>
        <v>1.2213899449208561E-2</v>
      </c>
      <c r="AG163" s="16">
        <f t="shared" si="113"/>
        <v>1.0863208382522935</v>
      </c>
      <c r="AH163" s="16">
        <f t="shared" si="114"/>
        <v>0</v>
      </c>
      <c r="AI163" s="16">
        <f t="shared" si="115"/>
        <v>0</v>
      </c>
      <c r="AJ163" s="16">
        <f t="shared" si="116"/>
        <v>0.89269260568394315</v>
      </c>
      <c r="AK163" s="16"/>
      <c r="AL163" s="138">
        <f t="shared" si="117"/>
        <v>7.701712397910506</v>
      </c>
    </row>
    <row r="164" spans="27:38" ht="14" x14ac:dyDescent="0.3">
      <c r="AA164" s="1" t="s">
        <v>98</v>
      </c>
      <c r="AB164" s="16">
        <f t="shared" si="108"/>
        <v>2.6552838819927307</v>
      </c>
      <c r="AC164" s="16">
        <f t="shared" si="109"/>
        <v>0.18934741780691369</v>
      </c>
      <c r="AD164" s="16">
        <f t="shared" si="110"/>
        <v>1.7930215131637059</v>
      </c>
      <c r="AE164" s="16">
        <f t="shared" si="111"/>
        <v>1.1202464663144296</v>
      </c>
      <c r="AF164" s="16">
        <f t="shared" si="112"/>
        <v>1.3206005800947001E-2</v>
      </c>
      <c r="AG164" s="16">
        <f t="shared" si="113"/>
        <v>1.0283809923919633</v>
      </c>
      <c r="AH164" s="16">
        <f t="shared" si="114"/>
        <v>0</v>
      </c>
      <c r="AI164" s="16">
        <f t="shared" si="115"/>
        <v>0</v>
      </c>
      <c r="AJ164" s="16">
        <f t="shared" si="116"/>
        <v>0.91874333229562721</v>
      </c>
      <c r="AK164" s="16"/>
      <c r="AL164" s="138">
        <f t="shared" si="117"/>
        <v>7.7182296097663174</v>
      </c>
    </row>
    <row r="165" spans="27:38" ht="14" x14ac:dyDescent="0.3">
      <c r="AA165" s="1" t="s">
        <v>96</v>
      </c>
      <c r="AB165" s="16">
        <f t="shared" si="108"/>
        <v>2.729777074654701</v>
      </c>
      <c r="AC165" s="16">
        <f t="shared" si="109"/>
        <v>0.13583678216234876</v>
      </c>
      <c r="AD165" s="16">
        <f t="shared" si="110"/>
        <v>1.7965091670906539</v>
      </c>
      <c r="AE165" s="16">
        <f t="shared" si="111"/>
        <v>1.0565114308187238</v>
      </c>
      <c r="AF165" s="16">
        <f t="shared" si="112"/>
        <v>1.1470204177445865E-2</v>
      </c>
      <c r="AG165" s="16">
        <f t="shared" si="113"/>
        <v>1.0746085475674019</v>
      </c>
      <c r="AH165" s="16">
        <f t="shared" si="114"/>
        <v>0</v>
      </c>
      <c r="AI165" s="16">
        <f t="shared" si="115"/>
        <v>0</v>
      </c>
      <c r="AJ165" s="16">
        <f t="shared" si="116"/>
        <v>0.86283670633269716</v>
      </c>
      <c r="AK165" s="16"/>
      <c r="AL165" s="138">
        <f t="shared" si="117"/>
        <v>7.6675499128039712</v>
      </c>
    </row>
    <row r="166" spans="27:38" ht="14" x14ac:dyDescent="0.3">
      <c r="AA166" s="1" t="s">
        <v>99</v>
      </c>
      <c r="AB166" s="16">
        <f t="shared" si="108"/>
        <v>2.7064623996645598</v>
      </c>
      <c r="AC166" s="16">
        <f t="shared" si="109"/>
        <v>0.16550323044590115</v>
      </c>
      <c r="AD166" s="16">
        <f t="shared" si="110"/>
        <v>1.7271228085408139</v>
      </c>
      <c r="AE166" s="16">
        <f t="shared" si="111"/>
        <v>1.1727774829756927</v>
      </c>
      <c r="AF166" s="16">
        <f t="shared" si="112"/>
        <v>1.2250525923196873E-2</v>
      </c>
      <c r="AG166" s="16">
        <f t="shared" si="113"/>
        <v>1.0350995243572241</v>
      </c>
      <c r="AH166" s="16">
        <f t="shared" si="114"/>
        <v>0</v>
      </c>
      <c r="AI166" s="16">
        <f t="shared" si="115"/>
        <v>0</v>
      </c>
      <c r="AJ166" s="16">
        <f t="shared" si="116"/>
        <v>0.89051398742349352</v>
      </c>
      <c r="AK166" s="16"/>
      <c r="AL166" s="138">
        <f t="shared" si="117"/>
        <v>7.7097299593308835</v>
      </c>
    </row>
    <row r="167" spans="27:38" ht="14" x14ac:dyDescent="0.3">
      <c r="AA167" s="1" t="s">
        <v>100</v>
      </c>
      <c r="AB167" s="16">
        <f t="shared" si="108"/>
        <v>2.6834482355962481</v>
      </c>
      <c r="AC167" s="16">
        <f t="shared" si="109"/>
        <v>0.15422243789427736</v>
      </c>
      <c r="AD167" s="16">
        <f t="shared" si="110"/>
        <v>1.7537451636087336</v>
      </c>
      <c r="AE167" s="16">
        <f t="shared" si="111"/>
        <v>1.1774487339280122</v>
      </c>
      <c r="AF167" s="16">
        <f t="shared" si="112"/>
        <v>1.4095920908243782E-2</v>
      </c>
      <c r="AG167" s="16">
        <f t="shared" si="113"/>
        <v>1.0590647268754052</v>
      </c>
      <c r="AH167" s="16">
        <f t="shared" si="114"/>
        <v>0</v>
      </c>
      <c r="AI167" s="16">
        <f t="shared" si="115"/>
        <v>0</v>
      </c>
      <c r="AJ167" s="16">
        <f t="shared" si="116"/>
        <v>0.88686305178837854</v>
      </c>
      <c r="AK167" s="16"/>
      <c r="AL167" s="138">
        <f t="shared" si="117"/>
        <v>7.7288882705992989</v>
      </c>
    </row>
    <row r="168" spans="27:38" ht="14" x14ac:dyDescent="0.3">
      <c r="AA168" s="1" t="s">
        <v>101</v>
      </c>
      <c r="AB168" s="16">
        <f t="shared" si="108"/>
        <v>2.728503416268163</v>
      </c>
      <c r="AC168" s="16">
        <f t="shared" si="109"/>
        <v>0.12596210038241976</v>
      </c>
      <c r="AD168" s="16">
        <f t="shared" si="110"/>
        <v>1.748413539057184</v>
      </c>
      <c r="AE168" s="16">
        <f t="shared" si="111"/>
        <v>1.1393434717713491</v>
      </c>
      <c r="AF168" s="16">
        <f t="shared" si="112"/>
        <v>1.4759374630750921E-2</v>
      </c>
      <c r="AG168" s="16">
        <f t="shared" si="113"/>
        <v>1.0765127032032722</v>
      </c>
      <c r="AH168" s="16">
        <f t="shared" si="114"/>
        <v>0</v>
      </c>
      <c r="AI168" s="16">
        <f t="shared" si="115"/>
        <v>0</v>
      </c>
      <c r="AJ168" s="16">
        <f t="shared" si="116"/>
        <v>0.87566621701537528</v>
      </c>
      <c r="AK168" s="16"/>
      <c r="AL168" s="138">
        <f t="shared" si="117"/>
        <v>7.7091608223285153</v>
      </c>
    </row>
    <row r="169" spans="27:38" ht="14.5" thickBot="1" x14ac:dyDescent="0.35">
      <c r="AA169" s="1" t="s">
        <v>102</v>
      </c>
      <c r="AB169" s="16">
        <f t="shared" si="108"/>
        <v>2.6655326254829039</v>
      </c>
      <c r="AC169" s="16">
        <f t="shared" si="109"/>
        <v>0.1760135320853595</v>
      </c>
      <c r="AD169" s="16">
        <f t="shared" si="110"/>
        <v>1.734873017662012</v>
      </c>
      <c r="AE169" s="16">
        <f t="shared" si="111"/>
        <v>1.0500004026881204</v>
      </c>
      <c r="AF169" s="16">
        <f t="shared" si="112"/>
        <v>1.2185228564797253E-2</v>
      </c>
      <c r="AG169" s="16">
        <f t="shared" si="113"/>
        <v>1.1887611080700184</v>
      </c>
      <c r="AH169" s="16">
        <f t="shared" si="114"/>
        <v>0</v>
      </c>
      <c r="AI169" s="16">
        <f t="shared" si="115"/>
        <v>0</v>
      </c>
      <c r="AJ169" s="16">
        <f t="shared" si="116"/>
        <v>0.92730283809503677</v>
      </c>
      <c r="AK169" s="16"/>
      <c r="AL169" s="139">
        <f t="shared" si="117"/>
        <v>7.7546687526482483</v>
      </c>
    </row>
    <row r="172" spans="27:38" ht="14.25" customHeight="1" x14ac:dyDescent="0.3">
      <c r="AA172" s="17" t="s">
        <v>115</v>
      </c>
      <c r="AB172" s="17" t="s">
        <v>117</v>
      </c>
      <c r="AC172" s="17" t="s">
        <v>127</v>
      </c>
      <c r="AD172" s="17" t="s">
        <v>128</v>
      </c>
      <c r="AF172" s="17" t="s">
        <v>129</v>
      </c>
      <c r="AG172" s="17" t="s">
        <v>120</v>
      </c>
      <c r="AI172" s="17" t="s">
        <v>121</v>
      </c>
      <c r="AJ172" s="17" t="s">
        <v>122</v>
      </c>
    </row>
    <row r="173" spans="27:38" ht="14.25" customHeight="1" x14ac:dyDescent="0.3">
      <c r="AA173" s="15">
        <f t="shared" ref="AA173:AA203" si="118">AB139+AD139</f>
        <v>4.5830907910385736</v>
      </c>
      <c r="AB173" s="15">
        <v>4</v>
      </c>
      <c r="AC173" s="15">
        <f>AA173-4</f>
        <v>0.58309079103857364</v>
      </c>
      <c r="AD173" s="15">
        <f t="shared" ref="AD173:AD203" si="119">AD139-AC173</f>
        <v>1.2252480988005283</v>
      </c>
      <c r="AE173" s="15"/>
      <c r="AF173" s="15">
        <f t="shared" ref="AF173:AF203" si="120">SUM(AC139:AG139)+AC173</f>
        <v>4.5680635124913298</v>
      </c>
      <c r="AG173" s="15">
        <f t="shared" ref="AG173:AG203" si="121">AH139+AI139+AJ139</f>
        <v>0.83473347743097459</v>
      </c>
      <c r="AH173" s="15"/>
      <c r="AI173" s="15">
        <f t="shared" ref="AI173:AI203" si="122">AG139/(AG139+AE139)</f>
        <v>0.49491861189511338</v>
      </c>
      <c r="AJ173" s="15">
        <f>1-AI173</f>
        <v>0.50508138810488656</v>
      </c>
    </row>
    <row r="174" spans="27:38" ht="14.25" customHeight="1" x14ac:dyDescent="0.3">
      <c r="AA174" s="15">
        <f t="shared" si="118"/>
        <v>4.7250279757827673</v>
      </c>
      <c r="AB174" s="15">
        <v>4</v>
      </c>
      <c r="AC174" s="15">
        <f t="shared" ref="AC174:AC203" si="123">AA174-4</f>
        <v>0.72502797578276734</v>
      </c>
      <c r="AD174" s="15">
        <f t="shared" si="119"/>
        <v>1.2482495344898914</v>
      </c>
      <c r="AE174" s="15"/>
      <c r="AF174" s="15">
        <f t="shared" si="120"/>
        <v>4.7645919375960553</v>
      </c>
      <c r="AG174" s="15">
        <f t="shared" si="121"/>
        <v>0.82193817651795686</v>
      </c>
      <c r="AH174" s="15"/>
      <c r="AI174" s="15">
        <f t="shared" si="122"/>
        <v>0.45662564832706193</v>
      </c>
      <c r="AJ174" s="15">
        <f t="shared" ref="AJ174:AJ203" si="124">1-AI174</f>
        <v>0.54337435167293813</v>
      </c>
    </row>
    <row r="175" spans="27:38" ht="14.25" customHeight="1" x14ac:dyDescent="0.3">
      <c r="AA175" s="16">
        <f t="shared" si="118"/>
        <v>4.4020410986656984</v>
      </c>
      <c r="AB175" s="16">
        <v>4</v>
      </c>
      <c r="AC175" s="16">
        <f t="shared" si="123"/>
        <v>0.40204109866569837</v>
      </c>
      <c r="AD175" s="16">
        <f t="shared" si="119"/>
        <v>1.3311792757650762</v>
      </c>
      <c r="AE175" s="16"/>
      <c r="AF175" s="16">
        <f t="shared" si="120"/>
        <v>4.5593427319737554</v>
      </c>
      <c r="AG175" s="16">
        <f t="shared" si="121"/>
        <v>0.91136576887300824</v>
      </c>
      <c r="AH175" s="16"/>
      <c r="AI175" s="16">
        <f t="shared" si="122"/>
        <v>0.45931275260363952</v>
      </c>
      <c r="AJ175" s="16">
        <f t="shared" si="124"/>
        <v>0.54068724739636043</v>
      </c>
    </row>
    <row r="176" spans="27:38" ht="14.25" customHeight="1" x14ac:dyDescent="0.3">
      <c r="AA176" s="16">
        <f t="shared" si="118"/>
        <v>4.4761366379475547</v>
      </c>
      <c r="AB176" s="16">
        <v>4</v>
      </c>
      <c r="AC176" s="16">
        <f t="shared" si="123"/>
        <v>0.47613663794755468</v>
      </c>
      <c r="AD176" s="16">
        <f t="shared" si="119"/>
        <v>1.2832546617250364</v>
      </c>
      <c r="AE176" s="16"/>
      <c r="AF176" s="16">
        <f t="shared" si="120"/>
        <v>4.5348773164064404</v>
      </c>
      <c r="AG176" s="16">
        <f t="shared" si="121"/>
        <v>0.89844650425801542</v>
      </c>
      <c r="AH176" s="16"/>
      <c r="AI176" s="16">
        <f t="shared" si="122"/>
        <v>0.48324873930544288</v>
      </c>
      <c r="AJ176" s="16">
        <f t="shared" si="124"/>
        <v>0.51675126069455712</v>
      </c>
    </row>
    <row r="177" spans="27:36" ht="14.25" customHeight="1" x14ac:dyDescent="0.3">
      <c r="AA177" s="16">
        <f t="shared" si="118"/>
        <v>4.444886145776465</v>
      </c>
      <c r="AB177" s="16">
        <v>4</v>
      </c>
      <c r="AC177" s="16">
        <f t="shared" si="123"/>
        <v>0.44488614577646501</v>
      </c>
      <c r="AD177" s="16">
        <f t="shared" si="119"/>
        <v>1.3026122046452073</v>
      </c>
      <c r="AE177" s="16"/>
      <c r="AF177" s="16">
        <f t="shared" si="120"/>
        <v>4.5432411811098072</v>
      </c>
      <c r="AG177" s="16">
        <f t="shared" si="121"/>
        <v>0.89650505486394894</v>
      </c>
      <c r="AH177" s="16"/>
      <c r="AI177" s="16">
        <f t="shared" si="122"/>
        <v>0.46687886682803137</v>
      </c>
      <c r="AJ177" s="16">
        <f t="shared" si="124"/>
        <v>0.53312113317196863</v>
      </c>
    </row>
    <row r="178" spans="27:36" ht="14.25" customHeight="1" x14ac:dyDescent="0.3">
      <c r="AA178" s="16">
        <f t="shared" si="118"/>
        <v>4.4806299660147317</v>
      </c>
      <c r="AB178" s="16">
        <v>4</v>
      </c>
      <c r="AC178" s="16">
        <f t="shared" si="123"/>
        <v>0.48062996601473174</v>
      </c>
      <c r="AD178" s="16">
        <f t="shared" si="119"/>
        <v>1.3142845334712066</v>
      </c>
      <c r="AE178" s="16"/>
      <c r="AF178" s="16">
        <f t="shared" si="120"/>
        <v>4.5818782154208089</v>
      </c>
      <c r="AG178" s="16">
        <f t="shared" si="121"/>
        <v>0.91356141672498192</v>
      </c>
      <c r="AH178" s="16"/>
      <c r="AI178" s="16">
        <f t="shared" si="122"/>
        <v>0.49138357487807399</v>
      </c>
      <c r="AJ178" s="16">
        <f t="shared" si="124"/>
        <v>0.50861642512192606</v>
      </c>
    </row>
    <row r="179" spans="27:36" ht="14.25" customHeight="1" x14ac:dyDescent="0.3">
      <c r="AA179" s="16">
        <f t="shared" si="118"/>
        <v>4.5221603593758779</v>
      </c>
      <c r="AB179" s="16">
        <v>4</v>
      </c>
      <c r="AC179" s="16">
        <f t="shared" si="123"/>
        <v>0.5221603593758779</v>
      </c>
      <c r="AD179" s="16">
        <f t="shared" si="119"/>
        <v>1.3033520303736483</v>
      </c>
      <c r="AE179" s="16"/>
      <c r="AF179" s="16">
        <f t="shared" si="120"/>
        <v>4.5972713878723095</v>
      </c>
      <c r="AG179" s="16">
        <f t="shared" si="121"/>
        <v>0.91114895601186519</v>
      </c>
      <c r="AH179" s="16"/>
      <c r="AI179" s="16">
        <f t="shared" si="122"/>
        <v>0.50076475472782811</v>
      </c>
      <c r="AJ179" s="16">
        <f t="shared" si="124"/>
        <v>0.49923524527217189</v>
      </c>
    </row>
    <row r="180" spans="27:36" ht="14.25" customHeight="1" x14ac:dyDescent="0.3">
      <c r="AA180" s="16">
        <f t="shared" si="118"/>
        <v>4.4419830498690995</v>
      </c>
      <c r="AB180" s="16">
        <v>4</v>
      </c>
      <c r="AC180" s="16">
        <f t="shared" si="123"/>
        <v>0.44198304986909953</v>
      </c>
      <c r="AD180" s="16">
        <f t="shared" si="119"/>
        <v>1.3140096752828854</v>
      </c>
      <c r="AE180" s="16"/>
      <c r="AF180" s="16">
        <f t="shared" si="120"/>
        <v>4.5681473458410089</v>
      </c>
      <c r="AG180" s="16">
        <f t="shared" si="121"/>
        <v>0.88877816866912851</v>
      </c>
      <c r="AH180" s="16"/>
      <c r="AI180" s="16">
        <f t="shared" si="122"/>
        <v>0.46617815783531175</v>
      </c>
      <c r="AJ180" s="16">
        <f t="shared" si="124"/>
        <v>0.53382184216468831</v>
      </c>
    </row>
    <row r="181" spans="27:36" ht="14.25" customHeight="1" x14ac:dyDescent="0.3">
      <c r="AA181" s="15">
        <f t="shared" si="118"/>
        <v>4.4848625879605706</v>
      </c>
      <c r="AB181" s="15">
        <v>4</v>
      </c>
      <c r="AC181" s="15">
        <f t="shared" si="123"/>
        <v>0.48486258796057058</v>
      </c>
      <c r="AD181" s="15">
        <f t="shared" si="119"/>
        <v>1.288993143546332</v>
      </c>
      <c r="AE181" s="15"/>
      <c r="AF181" s="15">
        <f t="shared" si="120"/>
        <v>4.5884464469251851</v>
      </c>
      <c r="AG181" s="15">
        <f t="shared" si="121"/>
        <v>0.87893390043693642</v>
      </c>
      <c r="AH181" s="15"/>
      <c r="AI181" s="15">
        <f t="shared" si="122"/>
        <v>0.49116914823159463</v>
      </c>
      <c r="AJ181" s="15">
        <f t="shared" si="124"/>
        <v>0.50883085176840537</v>
      </c>
    </row>
    <row r="182" spans="27:36" ht="14.25" customHeight="1" x14ac:dyDescent="0.3">
      <c r="AA182" s="16">
        <f t="shared" si="118"/>
        <v>4.4929487475363095</v>
      </c>
      <c r="AB182" s="16">
        <v>4</v>
      </c>
      <c r="AC182" s="16">
        <f t="shared" si="123"/>
        <v>0.49294874753630946</v>
      </c>
      <c r="AD182" s="16">
        <f t="shared" si="119"/>
        <v>1.289052720593689</v>
      </c>
      <c r="AE182" s="16"/>
      <c r="AF182" s="16">
        <f t="shared" si="120"/>
        <v>4.5975930892694477</v>
      </c>
      <c r="AG182" s="16">
        <f t="shared" si="121"/>
        <v>0.84510718054013867</v>
      </c>
      <c r="AH182" s="16"/>
      <c r="AI182" s="16">
        <f t="shared" si="122"/>
        <v>0.48283392306695128</v>
      </c>
      <c r="AJ182" s="16">
        <f t="shared" si="124"/>
        <v>0.51716607693304872</v>
      </c>
    </row>
    <row r="183" spans="27:36" ht="14.25" customHeight="1" x14ac:dyDescent="0.3">
      <c r="AA183" s="16">
        <f t="shared" si="118"/>
        <v>4.4458609904730864</v>
      </c>
      <c r="AB183" s="16">
        <v>4</v>
      </c>
      <c r="AC183" s="16">
        <f t="shared" si="123"/>
        <v>0.44586099047308636</v>
      </c>
      <c r="AD183" s="16">
        <f t="shared" si="119"/>
        <v>1.3254016647353313</v>
      </c>
      <c r="AE183" s="16"/>
      <c r="AF183" s="16">
        <f t="shared" si="120"/>
        <v>4.6036463524699398</v>
      </c>
      <c r="AG183" s="16">
        <f t="shared" si="121"/>
        <v>0.90392290929402552</v>
      </c>
      <c r="AH183" s="16"/>
      <c r="AI183" s="16">
        <f t="shared" si="122"/>
        <v>0.45916927541816732</v>
      </c>
      <c r="AJ183" s="16">
        <f t="shared" si="124"/>
        <v>0.54083072458183268</v>
      </c>
    </row>
    <row r="184" spans="27:36" ht="14.25" customHeight="1" x14ac:dyDescent="0.3">
      <c r="AA184" s="16">
        <f t="shared" si="118"/>
        <v>4.6029816765306766</v>
      </c>
      <c r="AB184" s="16">
        <v>4</v>
      </c>
      <c r="AC184" s="16">
        <f t="shared" si="123"/>
        <v>0.60298167653067658</v>
      </c>
      <c r="AD184" s="16">
        <f t="shared" si="119"/>
        <v>1.2984167291627124</v>
      </c>
      <c r="AE184" s="16"/>
      <c r="AF184" s="16">
        <f t="shared" si="120"/>
        <v>4.6557452968423991</v>
      </c>
      <c r="AG184" s="16">
        <f t="shared" si="121"/>
        <v>0.9029156631638745</v>
      </c>
      <c r="AH184" s="16"/>
      <c r="AI184" s="16">
        <f t="shared" si="122"/>
        <v>0.47990410649147242</v>
      </c>
      <c r="AJ184" s="16">
        <f t="shared" si="124"/>
        <v>0.52009589350852758</v>
      </c>
    </row>
    <row r="185" spans="27:36" ht="14.25" customHeight="1" x14ac:dyDescent="0.3">
      <c r="AA185" s="16">
        <f t="shared" si="118"/>
        <v>4.4535033301427465</v>
      </c>
      <c r="AB185" s="16">
        <v>4</v>
      </c>
      <c r="AC185" s="16">
        <f t="shared" si="123"/>
        <v>0.45350333014274646</v>
      </c>
      <c r="AD185" s="16">
        <f t="shared" si="119"/>
        <v>1.3231711688819907</v>
      </c>
      <c r="AE185" s="16"/>
      <c r="AF185" s="16">
        <f t="shared" si="120"/>
        <v>4.5960956419826022</v>
      </c>
      <c r="AG185" s="16">
        <f t="shared" si="121"/>
        <v>0.9037877713700585</v>
      </c>
      <c r="AH185" s="16"/>
      <c r="AI185" s="16">
        <f t="shared" si="122"/>
        <v>0.47340445433158174</v>
      </c>
      <c r="AJ185" s="16">
        <f t="shared" si="124"/>
        <v>0.52659554566841826</v>
      </c>
    </row>
    <row r="186" spans="27:36" ht="14.25" customHeight="1" x14ac:dyDescent="0.3">
      <c r="AA186" s="16">
        <f t="shared" si="118"/>
        <v>4.4496233828776006</v>
      </c>
      <c r="AB186" s="16">
        <v>4</v>
      </c>
      <c r="AC186" s="16">
        <f t="shared" si="123"/>
        <v>0.44962338287760062</v>
      </c>
      <c r="AD186" s="16">
        <f t="shared" si="119"/>
        <v>1.3087897644552196</v>
      </c>
      <c r="AE186" s="16"/>
      <c r="AF186" s="16">
        <f t="shared" si="120"/>
        <v>4.5849159401898811</v>
      </c>
      <c r="AG186" s="16">
        <f t="shared" si="121"/>
        <v>0.89454519107726316</v>
      </c>
      <c r="AH186" s="16"/>
      <c r="AI186" s="16">
        <f t="shared" si="122"/>
        <v>0.47311449089024082</v>
      </c>
      <c r="AJ186" s="16">
        <f t="shared" si="124"/>
        <v>0.52688550910975918</v>
      </c>
    </row>
    <row r="187" spans="27:36" ht="14.25" customHeight="1" x14ac:dyDescent="0.3">
      <c r="AA187" s="15">
        <f t="shared" si="118"/>
        <v>4.4018818141969565</v>
      </c>
      <c r="AB187" s="15">
        <v>4</v>
      </c>
      <c r="AC187" s="15">
        <f t="shared" si="123"/>
        <v>0.40188181419695646</v>
      </c>
      <c r="AD187" s="15">
        <f t="shared" si="119"/>
        <v>1.3106259118996668</v>
      </c>
      <c r="AE187" s="15"/>
      <c r="AF187" s="15">
        <f t="shared" si="120"/>
        <v>4.5414116641435154</v>
      </c>
      <c r="AG187" s="15">
        <f t="shared" si="121"/>
        <v>0.90581764994577885</v>
      </c>
      <c r="AH187" s="15"/>
      <c r="AI187" s="15">
        <f t="shared" si="122"/>
        <v>0.46507173065399315</v>
      </c>
      <c r="AJ187" s="15">
        <f t="shared" si="124"/>
        <v>0.5349282693460069</v>
      </c>
    </row>
    <row r="188" spans="27:36" ht="14.25" customHeight="1" x14ac:dyDescent="0.3">
      <c r="AA188" s="15">
        <f t="shared" si="118"/>
        <v>4.5027633783216654</v>
      </c>
      <c r="AB188" s="15">
        <v>4</v>
      </c>
      <c r="AC188" s="15">
        <f t="shared" si="123"/>
        <v>0.5027633783216654</v>
      </c>
      <c r="AD188" s="15">
        <f t="shared" si="119"/>
        <v>1.275818090907344</v>
      </c>
      <c r="AE188" s="15"/>
      <c r="AF188" s="15">
        <f t="shared" si="120"/>
        <v>4.5976230905299298</v>
      </c>
      <c r="AG188" s="15">
        <f t="shared" si="121"/>
        <v>0.84411861795717569</v>
      </c>
      <c r="AH188" s="15"/>
      <c r="AI188" s="15">
        <f t="shared" si="122"/>
        <v>0.48870769840629669</v>
      </c>
      <c r="AJ188" s="15">
        <f t="shared" si="124"/>
        <v>0.51129230159370331</v>
      </c>
    </row>
    <row r="189" spans="27:36" ht="14.25" customHeight="1" x14ac:dyDescent="0.3">
      <c r="AA189" s="16">
        <f t="shared" si="118"/>
        <v>4.3900199122666681</v>
      </c>
      <c r="AB189" s="16">
        <v>4</v>
      </c>
      <c r="AC189" s="16">
        <f t="shared" si="123"/>
        <v>0.3900199122666681</v>
      </c>
      <c r="AD189" s="16">
        <f t="shared" si="119"/>
        <v>1.3304127932567433</v>
      </c>
      <c r="AE189" s="16"/>
      <c r="AF189" s="16">
        <f t="shared" si="120"/>
        <v>4.571353351919754</v>
      </c>
      <c r="AG189" s="16">
        <f t="shared" si="121"/>
        <v>0.89638058286027122</v>
      </c>
      <c r="AH189" s="16"/>
      <c r="AI189" s="16">
        <f t="shared" si="122"/>
        <v>0.46681310749328758</v>
      </c>
      <c r="AJ189" s="16">
        <f t="shared" si="124"/>
        <v>0.53318689250671247</v>
      </c>
    </row>
    <row r="190" spans="27:36" ht="14.25" customHeight="1" x14ac:dyDescent="0.3">
      <c r="AA190" s="16">
        <f t="shared" si="118"/>
        <v>4.4008701171712401</v>
      </c>
      <c r="AB190" s="16">
        <v>4</v>
      </c>
      <c r="AC190" s="16">
        <f t="shared" si="123"/>
        <v>0.4008701171712401</v>
      </c>
      <c r="AD190" s="16">
        <f t="shared" si="119"/>
        <v>1.3127902002287295</v>
      </c>
      <c r="AE190" s="16"/>
      <c r="AF190" s="16">
        <f t="shared" si="120"/>
        <v>4.562270782326169</v>
      </c>
      <c r="AG190" s="16">
        <f t="shared" si="121"/>
        <v>0.91224262729990113</v>
      </c>
      <c r="AH190" s="16"/>
      <c r="AI190" s="16">
        <f t="shared" si="122"/>
        <v>0.45866425405211259</v>
      </c>
      <c r="AJ190" s="16">
        <f t="shared" si="124"/>
        <v>0.54133574594788736</v>
      </c>
    </row>
    <row r="191" spans="27:36" ht="14.25" customHeight="1" x14ac:dyDescent="0.3">
      <c r="AA191" s="15">
        <f t="shared" si="118"/>
        <v>4.4471333114484244</v>
      </c>
      <c r="AB191" s="15">
        <v>4</v>
      </c>
      <c r="AC191" s="15">
        <f t="shared" si="123"/>
        <v>0.44713331144842439</v>
      </c>
      <c r="AD191" s="15">
        <f t="shared" si="119"/>
        <v>1.3029489439005941</v>
      </c>
      <c r="AE191" s="15"/>
      <c r="AF191" s="15">
        <f t="shared" si="120"/>
        <v>4.5741654627705701</v>
      </c>
      <c r="AG191" s="15">
        <f t="shared" si="121"/>
        <v>0.88332407228972087</v>
      </c>
      <c r="AH191" s="15"/>
      <c r="AI191" s="15">
        <f t="shared" si="122"/>
        <v>0.46890749939224063</v>
      </c>
      <c r="AJ191" s="15">
        <f t="shared" si="124"/>
        <v>0.53109250060775937</v>
      </c>
    </row>
    <row r="192" spans="27:36" ht="14.25" customHeight="1" x14ac:dyDescent="0.3">
      <c r="AA192" s="15">
        <f t="shared" si="118"/>
        <v>4.5089026861559702</v>
      </c>
      <c r="AB192" s="15">
        <v>4</v>
      </c>
      <c r="AC192" s="15">
        <f t="shared" si="123"/>
        <v>0.50890268615597023</v>
      </c>
      <c r="AD192" s="15">
        <f t="shared" si="119"/>
        <v>1.3009380494579523</v>
      </c>
      <c r="AE192" s="15"/>
      <c r="AF192" s="15">
        <f t="shared" si="120"/>
        <v>4.6343602032582281</v>
      </c>
      <c r="AG192" s="15">
        <f t="shared" si="121"/>
        <v>0.89296884287692602</v>
      </c>
      <c r="AH192" s="15"/>
      <c r="AI192" s="15">
        <f t="shared" si="122"/>
        <v>0.48689548977674951</v>
      </c>
      <c r="AJ192" s="15">
        <f t="shared" si="124"/>
        <v>0.51310451022325054</v>
      </c>
    </row>
    <row r="193" spans="27:36" ht="14.25" customHeight="1" x14ac:dyDescent="0.3">
      <c r="AA193" s="16">
        <f t="shared" si="118"/>
        <v>4.4814706721756288</v>
      </c>
      <c r="AB193" s="16">
        <v>4</v>
      </c>
      <c r="AC193" s="16">
        <f t="shared" si="123"/>
        <v>0.48147067217562878</v>
      </c>
      <c r="AD193" s="16">
        <f t="shared" si="119"/>
        <v>1.3090741547816036</v>
      </c>
      <c r="AE193" s="16"/>
      <c r="AF193" s="16">
        <f t="shared" si="120"/>
        <v>4.623070299581304</v>
      </c>
      <c r="AG193" s="16">
        <f t="shared" si="121"/>
        <v>0.88040178984771145</v>
      </c>
      <c r="AH193" s="16"/>
      <c r="AI193" s="16">
        <f t="shared" si="122"/>
        <v>0.48612216774869837</v>
      </c>
      <c r="AJ193" s="16">
        <f t="shared" si="124"/>
        <v>0.51387783225130157</v>
      </c>
    </row>
    <row r="194" spans="27:36" ht="14.25" customHeight="1" x14ac:dyDescent="0.3">
      <c r="AA194" s="16">
        <f t="shared" si="118"/>
        <v>4.4634046955907101</v>
      </c>
      <c r="AB194" s="16">
        <v>4</v>
      </c>
      <c r="AC194" s="16">
        <f t="shared" si="123"/>
        <v>0.46340469559071007</v>
      </c>
      <c r="AD194" s="16">
        <f t="shared" si="119"/>
        <v>1.3120185617175437</v>
      </c>
      <c r="AE194" s="16"/>
      <c r="AF194" s="16">
        <f t="shared" si="120"/>
        <v>4.5998252481120119</v>
      </c>
      <c r="AG194" s="16">
        <f t="shared" si="121"/>
        <v>0.88707707810637426</v>
      </c>
      <c r="AH194" s="16"/>
      <c r="AI194" s="16">
        <f t="shared" si="122"/>
        <v>0.49151973470731769</v>
      </c>
      <c r="AJ194" s="16">
        <f t="shared" si="124"/>
        <v>0.50848026529268231</v>
      </c>
    </row>
    <row r="195" spans="27:36" ht="14.25" customHeight="1" x14ac:dyDescent="0.3">
      <c r="AA195" s="16">
        <f t="shared" si="118"/>
        <v>4.5114295216517473</v>
      </c>
      <c r="AB195" s="16">
        <v>4</v>
      </c>
      <c r="AC195" s="16">
        <f t="shared" si="123"/>
        <v>0.51142952165174727</v>
      </c>
      <c r="AD195" s="16">
        <f t="shared" si="119"/>
        <v>1.3070438645784663</v>
      </c>
      <c r="AE195" s="16"/>
      <c r="AF195" s="16">
        <f t="shared" si="120"/>
        <v>4.6448810625911587</v>
      </c>
      <c r="AG195" s="16">
        <f t="shared" si="121"/>
        <v>0.8714501948657144</v>
      </c>
      <c r="AH195" s="16"/>
      <c r="AI195" s="16">
        <f t="shared" si="122"/>
        <v>0.50759696011481248</v>
      </c>
      <c r="AJ195" s="16">
        <f t="shared" si="124"/>
        <v>0.49240303988518752</v>
      </c>
    </row>
    <row r="196" spans="27:36" ht="14.25" customHeight="1" x14ac:dyDescent="0.3">
      <c r="AA196" s="16">
        <f t="shared" si="118"/>
        <v>4.5582011052084734</v>
      </c>
      <c r="AB196" s="16">
        <v>4</v>
      </c>
      <c r="AC196" s="16">
        <f t="shared" si="123"/>
        <v>0.55820110520847344</v>
      </c>
      <c r="AD196" s="16">
        <f t="shared" si="119"/>
        <v>1.2992206445830448</v>
      </c>
      <c r="AE196" s="16"/>
      <c r="AF196" s="16">
        <f t="shared" si="120"/>
        <v>4.6921113398216336</v>
      </c>
      <c r="AG196" s="16">
        <f t="shared" si="121"/>
        <v>0.84527336348535254</v>
      </c>
      <c r="AH196" s="16"/>
      <c r="AI196" s="16">
        <f t="shared" si="122"/>
        <v>0.49966271966096654</v>
      </c>
      <c r="AJ196" s="16">
        <f t="shared" si="124"/>
        <v>0.50033728033903346</v>
      </c>
    </row>
    <row r="197" spans="27:36" ht="14.25" customHeight="1" x14ac:dyDescent="0.3">
      <c r="AA197" s="16">
        <f t="shared" si="118"/>
        <v>4.4928677798443681</v>
      </c>
      <c r="AB197" s="16">
        <v>4</v>
      </c>
      <c r="AC197" s="16">
        <f t="shared" si="123"/>
        <v>0.49286777984436814</v>
      </c>
      <c r="AD197" s="16">
        <f t="shared" si="119"/>
        <v>1.2970751367592925</v>
      </c>
      <c r="AE197" s="16"/>
      <c r="AF197" s="16">
        <f t="shared" si="120"/>
        <v>4.5989627088302232</v>
      </c>
      <c r="AG197" s="16">
        <f t="shared" si="121"/>
        <v>0.89269260568394315</v>
      </c>
      <c r="AH197" s="16"/>
      <c r="AI197" s="16">
        <f t="shared" si="122"/>
        <v>0.50357897811284935</v>
      </c>
      <c r="AJ197" s="16">
        <f t="shared" si="124"/>
        <v>0.49642102188715065</v>
      </c>
    </row>
    <row r="198" spans="27:36" ht="14.25" customHeight="1" x14ac:dyDescent="0.3">
      <c r="AA198" s="16">
        <f t="shared" si="118"/>
        <v>4.4483053951564369</v>
      </c>
      <c r="AB198" s="16">
        <v>4</v>
      </c>
      <c r="AC198" s="16">
        <f t="shared" si="123"/>
        <v>0.44830539515643686</v>
      </c>
      <c r="AD198" s="16">
        <f t="shared" si="119"/>
        <v>1.3447161180072691</v>
      </c>
      <c r="AE198" s="16"/>
      <c r="AF198" s="16">
        <f t="shared" si="120"/>
        <v>4.5925077906343965</v>
      </c>
      <c r="AG198" s="16">
        <f t="shared" si="121"/>
        <v>0.91874333229562721</v>
      </c>
      <c r="AH198" s="16"/>
      <c r="AI198" s="16">
        <f t="shared" si="122"/>
        <v>0.47862228895236797</v>
      </c>
      <c r="AJ198" s="16">
        <f t="shared" si="124"/>
        <v>0.52137771104763209</v>
      </c>
    </row>
    <row r="199" spans="27:36" ht="14.25" customHeight="1" x14ac:dyDescent="0.3">
      <c r="AA199" s="16">
        <f t="shared" si="118"/>
        <v>4.5262862417453551</v>
      </c>
      <c r="AB199" s="16">
        <v>4</v>
      </c>
      <c r="AC199" s="16">
        <f t="shared" si="123"/>
        <v>0.5262862417453551</v>
      </c>
      <c r="AD199" s="16">
        <f t="shared" si="119"/>
        <v>1.2702229253452988</v>
      </c>
      <c r="AE199" s="16"/>
      <c r="AF199" s="16">
        <f t="shared" si="120"/>
        <v>4.6012223735619289</v>
      </c>
      <c r="AG199" s="16">
        <f t="shared" si="121"/>
        <v>0.86283670633269716</v>
      </c>
      <c r="AH199" s="16"/>
      <c r="AI199" s="16">
        <f t="shared" si="122"/>
        <v>0.50424591691979315</v>
      </c>
      <c r="AJ199" s="16">
        <f t="shared" si="124"/>
        <v>0.49575408308020685</v>
      </c>
    </row>
    <row r="200" spans="27:36" ht="14.25" customHeight="1" x14ac:dyDescent="0.3">
      <c r="AA200" s="16">
        <f t="shared" si="118"/>
        <v>4.4335852082053737</v>
      </c>
      <c r="AB200" s="16">
        <v>4</v>
      </c>
      <c r="AC200" s="16">
        <f t="shared" si="123"/>
        <v>0.43358520820537372</v>
      </c>
      <c r="AD200" s="16">
        <f t="shared" si="119"/>
        <v>1.2935376003354402</v>
      </c>
      <c r="AE200" s="16"/>
      <c r="AF200" s="16">
        <f t="shared" si="120"/>
        <v>4.5463387804482025</v>
      </c>
      <c r="AG200" s="16">
        <f t="shared" si="121"/>
        <v>0.89051398742349352</v>
      </c>
      <c r="AH200" s="16"/>
      <c r="AI200" s="16">
        <f t="shared" si="122"/>
        <v>0.46882118927793409</v>
      </c>
      <c r="AJ200" s="16">
        <f t="shared" si="124"/>
        <v>0.53117881072206585</v>
      </c>
    </row>
    <row r="201" spans="27:36" ht="14.25" customHeight="1" x14ac:dyDescent="0.3">
      <c r="AA201" s="16">
        <f t="shared" si="118"/>
        <v>4.4371933992049817</v>
      </c>
      <c r="AB201" s="16">
        <v>4</v>
      </c>
      <c r="AC201" s="16">
        <f t="shared" si="123"/>
        <v>0.43719339920498168</v>
      </c>
      <c r="AD201" s="16">
        <f t="shared" si="119"/>
        <v>1.3165517644037519</v>
      </c>
      <c r="AE201" s="16"/>
      <c r="AF201" s="16">
        <f t="shared" si="120"/>
        <v>4.5957703824196532</v>
      </c>
      <c r="AG201" s="16">
        <f t="shared" si="121"/>
        <v>0.88686305178837854</v>
      </c>
      <c r="AH201" s="16"/>
      <c r="AI201" s="16">
        <f t="shared" si="122"/>
        <v>0.47353380403753975</v>
      </c>
      <c r="AJ201" s="16">
        <f t="shared" si="124"/>
        <v>0.52646619596246025</v>
      </c>
    </row>
    <row r="202" spans="27:36" ht="14.25" customHeight="1" x14ac:dyDescent="0.3">
      <c r="AA202" s="16">
        <f t="shared" si="118"/>
        <v>4.4769169553253469</v>
      </c>
      <c r="AB202" s="16">
        <v>4</v>
      </c>
      <c r="AC202" s="16">
        <f t="shared" si="123"/>
        <v>0.47691695532534695</v>
      </c>
      <c r="AD202" s="16">
        <f t="shared" si="119"/>
        <v>1.271496583731837</v>
      </c>
      <c r="AE202" s="16"/>
      <c r="AF202" s="16">
        <f t="shared" si="120"/>
        <v>4.5819081443703231</v>
      </c>
      <c r="AG202" s="16">
        <f t="shared" si="121"/>
        <v>0.87566621701537528</v>
      </c>
      <c r="AH202" s="16"/>
      <c r="AI202" s="16">
        <f t="shared" si="122"/>
        <v>0.48582246237872451</v>
      </c>
      <c r="AJ202" s="16">
        <f t="shared" si="124"/>
        <v>0.51417753762127549</v>
      </c>
    </row>
    <row r="203" spans="27:36" ht="14.25" customHeight="1" x14ac:dyDescent="0.3">
      <c r="AA203" s="16">
        <f t="shared" si="118"/>
        <v>4.4004056431449161</v>
      </c>
      <c r="AB203" s="16">
        <v>4</v>
      </c>
      <c r="AC203" s="16">
        <f t="shared" si="123"/>
        <v>0.40040564314491611</v>
      </c>
      <c r="AD203" s="16">
        <f t="shared" si="119"/>
        <v>1.3344673745170959</v>
      </c>
      <c r="AE203" s="16"/>
      <c r="AF203" s="16">
        <f t="shared" si="120"/>
        <v>4.5622389322152239</v>
      </c>
      <c r="AG203" s="16">
        <f t="shared" si="121"/>
        <v>0.92730283809503677</v>
      </c>
      <c r="AH203" s="16"/>
      <c r="AI203" s="16">
        <f t="shared" si="122"/>
        <v>0.53099050629446176</v>
      </c>
      <c r="AJ203" s="16">
        <f t="shared" si="124"/>
        <v>0.46900949370553824</v>
      </c>
    </row>
  </sheetData>
  <mergeCells count="15">
    <mergeCell ref="AA69:AL69"/>
    <mergeCell ref="AA103:AJ103"/>
    <mergeCell ref="AA137:AJ137"/>
    <mergeCell ref="AA1:AK1"/>
    <mergeCell ref="A45:J45"/>
    <mergeCell ref="N40:W40"/>
    <mergeCell ref="N53:W53"/>
    <mergeCell ref="AA35:AJ35"/>
    <mergeCell ref="A1:K1"/>
    <mergeCell ref="N1:X1"/>
    <mergeCell ref="A12:J12"/>
    <mergeCell ref="A34:J34"/>
    <mergeCell ref="A23:J23"/>
    <mergeCell ref="N14:W14"/>
    <mergeCell ref="N27:W27"/>
  </mergeCells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25586C-B6A9-42D9-9268-0E5043B75BFA}">
  <dimension ref="A1:AZ164"/>
  <sheetViews>
    <sheetView topLeftCell="P160" workbookViewId="0">
      <selection activeCell="AP129" sqref="AP129"/>
    </sheetView>
  </sheetViews>
  <sheetFormatPr defaultColWidth="9.1796875" defaultRowHeight="14.25" customHeight="1" x14ac:dyDescent="0.3"/>
  <cols>
    <col min="1" max="1" width="8" style="1" bestFit="1" customWidth="1"/>
    <col min="2" max="2" width="8.81640625" style="1" customWidth="1"/>
    <col min="3" max="3" width="6.54296875" style="1" bestFit="1" customWidth="1"/>
    <col min="4" max="4" width="7.26953125" style="1" bestFit="1" customWidth="1"/>
    <col min="5" max="5" width="6.54296875" style="1" bestFit="1" customWidth="1"/>
    <col min="6" max="7" width="7.81640625" style="1" customWidth="1"/>
    <col min="8" max="8" width="6.54296875" style="1" bestFit="1" customWidth="1"/>
    <col min="9" max="9" width="6.7265625" style="1" bestFit="1" customWidth="1"/>
    <col min="10" max="10" width="6.54296875" style="1" bestFit="1" customWidth="1"/>
    <col min="11" max="11" width="7.54296875" style="1" bestFit="1" customWidth="1"/>
    <col min="12" max="12" width="6.54296875" style="1" bestFit="1" customWidth="1"/>
    <col min="13" max="13" width="9.1796875" style="1"/>
    <col min="14" max="14" width="11.26953125" style="1" bestFit="1" customWidth="1"/>
    <col min="15" max="15" width="9.81640625" style="1" customWidth="1"/>
    <col min="16" max="16" width="6.54296875" style="1" bestFit="1" customWidth="1"/>
    <col min="17" max="17" width="7.26953125" style="1" bestFit="1" customWidth="1"/>
    <col min="18" max="21" width="6.54296875" style="1" bestFit="1" customWidth="1"/>
    <col min="22" max="22" width="6.7265625" style="1" bestFit="1" customWidth="1"/>
    <col min="23" max="24" width="6.54296875" style="1" bestFit="1" customWidth="1"/>
    <col min="25" max="25" width="7.7265625" style="1" bestFit="1" customWidth="1"/>
    <col min="26" max="26" width="9.1796875" style="1"/>
    <col min="27" max="27" width="11.453125" style="1" bestFit="1" customWidth="1"/>
    <col min="28" max="28" width="9.54296875" style="1" customWidth="1"/>
    <col min="29" max="29" width="6.54296875" style="1" bestFit="1" customWidth="1"/>
    <col min="30" max="30" width="7.26953125" style="1" bestFit="1" customWidth="1"/>
    <col min="31" max="34" width="6.54296875" style="1" bestFit="1" customWidth="1"/>
    <col min="35" max="35" width="6.7265625" style="1" bestFit="1" customWidth="1"/>
    <col min="36" max="37" width="6.54296875" style="1" bestFit="1" customWidth="1"/>
    <col min="38" max="38" width="7.54296875" style="1" bestFit="1" customWidth="1"/>
    <col min="39" max="40" width="6.54296875" style="1" bestFit="1" customWidth="1"/>
    <col min="41" max="41" width="19" style="1" bestFit="1" customWidth="1"/>
    <col min="42" max="43" width="6.81640625" style="1" bestFit="1" customWidth="1"/>
    <col min="44" max="44" width="8" style="1" bestFit="1" customWidth="1"/>
    <col min="45" max="45" width="22.453125" style="1" bestFit="1" customWidth="1"/>
    <col min="46" max="46" width="10.7265625" style="1" bestFit="1" customWidth="1"/>
    <col min="47" max="47" width="5.81640625" style="1" bestFit="1" customWidth="1"/>
    <col min="48" max="49" width="6.81640625" style="1" bestFit="1" customWidth="1"/>
    <col min="50" max="50" width="5.7265625" style="1" bestFit="1" customWidth="1"/>
    <col min="51" max="51" width="3.54296875" style="1" bestFit="1" customWidth="1"/>
    <col min="52" max="52" width="8" style="1" bestFit="1" customWidth="1"/>
    <col min="53" max="16384" width="9.1796875" style="1"/>
  </cols>
  <sheetData>
    <row r="1" spans="1:52" ht="14" x14ac:dyDescent="0.3">
      <c r="A1" s="181" t="s">
        <v>10</v>
      </c>
      <c r="B1" s="181"/>
      <c r="C1" s="181"/>
      <c r="D1" s="181"/>
      <c r="E1" s="181"/>
      <c r="F1" s="181"/>
      <c r="G1" s="181"/>
      <c r="H1" s="181"/>
      <c r="I1" s="181"/>
      <c r="J1" s="181"/>
      <c r="K1" s="181"/>
      <c r="N1" s="180" t="s">
        <v>130</v>
      </c>
      <c r="O1" s="180"/>
      <c r="P1" s="180"/>
      <c r="Q1" s="180"/>
      <c r="R1" s="180"/>
      <c r="S1" s="180"/>
      <c r="T1" s="180"/>
      <c r="U1" s="180"/>
      <c r="V1" s="180"/>
      <c r="W1" s="180"/>
      <c r="X1" s="180"/>
      <c r="AA1" s="178" t="s">
        <v>25</v>
      </c>
      <c r="AB1" s="178"/>
      <c r="AC1" s="178"/>
      <c r="AD1" s="178"/>
      <c r="AE1" s="178"/>
      <c r="AF1" s="178"/>
      <c r="AG1" s="178"/>
      <c r="AH1" s="178"/>
      <c r="AI1" s="178"/>
      <c r="AJ1" s="178"/>
      <c r="AK1" s="178"/>
      <c r="AL1" s="178"/>
      <c r="AM1" s="178"/>
    </row>
    <row r="2" spans="1:52" ht="14" x14ac:dyDescent="0.3">
      <c r="A2" s="9" t="s">
        <v>41</v>
      </c>
      <c r="B2" s="9" t="s">
        <v>42</v>
      </c>
      <c r="C2" s="9" t="s">
        <v>43</v>
      </c>
      <c r="D2" s="9" t="s">
        <v>44</v>
      </c>
      <c r="E2" s="9" t="s">
        <v>45</v>
      </c>
      <c r="F2" s="9" t="s">
        <v>46</v>
      </c>
      <c r="G2" s="9" t="s">
        <v>47</v>
      </c>
      <c r="H2" s="9" t="s">
        <v>48</v>
      </c>
      <c r="I2" s="9" t="s">
        <v>49</v>
      </c>
      <c r="J2" s="9" t="s">
        <v>50</v>
      </c>
      <c r="K2" s="9" t="s">
        <v>51</v>
      </c>
      <c r="N2" s="9" t="s">
        <v>41</v>
      </c>
      <c r="O2" s="9" t="s">
        <v>42</v>
      </c>
      <c r="P2" s="9" t="s">
        <v>43</v>
      </c>
      <c r="Q2" s="9" t="s">
        <v>44</v>
      </c>
      <c r="R2" s="9" t="s">
        <v>45</v>
      </c>
      <c r="S2" s="9" t="s">
        <v>46</v>
      </c>
      <c r="T2" s="9" t="s">
        <v>47</v>
      </c>
      <c r="U2" s="9" t="s">
        <v>48</v>
      </c>
      <c r="V2" s="9" t="s">
        <v>49</v>
      </c>
      <c r="W2" s="9" t="s">
        <v>50</v>
      </c>
      <c r="X2" s="9" t="s">
        <v>51</v>
      </c>
      <c r="AA2" s="9" t="s">
        <v>41</v>
      </c>
      <c r="AB2" s="9" t="s">
        <v>42</v>
      </c>
      <c r="AC2" s="9" t="s">
        <v>43</v>
      </c>
      <c r="AD2" s="9" t="s">
        <v>44</v>
      </c>
      <c r="AE2" s="9" t="s">
        <v>45</v>
      </c>
      <c r="AF2" s="9" t="s">
        <v>46</v>
      </c>
      <c r="AG2" s="9" t="s">
        <v>47</v>
      </c>
      <c r="AH2" s="9" t="s">
        <v>48</v>
      </c>
      <c r="AI2" s="9" t="s">
        <v>49</v>
      </c>
      <c r="AJ2" s="9" t="s">
        <v>50</v>
      </c>
      <c r="AK2" s="17" t="s">
        <v>131</v>
      </c>
      <c r="AL2" s="17" t="s">
        <v>132</v>
      </c>
      <c r="AM2" s="9" t="s">
        <v>51</v>
      </c>
      <c r="AO2" s="18"/>
      <c r="AP2" s="19" t="s">
        <v>52</v>
      </c>
      <c r="AQ2" s="19" t="s">
        <v>43</v>
      </c>
      <c r="AR2" s="19" t="s">
        <v>44</v>
      </c>
      <c r="AS2" s="19" t="s">
        <v>45</v>
      </c>
      <c r="AT2" s="19" t="s">
        <v>46</v>
      </c>
      <c r="AU2" s="19" t="s">
        <v>47</v>
      </c>
      <c r="AV2" s="19" t="s">
        <v>48</v>
      </c>
      <c r="AW2" s="19" t="s">
        <v>49</v>
      </c>
      <c r="AX2" s="19" t="s">
        <v>50</v>
      </c>
      <c r="AY2" s="17" t="s">
        <v>131</v>
      </c>
      <c r="AZ2" s="17" t="s">
        <v>132</v>
      </c>
    </row>
    <row r="3" spans="1:52" ht="14" x14ac:dyDescent="0.3">
      <c r="A3" s="10" t="s">
        <v>133</v>
      </c>
      <c r="B3" s="10">
        <v>37.61</v>
      </c>
      <c r="C3" s="11"/>
      <c r="D3" s="10">
        <v>21.54</v>
      </c>
      <c r="E3" s="10">
        <v>32.380000000000003</v>
      </c>
      <c r="F3" s="10">
        <v>1.58</v>
      </c>
      <c r="G3" s="10">
        <v>4.43</v>
      </c>
      <c r="H3" s="10">
        <v>1.62</v>
      </c>
      <c r="I3" s="11"/>
      <c r="J3" s="11"/>
      <c r="K3" s="10">
        <f t="shared" ref="K3:K10" si="0">SUM(B3:J3)</f>
        <v>99.16</v>
      </c>
      <c r="N3" s="10" t="s">
        <v>134</v>
      </c>
      <c r="O3" s="10">
        <v>63.92</v>
      </c>
      <c r="P3" s="11"/>
      <c r="Q3" s="10">
        <v>18.61</v>
      </c>
      <c r="R3" s="10">
        <v>0.22</v>
      </c>
      <c r="S3" s="11"/>
      <c r="T3" s="11"/>
      <c r="U3" s="11"/>
      <c r="V3" s="10">
        <v>0.26</v>
      </c>
      <c r="W3" s="10">
        <v>16.09</v>
      </c>
      <c r="X3" s="10">
        <f t="shared" ref="X3:X15" si="1">SUM(O3:W3)</f>
        <v>99.100000000000009</v>
      </c>
      <c r="AA3" s="12" t="s">
        <v>135</v>
      </c>
      <c r="AB3" s="12">
        <v>34.14</v>
      </c>
      <c r="AC3" s="12">
        <v>1.75</v>
      </c>
      <c r="AD3" s="12">
        <v>18.649999999999999</v>
      </c>
      <c r="AE3" s="12">
        <v>21.69</v>
      </c>
      <c r="AF3" s="13"/>
      <c r="AG3" s="12">
        <v>7.99</v>
      </c>
      <c r="AH3" s="13"/>
      <c r="AI3" s="13"/>
      <c r="AJ3" s="12">
        <v>9.2799999999999994</v>
      </c>
      <c r="AK3" s="72"/>
      <c r="AL3" s="72"/>
      <c r="AM3" s="12">
        <f t="shared" ref="AM3:AM16" si="2">SUM(AB3:AJ3)</f>
        <v>93.5</v>
      </c>
      <c r="AO3" s="19" t="s">
        <v>56</v>
      </c>
      <c r="AP3" s="18">
        <v>60.08</v>
      </c>
      <c r="AQ3" s="18">
        <v>79.87</v>
      </c>
      <c r="AR3" s="18">
        <v>101.96</v>
      </c>
      <c r="AS3" s="18">
        <v>71.84</v>
      </c>
      <c r="AT3" s="18">
        <v>70.94</v>
      </c>
      <c r="AU3" s="18">
        <v>40.299999999999997</v>
      </c>
      <c r="AV3" s="18">
        <v>56.08</v>
      </c>
      <c r="AW3" s="18">
        <v>61.98</v>
      </c>
      <c r="AX3" s="18">
        <v>94.2</v>
      </c>
      <c r="AY3" s="1">
        <v>19</v>
      </c>
      <c r="AZ3" s="1">
        <v>151.99</v>
      </c>
    </row>
    <row r="4" spans="1:52" ht="14" x14ac:dyDescent="0.3">
      <c r="A4" s="10" t="s">
        <v>133</v>
      </c>
      <c r="B4" s="10">
        <v>37.409999999999997</v>
      </c>
      <c r="C4" s="11"/>
      <c r="D4" s="10">
        <v>21.38</v>
      </c>
      <c r="E4" s="10">
        <v>34.22</v>
      </c>
      <c r="F4" s="10">
        <v>1.83</v>
      </c>
      <c r="G4" s="10">
        <v>3.45</v>
      </c>
      <c r="H4" s="10">
        <v>1.88</v>
      </c>
      <c r="I4" s="11"/>
      <c r="J4" s="11"/>
      <c r="K4" s="10">
        <f t="shared" si="0"/>
        <v>100.16999999999999</v>
      </c>
      <c r="N4" s="10" t="s">
        <v>136</v>
      </c>
      <c r="O4" s="10">
        <v>63.6</v>
      </c>
      <c r="P4" s="11"/>
      <c r="Q4" s="10">
        <v>18.41</v>
      </c>
      <c r="R4" s="10">
        <v>0.43</v>
      </c>
      <c r="S4" s="11"/>
      <c r="T4" s="11"/>
      <c r="U4" s="11"/>
      <c r="V4" s="11"/>
      <c r="W4" s="10">
        <v>15.75</v>
      </c>
      <c r="X4" s="10">
        <f t="shared" si="1"/>
        <v>98.190000000000012</v>
      </c>
      <c r="AA4" s="10" t="s">
        <v>69</v>
      </c>
      <c r="AB4" s="10">
        <v>35.83</v>
      </c>
      <c r="AC4" s="10">
        <v>3.32</v>
      </c>
      <c r="AD4" s="10">
        <v>18.47</v>
      </c>
      <c r="AE4" s="10">
        <v>18.510000000000002</v>
      </c>
      <c r="AF4" s="11"/>
      <c r="AG4" s="10">
        <v>9.8000000000000007</v>
      </c>
      <c r="AH4" s="11"/>
      <c r="AI4" s="11"/>
      <c r="AJ4" s="10">
        <v>9.77</v>
      </c>
      <c r="AM4" s="10">
        <f t="shared" si="2"/>
        <v>95.699999999999989</v>
      </c>
      <c r="AO4" s="19" t="s">
        <v>59</v>
      </c>
      <c r="AP4" s="18">
        <v>2</v>
      </c>
      <c r="AQ4" s="18">
        <v>2</v>
      </c>
      <c r="AR4" s="18">
        <v>3</v>
      </c>
      <c r="AS4" s="18">
        <v>1</v>
      </c>
      <c r="AT4" s="18">
        <v>1</v>
      </c>
      <c r="AU4" s="18">
        <v>1</v>
      </c>
      <c r="AV4" s="18">
        <v>1</v>
      </c>
      <c r="AW4" s="18">
        <v>1</v>
      </c>
      <c r="AX4" s="18">
        <v>1</v>
      </c>
      <c r="AY4" s="1">
        <v>0</v>
      </c>
      <c r="AZ4" s="1">
        <v>3</v>
      </c>
    </row>
    <row r="5" spans="1:52" ht="14" x14ac:dyDescent="0.3">
      <c r="A5" s="10" t="s">
        <v>133</v>
      </c>
      <c r="B5" s="10">
        <v>36.89</v>
      </c>
      <c r="C5" s="11"/>
      <c r="D5" s="10">
        <v>21.44</v>
      </c>
      <c r="E5" s="10">
        <v>33.619999999999997</v>
      </c>
      <c r="F5" s="10">
        <v>1.53</v>
      </c>
      <c r="G5" s="10">
        <v>3.86</v>
      </c>
      <c r="H5" s="10">
        <v>1.85</v>
      </c>
      <c r="I5" s="11"/>
      <c r="J5" s="11"/>
      <c r="K5" s="10">
        <f t="shared" si="0"/>
        <v>99.189999999999984</v>
      </c>
      <c r="N5" s="10" t="s">
        <v>137</v>
      </c>
      <c r="O5" s="10">
        <v>64.62</v>
      </c>
      <c r="P5" s="11"/>
      <c r="Q5" s="10">
        <v>18.940000000000001</v>
      </c>
      <c r="R5" s="10">
        <v>0.37</v>
      </c>
      <c r="S5" s="11"/>
      <c r="T5" s="11"/>
      <c r="U5" s="11"/>
      <c r="V5" s="10">
        <v>0.3</v>
      </c>
      <c r="W5" s="10">
        <v>15.78</v>
      </c>
      <c r="X5" s="10">
        <f t="shared" si="1"/>
        <v>100.01</v>
      </c>
      <c r="AA5" s="10" t="s">
        <v>72</v>
      </c>
      <c r="AB5" s="10">
        <v>35.71</v>
      </c>
      <c r="AC5" s="10">
        <v>3.57</v>
      </c>
      <c r="AD5" s="10">
        <v>18.07</v>
      </c>
      <c r="AE5" s="10">
        <v>18.420000000000002</v>
      </c>
      <c r="AF5" s="11"/>
      <c r="AG5" s="10">
        <v>9.7200000000000006</v>
      </c>
      <c r="AH5" s="11"/>
      <c r="AI5" s="11"/>
      <c r="AJ5" s="10">
        <v>9.69</v>
      </c>
      <c r="AM5" s="10">
        <f t="shared" si="2"/>
        <v>95.18</v>
      </c>
      <c r="AO5" s="19" t="s">
        <v>62</v>
      </c>
      <c r="AP5" s="18">
        <v>1</v>
      </c>
      <c r="AQ5" s="18">
        <v>1</v>
      </c>
      <c r="AR5" s="18">
        <v>2</v>
      </c>
      <c r="AS5" s="18">
        <v>1</v>
      </c>
      <c r="AT5" s="18">
        <v>1</v>
      </c>
      <c r="AU5" s="18">
        <v>1</v>
      </c>
      <c r="AV5" s="18">
        <v>1</v>
      </c>
      <c r="AW5" s="18">
        <v>2</v>
      </c>
      <c r="AX5" s="18">
        <v>2</v>
      </c>
      <c r="AY5" s="1">
        <v>1</v>
      </c>
      <c r="AZ5" s="1">
        <v>2</v>
      </c>
    </row>
    <row r="6" spans="1:52" ht="14" x14ac:dyDescent="0.3">
      <c r="A6" s="10" t="s">
        <v>138</v>
      </c>
      <c r="B6" s="10">
        <v>37.450000000000003</v>
      </c>
      <c r="C6" s="11"/>
      <c r="D6" s="10">
        <v>21.42</v>
      </c>
      <c r="E6" s="10">
        <v>31.88</v>
      </c>
      <c r="F6" s="10">
        <v>1.28</v>
      </c>
      <c r="G6" s="10">
        <v>4.9000000000000004</v>
      </c>
      <c r="H6" s="10">
        <v>1.64</v>
      </c>
      <c r="I6" s="11"/>
      <c r="J6" s="11"/>
      <c r="K6" s="10">
        <f t="shared" si="0"/>
        <v>98.570000000000007</v>
      </c>
      <c r="N6" s="10" t="s">
        <v>54</v>
      </c>
      <c r="O6" s="10">
        <v>56.8</v>
      </c>
      <c r="P6" s="11"/>
      <c r="Q6" s="10">
        <v>26.58</v>
      </c>
      <c r="R6" s="10">
        <v>0.25</v>
      </c>
      <c r="S6" s="11"/>
      <c r="T6" s="11"/>
      <c r="U6" s="10">
        <v>8.25</v>
      </c>
      <c r="V6" s="10">
        <v>6.43</v>
      </c>
      <c r="W6" s="10">
        <v>0.12</v>
      </c>
      <c r="X6" s="10">
        <f t="shared" si="1"/>
        <v>98.43</v>
      </c>
      <c r="AA6" s="10" t="s">
        <v>139</v>
      </c>
      <c r="AB6" s="10">
        <v>36.36</v>
      </c>
      <c r="AC6" s="10">
        <v>3.59</v>
      </c>
      <c r="AD6" s="10">
        <v>18.29</v>
      </c>
      <c r="AE6" s="10">
        <v>19.02</v>
      </c>
      <c r="AF6" s="11"/>
      <c r="AG6" s="10">
        <v>10.199999999999999</v>
      </c>
      <c r="AH6" s="11"/>
      <c r="AI6" s="11"/>
      <c r="AJ6" s="10">
        <v>9.75</v>
      </c>
      <c r="AM6" s="10">
        <f t="shared" si="2"/>
        <v>97.210000000000008</v>
      </c>
    </row>
    <row r="7" spans="1:52" ht="14" x14ac:dyDescent="0.3">
      <c r="A7" s="10" t="s">
        <v>138</v>
      </c>
      <c r="B7" s="10">
        <v>37.43</v>
      </c>
      <c r="C7" s="11"/>
      <c r="D7" s="10">
        <v>21.7</v>
      </c>
      <c r="E7" s="10">
        <v>31.85</v>
      </c>
      <c r="F7" s="10">
        <v>1.21</v>
      </c>
      <c r="G7" s="10">
        <v>4.68</v>
      </c>
      <c r="H7" s="10">
        <v>1.87</v>
      </c>
      <c r="I7" s="11"/>
      <c r="J7" s="11"/>
      <c r="K7" s="10">
        <f t="shared" si="0"/>
        <v>98.739999999999981</v>
      </c>
      <c r="N7" s="12" t="s">
        <v>140</v>
      </c>
      <c r="O7" s="12">
        <v>59.05</v>
      </c>
      <c r="P7" s="13"/>
      <c r="Q7" s="12">
        <v>24.56</v>
      </c>
      <c r="R7" s="12">
        <v>0.24</v>
      </c>
      <c r="S7" s="13"/>
      <c r="T7" s="13"/>
      <c r="U7" s="12">
        <v>6.02</v>
      </c>
      <c r="V7" s="12">
        <v>7.69</v>
      </c>
      <c r="W7" s="12">
        <v>0.09</v>
      </c>
      <c r="X7" s="12">
        <f t="shared" si="1"/>
        <v>97.649999999999991</v>
      </c>
      <c r="AA7" s="10" t="s">
        <v>79</v>
      </c>
      <c r="AB7" s="10">
        <v>35.409999999999997</v>
      </c>
      <c r="AC7" s="10">
        <v>3.53</v>
      </c>
      <c r="AD7" s="10">
        <v>17.82</v>
      </c>
      <c r="AE7" s="10">
        <v>17.809999999999999</v>
      </c>
      <c r="AF7" s="11"/>
      <c r="AG7" s="10">
        <v>10.06</v>
      </c>
      <c r="AH7" s="11"/>
      <c r="AI7" s="11"/>
      <c r="AJ7" s="10">
        <v>9.64</v>
      </c>
      <c r="AM7" s="10">
        <f t="shared" si="2"/>
        <v>94.27</v>
      </c>
    </row>
    <row r="8" spans="1:52" ht="14" x14ac:dyDescent="0.3">
      <c r="A8" s="10" t="s">
        <v>141</v>
      </c>
      <c r="B8" s="10">
        <v>36.770000000000003</v>
      </c>
      <c r="C8" s="11"/>
      <c r="D8" s="10">
        <v>21.31</v>
      </c>
      <c r="E8" s="10">
        <v>33.83</v>
      </c>
      <c r="F8" s="10">
        <v>1.96</v>
      </c>
      <c r="G8" s="10">
        <v>2.78</v>
      </c>
      <c r="H8" s="10">
        <v>1.98</v>
      </c>
      <c r="I8" s="11"/>
      <c r="J8" s="11"/>
      <c r="K8" s="10">
        <f t="shared" si="0"/>
        <v>98.63</v>
      </c>
      <c r="N8" s="12" t="s">
        <v>57</v>
      </c>
      <c r="O8" s="12">
        <v>56.94</v>
      </c>
      <c r="P8" s="13"/>
      <c r="Q8" s="12">
        <v>26.14</v>
      </c>
      <c r="R8" s="12">
        <v>0.12</v>
      </c>
      <c r="S8" s="13"/>
      <c r="T8" s="13"/>
      <c r="U8" s="12">
        <v>7.74</v>
      </c>
      <c r="V8" s="12">
        <v>6.42</v>
      </c>
      <c r="W8" s="12">
        <v>0.2</v>
      </c>
      <c r="X8" s="12">
        <f t="shared" si="1"/>
        <v>97.56</v>
      </c>
      <c r="AA8" s="10" t="s">
        <v>80</v>
      </c>
      <c r="AB8" s="10">
        <v>35.619999999999997</v>
      </c>
      <c r="AC8" s="10">
        <v>3.34</v>
      </c>
      <c r="AD8" s="10">
        <v>17.97</v>
      </c>
      <c r="AE8" s="10">
        <v>18.21</v>
      </c>
      <c r="AF8" s="11"/>
      <c r="AG8" s="10">
        <v>9.92</v>
      </c>
      <c r="AH8" s="11"/>
      <c r="AI8" s="11"/>
      <c r="AJ8" s="10">
        <v>9.6199999999999992</v>
      </c>
      <c r="AM8" s="10">
        <f t="shared" si="2"/>
        <v>94.679999999999993</v>
      </c>
    </row>
    <row r="9" spans="1:52" ht="14" x14ac:dyDescent="0.3">
      <c r="A9" s="10" t="s">
        <v>141</v>
      </c>
      <c r="B9" s="10">
        <v>36.82</v>
      </c>
      <c r="C9" s="11"/>
      <c r="D9" s="10">
        <v>21.23</v>
      </c>
      <c r="E9" s="10">
        <v>33.869999999999997</v>
      </c>
      <c r="F9" s="10">
        <v>2.1</v>
      </c>
      <c r="G9" s="10">
        <v>2.73</v>
      </c>
      <c r="H9" s="10">
        <v>2</v>
      </c>
      <c r="I9" s="11"/>
      <c r="J9" s="11"/>
      <c r="K9" s="10">
        <f t="shared" si="0"/>
        <v>98.749999999999986</v>
      </c>
      <c r="N9" s="10" t="s">
        <v>60</v>
      </c>
      <c r="O9" s="10">
        <v>57.52</v>
      </c>
      <c r="P9" s="11"/>
      <c r="Q9" s="10">
        <v>26.78</v>
      </c>
      <c r="R9" s="11"/>
      <c r="S9" s="11"/>
      <c r="T9" s="11"/>
      <c r="U9" s="10">
        <v>8.2200000000000006</v>
      </c>
      <c r="V9" s="10">
        <v>6.49</v>
      </c>
      <c r="W9" s="10">
        <v>0.14000000000000001</v>
      </c>
      <c r="X9" s="10">
        <f t="shared" si="1"/>
        <v>99.15</v>
      </c>
      <c r="AA9" s="12" t="s">
        <v>84</v>
      </c>
      <c r="AB9" s="12">
        <v>34.82</v>
      </c>
      <c r="AC9" s="12">
        <v>4.29</v>
      </c>
      <c r="AD9" s="12">
        <v>17.12</v>
      </c>
      <c r="AE9" s="12">
        <v>18.77</v>
      </c>
      <c r="AF9" s="13"/>
      <c r="AG9" s="12">
        <v>8.9499999999999993</v>
      </c>
      <c r="AH9" s="13"/>
      <c r="AI9" s="13"/>
      <c r="AJ9" s="12">
        <v>9.5</v>
      </c>
      <c r="AK9" s="72"/>
      <c r="AL9" s="72"/>
      <c r="AM9" s="12">
        <f t="shared" si="2"/>
        <v>93.45</v>
      </c>
    </row>
    <row r="10" spans="1:52" ht="14" x14ac:dyDescent="0.3">
      <c r="A10" s="10" t="s">
        <v>141</v>
      </c>
      <c r="B10" s="10">
        <v>36.770000000000003</v>
      </c>
      <c r="C10" s="11"/>
      <c r="D10" s="10">
        <v>21.34</v>
      </c>
      <c r="E10" s="10">
        <v>33.590000000000003</v>
      </c>
      <c r="F10" s="10">
        <v>1.92</v>
      </c>
      <c r="G10" s="10">
        <v>2.5499999999999998</v>
      </c>
      <c r="H10" s="10">
        <v>1.9</v>
      </c>
      <c r="I10" s="11"/>
      <c r="J10" s="11"/>
      <c r="K10" s="10">
        <f t="shared" si="0"/>
        <v>98.070000000000007</v>
      </c>
      <c r="N10" s="10" t="s">
        <v>63</v>
      </c>
      <c r="O10" s="10">
        <v>56.94</v>
      </c>
      <c r="P10" s="11"/>
      <c r="Q10" s="10">
        <v>26.47</v>
      </c>
      <c r="R10" s="11"/>
      <c r="S10" s="11"/>
      <c r="T10" s="11"/>
      <c r="U10" s="10">
        <v>7.94</v>
      </c>
      <c r="V10" s="10">
        <v>6.47</v>
      </c>
      <c r="W10" s="10">
        <v>0.22</v>
      </c>
      <c r="X10" s="10">
        <f t="shared" si="1"/>
        <v>98.039999999999992</v>
      </c>
      <c r="AA10" s="12" t="s">
        <v>85</v>
      </c>
      <c r="AB10" s="12">
        <v>35.909999999999997</v>
      </c>
      <c r="AC10" s="12">
        <v>1.8</v>
      </c>
      <c r="AD10" s="12">
        <v>20.45</v>
      </c>
      <c r="AE10" s="12">
        <v>19.2</v>
      </c>
      <c r="AF10" s="12">
        <v>0.12</v>
      </c>
      <c r="AG10" s="12">
        <v>8.76</v>
      </c>
      <c r="AH10" s="13"/>
      <c r="AI10" s="13"/>
      <c r="AJ10" s="12">
        <v>7.54</v>
      </c>
      <c r="AK10" s="72"/>
      <c r="AL10" s="72"/>
      <c r="AM10" s="12">
        <f t="shared" si="2"/>
        <v>93.780000000000015</v>
      </c>
    </row>
    <row r="11" spans="1:52" ht="14" x14ac:dyDescent="0.3">
      <c r="N11" s="12" t="s">
        <v>66</v>
      </c>
      <c r="O11" s="12">
        <v>56.4</v>
      </c>
      <c r="P11" s="13"/>
      <c r="Q11" s="12">
        <v>26.36</v>
      </c>
      <c r="R11" s="13"/>
      <c r="S11" s="13"/>
      <c r="T11" s="13"/>
      <c r="U11" s="12">
        <v>8.27</v>
      </c>
      <c r="V11" s="12">
        <v>6.25</v>
      </c>
      <c r="W11" s="12">
        <v>0.25</v>
      </c>
      <c r="X11" s="12">
        <f t="shared" si="1"/>
        <v>97.529999999999987</v>
      </c>
      <c r="AA11" s="12" t="s">
        <v>142</v>
      </c>
      <c r="AB11" s="12">
        <v>34.29</v>
      </c>
      <c r="AC11" s="12">
        <v>3.37</v>
      </c>
      <c r="AD11" s="12">
        <v>17.440000000000001</v>
      </c>
      <c r="AE11" s="12">
        <v>18.399999999999999</v>
      </c>
      <c r="AF11" s="12">
        <v>0.1</v>
      </c>
      <c r="AG11" s="12">
        <v>9.23</v>
      </c>
      <c r="AH11" s="13"/>
      <c r="AI11" s="13"/>
      <c r="AJ11" s="12">
        <v>9.4</v>
      </c>
      <c r="AK11" s="72"/>
      <c r="AL11" s="72"/>
      <c r="AM11" s="12">
        <f t="shared" si="2"/>
        <v>92.23</v>
      </c>
    </row>
    <row r="12" spans="1:52" ht="14" x14ac:dyDescent="0.3">
      <c r="A12" s="177" t="s">
        <v>77</v>
      </c>
      <c r="B12" s="177"/>
      <c r="C12" s="177"/>
      <c r="D12" s="177"/>
      <c r="E12" s="177"/>
      <c r="F12" s="177"/>
      <c r="G12" s="177"/>
      <c r="H12" s="177"/>
      <c r="I12" s="177"/>
      <c r="J12" s="177"/>
      <c r="N12" s="12" t="s">
        <v>68</v>
      </c>
      <c r="O12" s="12">
        <v>56.94</v>
      </c>
      <c r="P12" s="13"/>
      <c r="Q12" s="12">
        <v>26.08</v>
      </c>
      <c r="R12" s="12">
        <v>0.2</v>
      </c>
      <c r="S12" s="13"/>
      <c r="T12" s="13"/>
      <c r="U12" s="12">
        <v>7.86</v>
      </c>
      <c r="V12" s="12">
        <v>6.46</v>
      </c>
      <c r="W12" s="12">
        <v>0.2</v>
      </c>
      <c r="X12" s="12">
        <f t="shared" si="1"/>
        <v>97.74</v>
      </c>
      <c r="AA12" s="12" t="s">
        <v>143</v>
      </c>
      <c r="AB12" s="12">
        <v>34.69</v>
      </c>
      <c r="AC12" s="12">
        <v>3.51</v>
      </c>
      <c r="AD12" s="12">
        <v>16.96</v>
      </c>
      <c r="AE12" s="12">
        <v>19.05</v>
      </c>
      <c r="AF12" s="13"/>
      <c r="AG12" s="12">
        <v>9.23</v>
      </c>
      <c r="AH12" s="13"/>
      <c r="AI12" s="13"/>
      <c r="AJ12" s="12">
        <v>9.49</v>
      </c>
      <c r="AK12" s="72"/>
      <c r="AL12" s="72"/>
      <c r="AM12" s="12">
        <f t="shared" si="2"/>
        <v>92.929999999999993</v>
      </c>
    </row>
    <row r="13" spans="1:52" ht="14" x14ac:dyDescent="0.3">
      <c r="A13" s="9" t="s">
        <v>41</v>
      </c>
      <c r="B13" s="14" t="s">
        <v>42</v>
      </c>
      <c r="C13" s="14" t="s">
        <v>43</v>
      </c>
      <c r="D13" s="14" t="s">
        <v>44</v>
      </c>
      <c r="E13" s="14" t="s">
        <v>45</v>
      </c>
      <c r="F13" s="14" t="s">
        <v>46</v>
      </c>
      <c r="G13" s="14" t="s">
        <v>47</v>
      </c>
      <c r="H13" s="14" t="s">
        <v>48</v>
      </c>
      <c r="I13" s="14" t="s">
        <v>49</v>
      </c>
      <c r="J13" s="14" t="s">
        <v>50</v>
      </c>
      <c r="N13" s="10" t="s">
        <v>144</v>
      </c>
      <c r="O13" s="10">
        <v>57.37</v>
      </c>
      <c r="P13" s="11"/>
      <c r="Q13" s="10">
        <v>26.3</v>
      </c>
      <c r="R13" s="11"/>
      <c r="S13" s="11"/>
      <c r="T13" s="11"/>
      <c r="U13" s="10">
        <v>7.94</v>
      </c>
      <c r="V13" s="10">
        <v>6.5</v>
      </c>
      <c r="W13" s="10">
        <v>0.28000000000000003</v>
      </c>
      <c r="X13" s="10">
        <f t="shared" si="1"/>
        <v>98.39</v>
      </c>
      <c r="AA13" s="10" t="s">
        <v>145</v>
      </c>
      <c r="AB13" s="10">
        <v>35.799999999999997</v>
      </c>
      <c r="AC13" s="10">
        <v>3.39</v>
      </c>
      <c r="AD13" s="10">
        <v>17.989999999999998</v>
      </c>
      <c r="AE13" s="10">
        <v>18.72</v>
      </c>
      <c r="AF13" s="11"/>
      <c r="AG13" s="10">
        <v>9.85</v>
      </c>
      <c r="AH13" s="11"/>
      <c r="AI13" s="11"/>
      <c r="AJ13" s="10">
        <v>9.77</v>
      </c>
      <c r="AM13" s="10">
        <f t="shared" si="2"/>
        <v>95.519999999999982</v>
      </c>
    </row>
    <row r="14" spans="1:52" ht="14" x14ac:dyDescent="0.3">
      <c r="A14" s="10" t="s">
        <v>133</v>
      </c>
      <c r="B14" s="20">
        <f t="shared" ref="B14:J21" si="3">B3/AP$3</f>
        <v>0.62599866844207719</v>
      </c>
      <c r="C14" s="20">
        <f t="shared" si="3"/>
        <v>0</v>
      </c>
      <c r="D14" s="20">
        <f t="shared" si="3"/>
        <v>0.21125931737936446</v>
      </c>
      <c r="E14" s="20">
        <f t="shared" si="3"/>
        <v>0.45072383073496658</v>
      </c>
      <c r="F14" s="20">
        <f t="shared" si="3"/>
        <v>2.2272342824922471E-2</v>
      </c>
      <c r="G14" s="20">
        <f t="shared" si="3"/>
        <v>0.10992555831265509</v>
      </c>
      <c r="H14" s="20">
        <f t="shared" si="3"/>
        <v>2.8887303851640515E-2</v>
      </c>
      <c r="I14" s="20">
        <f t="shared" si="3"/>
        <v>0</v>
      </c>
      <c r="J14" s="20">
        <f t="shared" si="3"/>
        <v>0</v>
      </c>
      <c r="N14" s="10" t="s">
        <v>146</v>
      </c>
      <c r="O14" s="10">
        <v>57.24</v>
      </c>
      <c r="P14" s="11"/>
      <c r="Q14" s="10">
        <v>26.44</v>
      </c>
      <c r="R14" s="10">
        <v>0.1</v>
      </c>
      <c r="S14" s="11"/>
      <c r="T14" s="11"/>
      <c r="U14" s="10">
        <v>8.0399999999999991</v>
      </c>
      <c r="V14" s="10">
        <v>6.47</v>
      </c>
      <c r="W14" s="10">
        <v>0.26</v>
      </c>
      <c r="X14" s="10">
        <f t="shared" si="1"/>
        <v>98.55</v>
      </c>
      <c r="AA14" s="10" t="s">
        <v>88</v>
      </c>
      <c r="AB14" s="10">
        <v>34.979999999999997</v>
      </c>
      <c r="AC14" s="10">
        <v>3.51</v>
      </c>
      <c r="AD14" s="10">
        <v>17.27</v>
      </c>
      <c r="AE14" s="10">
        <v>19.399999999999999</v>
      </c>
      <c r="AF14" s="10">
        <v>0.1</v>
      </c>
      <c r="AG14" s="10">
        <v>9.17</v>
      </c>
      <c r="AH14" s="11"/>
      <c r="AI14" s="11"/>
      <c r="AJ14" s="10">
        <v>9.52</v>
      </c>
      <c r="AM14" s="10">
        <f t="shared" si="2"/>
        <v>93.949999999999989</v>
      </c>
    </row>
    <row r="15" spans="1:52" ht="14" x14ac:dyDescent="0.3">
      <c r="A15" s="10" t="s">
        <v>133</v>
      </c>
      <c r="B15" s="20">
        <f t="shared" si="3"/>
        <v>0.62266977363515308</v>
      </c>
      <c r="C15" s="20">
        <f t="shared" si="3"/>
        <v>0</v>
      </c>
      <c r="D15" s="20">
        <f t="shared" si="3"/>
        <v>0.20969007453903493</v>
      </c>
      <c r="E15" s="20">
        <f t="shared" si="3"/>
        <v>0.47633630289532292</v>
      </c>
      <c r="F15" s="20">
        <f t="shared" si="3"/>
        <v>2.579644770228362E-2</v>
      </c>
      <c r="G15" s="20">
        <f t="shared" si="3"/>
        <v>8.5607940446650141E-2</v>
      </c>
      <c r="H15" s="20">
        <f t="shared" si="3"/>
        <v>3.3523537803138374E-2</v>
      </c>
      <c r="I15" s="20">
        <f t="shared" si="3"/>
        <v>0</v>
      </c>
      <c r="J15" s="20">
        <f t="shared" si="3"/>
        <v>0</v>
      </c>
      <c r="N15" s="10" t="s">
        <v>147</v>
      </c>
      <c r="O15" s="10">
        <v>58.15</v>
      </c>
      <c r="P15" s="11"/>
      <c r="Q15" s="10">
        <v>26.75</v>
      </c>
      <c r="R15" s="11"/>
      <c r="S15" s="11"/>
      <c r="T15" s="11"/>
      <c r="U15" s="10">
        <v>7.98</v>
      </c>
      <c r="V15" s="10">
        <v>6.66</v>
      </c>
      <c r="W15" s="10">
        <v>0.25</v>
      </c>
      <c r="X15" s="10">
        <f t="shared" si="1"/>
        <v>99.79</v>
      </c>
      <c r="AA15" s="10" t="s">
        <v>90</v>
      </c>
      <c r="AB15" s="10">
        <v>35.47</v>
      </c>
      <c r="AC15" s="10">
        <v>3.61</v>
      </c>
      <c r="AD15" s="10">
        <v>17.170000000000002</v>
      </c>
      <c r="AE15" s="10">
        <v>19.48</v>
      </c>
      <c r="AF15" s="11"/>
      <c r="AG15" s="10">
        <v>9.66</v>
      </c>
      <c r="AH15" s="11"/>
      <c r="AI15" s="11"/>
      <c r="AJ15" s="10">
        <v>9.69</v>
      </c>
      <c r="AM15" s="10">
        <f t="shared" si="2"/>
        <v>95.08</v>
      </c>
    </row>
    <row r="16" spans="1:52" ht="14" x14ac:dyDescent="0.3">
      <c r="A16" s="10" t="s">
        <v>133</v>
      </c>
      <c r="B16" s="20">
        <f t="shared" si="3"/>
        <v>0.61401464713715048</v>
      </c>
      <c r="C16" s="20">
        <f t="shared" si="3"/>
        <v>0</v>
      </c>
      <c r="D16" s="20">
        <f t="shared" si="3"/>
        <v>0.21027854060415851</v>
      </c>
      <c r="E16" s="20">
        <f t="shared" si="3"/>
        <v>0.46798440979955452</v>
      </c>
      <c r="F16" s="20">
        <f t="shared" si="3"/>
        <v>2.1567521849450242E-2</v>
      </c>
      <c r="G16" s="20">
        <f t="shared" si="3"/>
        <v>9.5781637717121587E-2</v>
      </c>
      <c r="H16" s="20">
        <f t="shared" si="3"/>
        <v>3.2988587731811701E-2</v>
      </c>
      <c r="I16" s="20">
        <f t="shared" si="3"/>
        <v>0</v>
      </c>
      <c r="J16" s="20">
        <f t="shared" si="3"/>
        <v>0</v>
      </c>
      <c r="AA16" s="10" t="s">
        <v>148</v>
      </c>
      <c r="AB16" s="10">
        <v>35.200000000000003</v>
      </c>
      <c r="AC16" s="10">
        <v>3.61</v>
      </c>
      <c r="AD16" s="10">
        <v>17.79</v>
      </c>
      <c r="AE16" s="10">
        <v>19</v>
      </c>
      <c r="AF16" s="11"/>
      <c r="AG16" s="10">
        <v>8.99</v>
      </c>
      <c r="AH16" s="11"/>
      <c r="AI16" s="11"/>
      <c r="AJ16" s="10">
        <v>9.51</v>
      </c>
      <c r="AM16" s="10">
        <f t="shared" si="2"/>
        <v>94.1</v>
      </c>
    </row>
    <row r="17" spans="1:39" ht="14" x14ac:dyDescent="0.3">
      <c r="A17" s="10" t="s">
        <v>138</v>
      </c>
      <c r="B17" s="20">
        <f t="shared" si="3"/>
        <v>0.62333555259653806</v>
      </c>
      <c r="C17" s="20">
        <f t="shared" si="3"/>
        <v>0</v>
      </c>
      <c r="D17" s="20">
        <f t="shared" si="3"/>
        <v>0.21008238524911732</v>
      </c>
      <c r="E17" s="20">
        <f t="shared" si="3"/>
        <v>0.44376391982182622</v>
      </c>
      <c r="F17" s="20">
        <f t="shared" si="3"/>
        <v>1.8043416972089089E-2</v>
      </c>
      <c r="G17" s="20">
        <f t="shared" si="3"/>
        <v>0.12158808933002484</v>
      </c>
      <c r="H17" s="20">
        <f t="shared" si="3"/>
        <v>2.9243937232524962E-2</v>
      </c>
      <c r="I17" s="20">
        <f t="shared" si="3"/>
        <v>0</v>
      </c>
      <c r="J17" s="20">
        <f t="shared" si="3"/>
        <v>0</v>
      </c>
      <c r="AA17" s="15" t="s">
        <v>149</v>
      </c>
      <c r="AB17" s="15">
        <v>29.978000000000002</v>
      </c>
      <c r="AC17" s="15">
        <v>3.4093</v>
      </c>
      <c r="AD17" s="15">
        <v>18.8688</v>
      </c>
      <c r="AE17" s="15">
        <v>20.413499999999999</v>
      </c>
      <c r="AF17" s="15">
        <v>8.3299999999999999E-2</v>
      </c>
      <c r="AG17" s="15">
        <v>9.5718999999999994</v>
      </c>
      <c r="AH17" s="15">
        <v>1.1900000000000001E-2</v>
      </c>
      <c r="AI17" s="15">
        <v>8.4400000000000003E-2</v>
      </c>
      <c r="AJ17" s="15">
        <v>9.9110999999999994</v>
      </c>
      <c r="AK17" s="15">
        <v>0.1699</v>
      </c>
      <c r="AL17" s="15">
        <v>1.95E-2</v>
      </c>
      <c r="AM17" s="15">
        <v>92.539500000000004</v>
      </c>
    </row>
    <row r="18" spans="1:39" ht="14" x14ac:dyDescent="0.3">
      <c r="A18" s="10" t="s">
        <v>138</v>
      </c>
      <c r="B18" s="20">
        <f t="shared" si="3"/>
        <v>0.62300266311584551</v>
      </c>
      <c r="C18" s="20">
        <f t="shared" si="3"/>
        <v>0</v>
      </c>
      <c r="D18" s="20">
        <f t="shared" si="3"/>
        <v>0.21282856021969401</v>
      </c>
      <c r="E18" s="20">
        <f t="shared" si="3"/>
        <v>0.44334632516703787</v>
      </c>
      <c r="F18" s="20">
        <f t="shared" si="3"/>
        <v>1.7056667606427968E-2</v>
      </c>
      <c r="G18" s="20">
        <f t="shared" si="3"/>
        <v>0.11612903225806452</v>
      </c>
      <c r="H18" s="20">
        <f t="shared" si="3"/>
        <v>3.3345221112696152E-2</v>
      </c>
      <c r="I18" s="20">
        <f t="shared" si="3"/>
        <v>0</v>
      </c>
      <c r="J18" s="20">
        <f t="shared" si="3"/>
        <v>0</v>
      </c>
      <c r="N18" s="177" t="s">
        <v>77</v>
      </c>
      <c r="O18" s="177"/>
      <c r="P18" s="177"/>
      <c r="Q18" s="177"/>
      <c r="R18" s="177"/>
      <c r="S18" s="177"/>
      <c r="T18" s="177"/>
      <c r="U18" s="177"/>
      <c r="V18" s="177"/>
      <c r="W18" s="177"/>
      <c r="AA18" s="15" t="s">
        <v>150</v>
      </c>
      <c r="AB18" s="15">
        <v>29.074100000000001</v>
      </c>
      <c r="AC18" s="15">
        <v>3.7219000000000002</v>
      </c>
      <c r="AD18" s="15">
        <v>18.290299999999998</v>
      </c>
      <c r="AE18" s="15">
        <v>20.132100000000001</v>
      </c>
      <c r="AF18" s="15">
        <v>6.3299999999999995E-2</v>
      </c>
      <c r="AG18" s="15">
        <v>9.0012000000000008</v>
      </c>
      <c r="AH18" s="15">
        <v>4.0500000000000001E-2</v>
      </c>
      <c r="AI18" s="15">
        <v>0.1338</v>
      </c>
      <c r="AJ18" s="15">
        <v>9.7146000000000008</v>
      </c>
      <c r="AK18" s="15">
        <v>0.18260000000000001</v>
      </c>
      <c r="AL18" s="15">
        <v>1.06E-2</v>
      </c>
      <c r="AM18" s="15">
        <v>90.386600000000001</v>
      </c>
    </row>
    <row r="19" spans="1:39" ht="14" x14ac:dyDescent="0.3">
      <c r="A19" s="10" t="s">
        <v>141</v>
      </c>
      <c r="B19" s="20">
        <f t="shared" si="3"/>
        <v>0.61201731025299611</v>
      </c>
      <c r="C19" s="20">
        <f t="shared" si="3"/>
        <v>0</v>
      </c>
      <c r="D19" s="20">
        <f t="shared" si="3"/>
        <v>0.20900353079639075</v>
      </c>
      <c r="E19" s="20">
        <f t="shared" si="3"/>
        <v>0.47090757238307346</v>
      </c>
      <c r="F19" s="20">
        <f t="shared" si="3"/>
        <v>2.7628982238511419E-2</v>
      </c>
      <c r="G19" s="20">
        <f t="shared" si="3"/>
        <v>6.8982630272952858E-2</v>
      </c>
      <c r="H19" s="20">
        <f t="shared" si="3"/>
        <v>3.5306704707560629E-2</v>
      </c>
      <c r="I19" s="20">
        <f t="shared" si="3"/>
        <v>0</v>
      </c>
      <c r="J19" s="20">
        <f t="shared" si="3"/>
        <v>0</v>
      </c>
      <c r="N19" s="9" t="s">
        <v>41</v>
      </c>
      <c r="O19" s="14" t="s">
        <v>42</v>
      </c>
      <c r="P19" s="14" t="s">
        <v>43</v>
      </c>
      <c r="Q19" s="14" t="s">
        <v>44</v>
      </c>
      <c r="R19" s="14" t="s">
        <v>45</v>
      </c>
      <c r="S19" s="14" t="s">
        <v>46</v>
      </c>
      <c r="T19" s="14" t="s">
        <v>47</v>
      </c>
      <c r="U19" s="14" t="s">
        <v>48</v>
      </c>
      <c r="V19" s="14" t="s">
        <v>49</v>
      </c>
      <c r="W19" s="14" t="s">
        <v>50</v>
      </c>
      <c r="AA19" s="15" t="s">
        <v>151</v>
      </c>
      <c r="AB19" s="15">
        <v>28.628299999999999</v>
      </c>
      <c r="AC19" s="15">
        <v>4.1148999999999996</v>
      </c>
      <c r="AD19" s="15">
        <v>18.392199999999999</v>
      </c>
      <c r="AE19" s="15">
        <v>20.5701</v>
      </c>
      <c r="AF19" s="15">
        <v>7.9200000000000007E-2</v>
      </c>
      <c r="AG19" s="15">
        <v>9.0365000000000002</v>
      </c>
      <c r="AH19" s="15">
        <v>-1.9E-3</v>
      </c>
      <c r="AI19" s="15">
        <v>7.2300000000000003E-2</v>
      </c>
      <c r="AJ19" s="15">
        <v>9.8986999999999998</v>
      </c>
      <c r="AK19" s="15">
        <v>0.1993</v>
      </c>
      <c r="AL19" s="15">
        <v>2.41E-2</v>
      </c>
      <c r="AM19" s="15">
        <v>91.037300000000002</v>
      </c>
    </row>
    <row r="20" spans="1:39" ht="14" x14ac:dyDescent="0.3">
      <c r="A20" s="10" t="s">
        <v>141</v>
      </c>
      <c r="B20" s="20">
        <f t="shared" si="3"/>
        <v>0.61284953395472708</v>
      </c>
      <c r="C20" s="20">
        <f t="shared" si="3"/>
        <v>0</v>
      </c>
      <c r="D20" s="20">
        <f t="shared" si="3"/>
        <v>0.20821890937622597</v>
      </c>
      <c r="E20" s="20">
        <f t="shared" si="3"/>
        <v>0.47146436525612467</v>
      </c>
      <c r="F20" s="20">
        <f t="shared" si="3"/>
        <v>2.9602480969833665E-2</v>
      </c>
      <c r="G20" s="20">
        <f t="shared" si="3"/>
        <v>6.7741935483870974E-2</v>
      </c>
      <c r="H20" s="20">
        <f t="shared" si="3"/>
        <v>3.566333808844508E-2</v>
      </c>
      <c r="I20" s="20">
        <f t="shared" si="3"/>
        <v>0</v>
      </c>
      <c r="J20" s="20">
        <f t="shared" si="3"/>
        <v>0</v>
      </c>
      <c r="N20" s="10" t="s">
        <v>134</v>
      </c>
      <c r="O20" s="20">
        <f t="shared" ref="O20:O32" si="4">O3/AP$3</f>
        <v>1.0639147802929427</v>
      </c>
      <c r="P20" s="20">
        <f t="shared" ref="P20:P32" si="5">P3/AQ$3</f>
        <v>0</v>
      </c>
      <c r="Q20" s="20">
        <f t="shared" ref="Q20:Q32" si="6">Q3/AR$3</f>
        <v>0.18252255786582974</v>
      </c>
      <c r="R20" s="20">
        <f t="shared" ref="R20:R32" si="7">R3/AS$3</f>
        <v>3.062360801781737E-3</v>
      </c>
      <c r="S20" s="20">
        <f t="shared" ref="S20:S32" si="8">S3/AT$3</f>
        <v>0</v>
      </c>
      <c r="T20" s="20">
        <f t="shared" ref="T20:T32" si="9">T3/AU$3</f>
        <v>0</v>
      </c>
      <c r="U20" s="20">
        <f t="shared" ref="U20:U32" si="10">U3/AV$3</f>
        <v>0</v>
      </c>
      <c r="V20" s="20">
        <f t="shared" ref="V20:V32" si="11">V3/AW$3</f>
        <v>4.1949015811552116E-3</v>
      </c>
      <c r="W20" s="20">
        <f t="shared" ref="W20:W32" si="12">W3/AX$3</f>
        <v>0.17080679405520169</v>
      </c>
      <c r="AA20" s="16" t="s">
        <v>152</v>
      </c>
      <c r="AB20" s="16">
        <v>31.1296</v>
      </c>
      <c r="AC20" s="16">
        <v>4.1266999999999996</v>
      </c>
      <c r="AD20" s="16">
        <v>18.920400000000001</v>
      </c>
      <c r="AE20" s="16">
        <v>20.6891</v>
      </c>
      <c r="AF20" s="16">
        <v>9.0700000000000003E-2</v>
      </c>
      <c r="AG20" s="16">
        <v>8.9764999999999997</v>
      </c>
      <c r="AH20" s="16">
        <v>9.4000000000000004E-3</v>
      </c>
      <c r="AI20" s="16">
        <v>0.10299999999999999</v>
      </c>
      <c r="AJ20" s="16">
        <v>9.8407</v>
      </c>
      <c r="AK20" s="16">
        <v>0.15870000000000001</v>
      </c>
      <c r="AL20" s="16">
        <v>2.5999999999999999E-2</v>
      </c>
      <c r="AM20" s="16">
        <v>94.127899999999997</v>
      </c>
    </row>
    <row r="21" spans="1:39" ht="14" x14ac:dyDescent="0.3">
      <c r="A21" s="10" t="s">
        <v>141</v>
      </c>
      <c r="B21" s="20">
        <f t="shared" si="3"/>
        <v>0.61201731025299611</v>
      </c>
      <c r="C21" s="20">
        <f t="shared" si="3"/>
        <v>0</v>
      </c>
      <c r="D21" s="20">
        <f t="shared" si="3"/>
        <v>0.20929776382895254</v>
      </c>
      <c r="E21" s="20">
        <f t="shared" si="3"/>
        <v>0.46756681514476617</v>
      </c>
      <c r="F21" s="20">
        <f t="shared" si="3"/>
        <v>2.7065125458133634E-2</v>
      </c>
      <c r="G21" s="20">
        <f t="shared" si="3"/>
        <v>6.3275434243176179E-2</v>
      </c>
      <c r="H21" s="20">
        <f t="shared" si="3"/>
        <v>3.3880171184022825E-2</v>
      </c>
      <c r="I21" s="20">
        <f t="shared" si="3"/>
        <v>0</v>
      </c>
      <c r="J21" s="20">
        <f t="shared" si="3"/>
        <v>0</v>
      </c>
      <c r="N21" s="10" t="s">
        <v>136</v>
      </c>
      <c r="O21" s="20">
        <f t="shared" si="4"/>
        <v>1.0585885486018642</v>
      </c>
      <c r="P21" s="20">
        <f t="shared" si="5"/>
        <v>0</v>
      </c>
      <c r="Q21" s="20">
        <f t="shared" si="6"/>
        <v>0.18056100431541783</v>
      </c>
      <c r="R21" s="20">
        <f t="shared" si="7"/>
        <v>5.9855233853006676E-3</v>
      </c>
      <c r="S21" s="20">
        <f t="shared" si="8"/>
        <v>0</v>
      </c>
      <c r="T21" s="20">
        <f t="shared" si="9"/>
        <v>0</v>
      </c>
      <c r="U21" s="20">
        <f t="shared" si="10"/>
        <v>0</v>
      </c>
      <c r="V21" s="20">
        <f t="shared" si="11"/>
        <v>0</v>
      </c>
      <c r="W21" s="20">
        <f t="shared" si="12"/>
        <v>0.16719745222929935</v>
      </c>
      <c r="AA21" s="15" t="s">
        <v>153</v>
      </c>
      <c r="AB21" s="15">
        <v>29.230399999999999</v>
      </c>
      <c r="AC21" s="15">
        <v>4.3581000000000003</v>
      </c>
      <c r="AD21" s="15">
        <v>19.078499999999998</v>
      </c>
      <c r="AE21" s="15">
        <v>20.551200000000001</v>
      </c>
      <c r="AF21" s="15">
        <v>8.4000000000000005E-2</v>
      </c>
      <c r="AG21" s="15">
        <v>8.5150000000000006</v>
      </c>
      <c r="AH21" s="15">
        <v>2.6100000000000002E-2</v>
      </c>
      <c r="AI21" s="15">
        <v>6.5100000000000005E-2</v>
      </c>
      <c r="AJ21" s="15">
        <v>9.8691999999999993</v>
      </c>
      <c r="AK21" s="15">
        <v>0.11269999999999999</v>
      </c>
      <c r="AL21" s="15">
        <v>1.52E-2</v>
      </c>
      <c r="AM21" s="15">
        <v>91.9315</v>
      </c>
    </row>
    <row r="22" spans="1:39" ht="14" x14ac:dyDescent="0.3">
      <c r="N22" s="10" t="s">
        <v>137</v>
      </c>
      <c r="O22" s="20">
        <f t="shared" si="4"/>
        <v>1.0755659121171772</v>
      </c>
      <c r="P22" s="20">
        <f t="shared" si="5"/>
        <v>0</v>
      </c>
      <c r="Q22" s="20">
        <f t="shared" si="6"/>
        <v>0.18575912122400945</v>
      </c>
      <c r="R22" s="20">
        <f t="shared" si="7"/>
        <v>5.1503340757238303E-3</v>
      </c>
      <c r="S22" s="20">
        <f t="shared" si="8"/>
        <v>0</v>
      </c>
      <c r="T22" s="20">
        <f t="shared" si="9"/>
        <v>0</v>
      </c>
      <c r="U22" s="20">
        <f t="shared" si="10"/>
        <v>0</v>
      </c>
      <c r="V22" s="20">
        <f t="shared" si="11"/>
        <v>4.8402710551790898E-3</v>
      </c>
      <c r="W22" s="20">
        <f t="shared" si="12"/>
        <v>0.16751592356687897</v>
      </c>
      <c r="AA22" s="15" t="s">
        <v>154</v>
      </c>
      <c r="AB22" s="15">
        <v>27.5062</v>
      </c>
      <c r="AC22" s="15">
        <v>4.0585000000000004</v>
      </c>
      <c r="AD22" s="15">
        <v>18.669499999999999</v>
      </c>
      <c r="AE22" s="15">
        <v>20.586500000000001</v>
      </c>
      <c r="AF22" s="15">
        <v>6.3500000000000001E-2</v>
      </c>
      <c r="AG22" s="15">
        <v>9.0145</v>
      </c>
      <c r="AH22" s="15">
        <v>-5.0000000000000001E-4</v>
      </c>
      <c r="AI22" s="15">
        <v>7.7200000000000005E-2</v>
      </c>
      <c r="AJ22" s="15">
        <v>9.8887999999999998</v>
      </c>
      <c r="AK22" s="15">
        <v>0.1573</v>
      </c>
      <c r="AL22" s="15">
        <v>1.9300000000000001E-2</v>
      </c>
      <c r="AM22" s="15">
        <v>90.073300000000003</v>
      </c>
    </row>
    <row r="23" spans="1:39" ht="14" x14ac:dyDescent="0.3">
      <c r="A23" s="177" t="s">
        <v>89</v>
      </c>
      <c r="B23" s="177"/>
      <c r="C23" s="177"/>
      <c r="D23" s="177"/>
      <c r="E23" s="177"/>
      <c r="F23" s="177"/>
      <c r="G23" s="177"/>
      <c r="H23" s="177"/>
      <c r="I23" s="177"/>
      <c r="J23" s="177"/>
      <c r="N23" s="10" t="s">
        <v>54</v>
      </c>
      <c r="O23" s="20">
        <f t="shared" si="4"/>
        <v>0.94540612516644473</v>
      </c>
      <c r="P23" s="20">
        <f t="shared" si="5"/>
        <v>0</v>
      </c>
      <c r="Q23" s="20">
        <f t="shared" si="6"/>
        <v>0.26069046684974501</v>
      </c>
      <c r="R23" s="20">
        <f t="shared" si="7"/>
        <v>3.4799554565701557E-3</v>
      </c>
      <c r="S23" s="20">
        <f t="shared" si="8"/>
        <v>0</v>
      </c>
      <c r="T23" s="20">
        <f t="shared" si="9"/>
        <v>0</v>
      </c>
      <c r="U23" s="20">
        <f t="shared" si="10"/>
        <v>0.14711126961483595</v>
      </c>
      <c r="V23" s="20">
        <f t="shared" si="11"/>
        <v>0.10374314294933849</v>
      </c>
      <c r="W23" s="20">
        <f t="shared" si="12"/>
        <v>1.2738853503184713E-3</v>
      </c>
      <c r="AA23" s="15" t="s">
        <v>155</v>
      </c>
      <c r="AB23" s="15">
        <v>26.9815</v>
      </c>
      <c r="AC23" s="15">
        <v>3.7622</v>
      </c>
      <c r="AD23" s="15">
        <v>18.602399999999999</v>
      </c>
      <c r="AE23" s="15">
        <v>20.762699999999999</v>
      </c>
      <c r="AF23" s="15">
        <v>7.9500000000000001E-2</v>
      </c>
      <c r="AG23" s="15">
        <v>8.5756999999999994</v>
      </c>
      <c r="AH23" s="15">
        <v>1.03E-2</v>
      </c>
      <c r="AI23" s="15">
        <v>5.2200000000000003E-2</v>
      </c>
      <c r="AJ23" s="15">
        <v>9.8064999999999998</v>
      </c>
      <c r="AK23" s="15">
        <v>0.15440000000000001</v>
      </c>
      <c r="AL23" s="15">
        <v>1.9599999999999999E-2</v>
      </c>
      <c r="AM23" s="15">
        <v>88.8249</v>
      </c>
    </row>
    <row r="24" spans="1:39" ht="14" x14ac:dyDescent="0.3">
      <c r="A24" s="9" t="s">
        <v>41</v>
      </c>
      <c r="B24" s="14" t="s">
        <v>42</v>
      </c>
      <c r="C24" s="14" t="s">
        <v>43</v>
      </c>
      <c r="D24" s="14" t="s">
        <v>44</v>
      </c>
      <c r="E24" s="14" t="s">
        <v>45</v>
      </c>
      <c r="F24" s="14" t="s">
        <v>46</v>
      </c>
      <c r="G24" s="14" t="s">
        <v>47</v>
      </c>
      <c r="H24" s="14" t="s">
        <v>48</v>
      </c>
      <c r="I24" s="14" t="s">
        <v>49</v>
      </c>
      <c r="J24" s="14" t="s">
        <v>50</v>
      </c>
      <c r="K24" s="17" t="s">
        <v>91</v>
      </c>
      <c r="L24" s="17" t="s">
        <v>156</v>
      </c>
      <c r="M24" s="17"/>
      <c r="N24" s="10" t="s">
        <v>140</v>
      </c>
      <c r="O24" s="20">
        <f t="shared" si="4"/>
        <v>0.98285619174434091</v>
      </c>
      <c r="P24" s="20">
        <f t="shared" si="5"/>
        <v>0</v>
      </c>
      <c r="Q24" s="20">
        <f t="shared" si="6"/>
        <v>0.24087877599058455</v>
      </c>
      <c r="R24" s="20">
        <f t="shared" si="7"/>
        <v>3.3407572383073493E-3</v>
      </c>
      <c r="S24" s="20">
        <f t="shared" si="8"/>
        <v>0</v>
      </c>
      <c r="T24" s="20">
        <f t="shared" si="9"/>
        <v>0</v>
      </c>
      <c r="U24" s="20">
        <f t="shared" si="10"/>
        <v>0.10734664764621968</v>
      </c>
      <c r="V24" s="20">
        <f t="shared" si="11"/>
        <v>0.12407228138109069</v>
      </c>
      <c r="W24" s="20">
        <f t="shared" si="12"/>
        <v>9.554140127388534E-4</v>
      </c>
      <c r="AA24" s="15" t="s">
        <v>157</v>
      </c>
      <c r="AB24" s="15">
        <v>24.686399999999999</v>
      </c>
      <c r="AC24" s="15">
        <v>3.8056000000000001</v>
      </c>
      <c r="AD24" s="15">
        <v>18.249199999999998</v>
      </c>
      <c r="AE24" s="15">
        <v>20.884799999999998</v>
      </c>
      <c r="AF24" s="15">
        <v>6.3700000000000007E-2</v>
      </c>
      <c r="AG24" s="15">
        <v>8.5638000000000005</v>
      </c>
      <c r="AH24" s="15">
        <v>2.1600000000000001E-2</v>
      </c>
      <c r="AI24" s="15">
        <v>6.6900000000000001E-2</v>
      </c>
      <c r="AJ24" s="15">
        <v>9.7563999999999993</v>
      </c>
      <c r="AK24" s="15">
        <v>0.18190000000000001</v>
      </c>
      <c r="AL24" s="15">
        <v>1.6E-2</v>
      </c>
      <c r="AM24" s="15">
        <v>86.332999999999998</v>
      </c>
    </row>
    <row r="25" spans="1:39" ht="14" x14ac:dyDescent="0.3">
      <c r="A25" s="10" t="s">
        <v>133</v>
      </c>
      <c r="B25" s="20">
        <f t="shared" ref="B25:J32" si="13">B14*AP$4</f>
        <v>1.2519973368841544</v>
      </c>
      <c r="C25" s="20">
        <f t="shared" si="13"/>
        <v>0</v>
      </c>
      <c r="D25" s="20">
        <f t="shared" si="13"/>
        <v>0.6337779521380934</v>
      </c>
      <c r="E25" s="20">
        <f t="shared" si="13"/>
        <v>0.45072383073496658</v>
      </c>
      <c r="F25" s="20">
        <f t="shared" si="13"/>
        <v>2.2272342824922471E-2</v>
      </c>
      <c r="G25" s="20">
        <f t="shared" si="13"/>
        <v>0.10992555831265509</v>
      </c>
      <c r="H25" s="20">
        <f t="shared" si="13"/>
        <v>2.8887303851640515E-2</v>
      </c>
      <c r="I25" s="20">
        <f t="shared" si="13"/>
        <v>0</v>
      </c>
      <c r="J25" s="20">
        <f t="shared" si="13"/>
        <v>0</v>
      </c>
      <c r="K25" s="20">
        <f>SUM(B25:J25)</f>
        <v>2.4975843247464322</v>
      </c>
      <c r="L25" s="20">
        <f>24/K25</f>
        <v>9.609285164950979</v>
      </c>
      <c r="N25" s="10" t="s">
        <v>57</v>
      </c>
      <c r="O25" s="20">
        <f t="shared" si="4"/>
        <v>0.94773635153129165</v>
      </c>
      <c r="P25" s="20">
        <f t="shared" si="5"/>
        <v>0</v>
      </c>
      <c r="Q25" s="20">
        <f t="shared" si="6"/>
        <v>0.25637504903883879</v>
      </c>
      <c r="R25" s="20">
        <f t="shared" si="7"/>
        <v>1.6703786191536747E-3</v>
      </c>
      <c r="S25" s="20">
        <f t="shared" si="8"/>
        <v>0</v>
      </c>
      <c r="T25" s="20">
        <f t="shared" si="9"/>
        <v>0</v>
      </c>
      <c r="U25" s="20">
        <f t="shared" si="10"/>
        <v>0.13801711840228245</v>
      </c>
      <c r="V25" s="20">
        <f t="shared" si="11"/>
        <v>0.10358180058083254</v>
      </c>
      <c r="W25" s="20">
        <f t="shared" si="12"/>
        <v>2.1231422505307855E-3</v>
      </c>
      <c r="AA25" s="15" t="s">
        <v>158</v>
      </c>
      <c r="AB25" s="15">
        <v>27.302499999999998</v>
      </c>
      <c r="AC25" s="15">
        <v>3.5861000000000001</v>
      </c>
      <c r="AD25" s="15">
        <v>18.694400000000002</v>
      </c>
      <c r="AE25" s="15">
        <v>20.4559</v>
      </c>
      <c r="AF25" s="15">
        <v>8.1100000000000005E-2</v>
      </c>
      <c r="AG25" s="15">
        <v>8.6004000000000005</v>
      </c>
      <c r="AH25" s="15">
        <v>1.09E-2</v>
      </c>
      <c r="AI25" s="15">
        <v>7.2400000000000006E-2</v>
      </c>
      <c r="AJ25" s="15">
        <v>9.6865000000000006</v>
      </c>
      <c r="AK25" s="15">
        <v>0.21840000000000001</v>
      </c>
      <c r="AL25" s="15">
        <v>4.1500000000000002E-2</v>
      </c>
      <c r="AM25" s="15">
        <v>88.930999999999997</v>
      </c>
    </row>
    <row r="26" spans="1:39" ht="14" x14ac:dyDescent="0.3">
      <c r="A26" s="10" t="s">
        <v>133</v>
      </c>
      <c r="B26" s="20">
        <f t="shared" si="13"/>
        <v>1.2453395472703062</v>
      </c>
      <c r="C26" s="20">
        <f t="shared" si="13"/>
        <v>0</v>
      </c>
      <c r="D26" s="20">
        <f t="shared" si="13"/>
        <v>0.62907022361710485</v>
      </c>
      <c r="E26" s="20">
        <f t="shared" si="13"/>
        <v>0.47633630289532292</v>
      </c>
      <c r="F26" s="20">
        <f t="shared" si="13"/>
        <v>2.579644770228362E-2</v>
      </c>
      <c r="G26" s="20">
        <f t="shared" si="13"/>
        <v>8.5607940446650141E-2</v>
      </c>
      <c r="H26" s="20">
        <f t="shared" si="13"/>
        <v>3.3523537803138374E-2</v>
      </c>
      <c r="I26" s="20">
        <f t="shared" si="13"/>
        <v>0</v>
      </c>
      <c r="J26" s="20">
        <f t="shared" si="13"/>
        <v>0</v>
      </c>
      <c r="K26" s="20">
        <f t="shared" ref="K26:K32" si="14">SUM(B26:J26)</f>
        <v>2.4956739997348061</v>
      </c>
      <c r="L26" s="20">
        <f t="shared" ref="L26:L32" si="15">24/K26</f>
        <v>9.6166406359766032</v>
      </c>
      <c r="N26" s="10" t="s">
        <v>60</v>
      </c>
      <c r="O26" s="20">
        <f t="shared" si="4"/>
        <v>0.95739014647137155</v>
      </c>
      <c r="P26" s="20">
        <f t="shared" si="5"/>
        <v>0</v>
      </c>
      <c r="Q26" s="20">
        <f t="shared" si="6"/>
        <v>0.26265202040015695</v>
      </c>
      <c r="R26" s="20">
        <f t="shared" si="7"/>
        <v>0</v>
      </c>
      <c r="S26" s="20">
        <f t="shared" si="8"/>
        <v>0</v>
      </c>
      <c r="T26" s="20">
        <f t="shared" si="9"/>
        <v>0</v>
      </c>
      <c r="U26" s="20">
        <f t="shared" si="10"/>
        <v>0.14657631954350928</v>
      </c>
      <c r="V26" s="20">
        <f t="shared" si="11"/>
        <v>0.10471119716037432</v>
      </c>
      <c r="W26" s="20">
        <f t="shared" si="12"/>
        <v>1.48619957537155E-3</v>
      </c>
      <c r="AA26" s="16" t="s">
        <v>159</v>
      </c>
      <c r="AB26" s="16">
        <v>32.389600000000002</v>
      </c>
      <c r="AC26" s="16">
        <v>3.9148000000000001</v>
      </c>
      <c r="AD26" s="16">
        <v>19.5914</v>
      </c>
      <c r="AE26" s="16">
        <v>21.5839</v>
      </c>
      <c r="AF26" s="16">
        <v>0.2359</v>
      </c>
      <c r="AG26" s="16">
        <v>7.1531000000000002</v>
      </c>
      <c r="AH26" s="16">
        <v>-1.8E-3</v>
      </c>
      <c r="AI26" s="16">
        <v>0.17349999999999999</v>
      </c>
      <c r="AJ26" s="16">
        <v>9.5454000000000008</v>
      </c>
      <c r="AK26" s="16">
        <v>0.1208</v>
      </c>
      <c r="AL26" s="16">
        <v>5.7599999999999998E-2</v>
      </c>
      <c r="AM26" s="16">
        <v>94.867599999999996</v>
      </c>
    </row>
    <row r="27" spans="1:39" ht="14" x14ac:dyDescent="0.3">
      <c r="A27" s="10" t="s">
        <v>133</v>
      </c>
      <c r="B27" s="20">
        <f t="shared" si="13"/>
        <v>1.228029294274301</v>
      </c>
      <c r="C27" s="20">
        <f t="shared" si="13"/>
        <v>0</v>
      </c>
      <c r="D27" s="20">
        <f t="shared" si="13"/>
        <v>0.63083562181247554</v>
      </c>
      <c r="E27" s="20">
        <f t="shared" si="13"/>
        <v>0.46798440979955452</v>
      </c>
      <c r="F27" s="20">
        <f t="shared" si="13"/>
        <v>2.1567521849450242E-2</v>
      </c>
      <c r="G27" s="20">
        <f t="shared" si="13"/>
        <v>9.5781637717121587E-2</v>
      </c>
      <c r="H27" s="20">
        <f t="shared" si="13"/>
        <v>3.2988587731811701E-2</v>
      </c>
      <c r="I27" s="20">
        <f t="shared" si="13"/>
        <v>0</v>
      </c>
      <c r="J27" s="20">
        <f t="shared" si="13"/>
        <v>0</v>
      </c>
      <c r="K27" s="20">
        <f t="shared" si="14"/>
        <v>2.4771870731847145</v>
      </c>
      <c r="L27" s="20">
        <f t="shared" si="15"/>
        <v>9.6884083805367123</v>
      </c>
      <c r="N27" s="10" t="s">
        <v>63</v>
      </c>
      <c r="O27" s="20">
        <f t="shared" si="4"/>
        <v>0.94773635153129165</v>
      </c>
      <c r="P27" s="20">
        <f t="shared" si="5"/>
        <v>0</v>
      </c>
      <c r="Q27" s="20">
        <f t="shared" si="6"/>
        <v>0.25961161239701847</v>
      </c>
      <c r="R27" s="20">
        <f t="shared" si="7"/>
        <v>0</v>
      </c>
      <c r="S27" s="20">
        <f t="shared" si="8"/>
        <v>0</v>
      </c>
      <c r="T27" s="20">
        <f t="shared" si="9"/>
        <v>0</v>
      </c>
      <c r="U27" s="20">
        <f t="shared" si="10"/>
        <v>0.14158345221112698</v>
      </c>
      <c r="V27" s="20">
        <f t="shared" si="11"/>
        <v>0.10438851242336238</v>
      </c>
      <c r="W27" s="20">
        <f t="shared" si="12"/>
        <v>2.335456475583864E-3</v>
      </c>
    </row>
    <row r="28" spans="1:39" ht="14" x14ac:dyDescent="0.3">
      <c r="A28" s="10" t="s">
        <v>138</v>
      </c>
      <c r="B28" s="20">
        <f t="shared" si="13"/>
        <v>1.2466711051930761</v>
      </c>
      <c r="C28" s="20">
        <f t="shared" si="13"/>
        <v>0</v>
      </c>
      <c r="D28" s="20">
        <f t="shared" si="13"/>
        <v>0.63024715574735191</v>
      </c>
      <c r="E28" s="20">
        <f t="shared" si="13"/>
        <v>0.44376391982182622</v>
      </c>
      <c r="F28" s="20">
        <f t="shared" si="13"/>
        <v>1.8043416972089089E-2</v>
      </c>
      <c r="G28" s="20">
        <f t="shared" si="13"/>
        <v>0.12158808933002484</v>
      </c>
      <c r="H28" s="20">
        <f t="shared" si="13"/>
        <v>2.9243937232524962E-2</v>
      </c>
      <c r="I28" s="20">
        <f t="shared" si="13"/>
        <v>0</v>
      </c>
      <c r="J28" s="20">
        <f t="shared" si="13"/>
        <v>0</v>
      </c>
      <c r="K28" s="20">
        <f t="shared" si="14"/>
        <v>2.4895576242968929</v>
      </c>
      <c r="L28" s="20">
        <f t="shared" si="15"/>
        <v>9.6402669156043892</v>
      </c>
      <c r="N28" s="10" t="s">
        <v>66</v>
      </c>
      <c r="O28" s="20">
        <f t="shared" si="4"/>
        <v>0.93874833555259651</v>
      </c>
      <c r="P28" s="20">
        <f t="shared" si="5"/>
        <v>0</v>
      </c>
      <c r="Q28" s="20">
        <f t="shared" si="6"/>
        <v>0.25853275794429187</v>
      </c>
      <c r="R28" s="20">
        <f t="shared" si="7"/>
        <v>0</v>
      </c>
      <c r="S28" s="20">
        <f t="shared" si="8"/>
        <v>0</v>
      </c>
      <c r="T28" s="20">
        <f t="shared" si="9"/>
        <v>0</v>
      </c>
      <c r="U28" s="20">
        <f t="shared" si="10"/>
        <v>0.14746790299572041</v>
      </c>
      <c r="V28" s="20">
        <f t="shared" si="11"/>
        <v>0.10083898031623105</v>
      </c>
      <c r="W28" s="20">
        <f t="shared" si="12"/>
        <v>2.6539278131634818E-3</v>
      </c>
      <c r="AA28" s="177" t="s">
        <v>77</v>
      </c>
      <c r="AB28" s="177"/>
      <c r="AC28" s="177"/>
      <c r="AD28" s="177"/>
      <c r="AE28" s="177"/>
      <c r="AF28" s="177"/>
      <c r="AG28" s="177"/>
      <c r="AH28" s="177"/>
      <c r="AI28" s="177"/>
      <c r="AJ28" s="177"/>
      <c r="AK28" s="177"/>
      <c r="AL28" s="177"/>
    </row>
    <row r="29" spans="1:39" ht="14" x14ac:dyDescent="0.3">
      <c r="A29" s="10" t="s">
        <v>138</v>
      </c>
      <c r="B29" s="20">
        <f t="shared" si="13"/>
        <v>1.246005326231691</v>
      </c>
      <c r="C29" s="20">
        <f t="shared" si="13"/>
        <v>0</v>
      </c>
      <c r="D29" s="20">
        <f t="shared" si="13"/>
        <v>0.63848568065908207</v>
      </c>
      <c r="E29" s="20">
        <f t="shared" si="13"/>
        <v>0.44334632516703787</v>
      </c>
      <c r="F29" s="20">
        <f t="shared" si="13"/>
        <v>1.7056667606427968E-2</v>
      </c>
      <c r="G29" s="20">
        <f t="shared" si="13"/>
        <v>0.11612903225806452</v>
      </c>
      <c r="H29" s="20">
        <f t="shared" si="13"/>
        <v>3.3345221112696152E-2</v>
      </c>
      <c r="I29" s="20">
        <f t="shared" si="13"/>
        <v>0</v>
      </c>
      <c r="J29" s="20">
        <f t="shared" si="13"/>
        <v>0</v>
      </c>
      <c r="K29" s="20">
        <f t="shared" si="14"/>
        <v>2.4943682530349998</v>
      </c>
      <c r="L29" s="20">
        <f t="shared" si="15"/>
        <v>9.6216747349948104</v>
      </c>
      <c r="N29" s="10" t="s">
        <v>68</v>
      </c>
      <c r="O29" s="20">
        <f t="shared" si="4"/>
        <v>0.94773635153129165</v>
      </c>
      <c r="P29" s="20">
        <f t="shared" si="5"/>
        <v>0</v>
      </c>
      <c r="Q29" s="20">
        <f t="shared" si="6"/>
        <v>0.2557865829737152</v>
      </c>
      <c r="R29" s="20">
        <f t="shared" si="7"/>
        <v>2.7839643652561247E-3</v>
      </c>
      <c r="S29" s="20">
        <f t="shared" si="8"/>
        <v>0</v>
      </c>
      <c r="T29" s="20">
        <f t="shared" si="9"/>
        <v>0</v>
      </c>
      <c r="U29" s="20">
        <f t="shared" si="10"/>
        <v>0.14015691868758917</v>
      </c>
      <c r="V29" s="20">
        <f t="shared" si="11"/>
        <v>0.10422717005485641</v>
      </c>
      <c r="W29" s="20">
        <f t="shared" si="12"/>
        <v>2.1231422505307855E-3</v>
      </c>
      <c r="AA29" s="9" t="s">
        <v>41</v>
      </c>
      <c r="AB29" s="14" t="s">
        <v>42</v>
      </c>
      <c r="AC29" s="14" t="s">
        <v>43</v>
      </c>
      <c r="AD29" s="14" t="s">
        <v>44</v>
      </c>
      <c r="AE29" s="14" t="s">
        <v>45</v>
      </c>
      <c r="AF29" s="14" t="s">
        <v>46</v>
      </c>
      <c r="AG29" s="14" t="s">
        <v>47</v>
      </c>
      <c r="AH29" s="14" t="s">
        <v>48</v>
      </c>
      <c r="AI29" s="14" t="s">
        <v>49</v>
      </c>
      <c r="AJ29" s="14" t="s">
        <v>50</v>
      </c>
      <c r="AK29" s="17" t="s">
        <v>131</v>
      </c>
      <c r="AL29" s="17" t="s">
        <v>132</v>
      </c>
    </row>
    <row r="30" spans="1:39" ht="14" x14ac:dyDescent="0.3">
      <c r="A30" s="10" t="s">
        <v>141</v>
      </c>
      <c r="B30" s="20">
        <f t="shared" si="13"/>
        <v>1.2240346205059922</v>
      </c>
      <c r="C30" s="20">
        <f t="shared" si="13"/>
        <v>0</v>
      </c>
      <c r="D30" s="20">
        <f t="shared" si="13"/>
        <v>0.62701059238917223</v>
      </c>
      <c r="E30" s="20">
        <f t="shared" si="13"/>
        <v>0.47090757238307346</v>
      </c>
      <c r="F30" s="20">
        <f t="shared" si="13"/>
        <v>2.7628982238511419E-2</v>
      </c>
      <c r="G30" s="20">
        <f t="shared" si="13"/>
        <v>6.8982630272952858E-2</v>
      </c>
      <c r="H30" s="20">
        <f t="shared" si="13"/>
        <v>3.5306704707560629E-2</v>
      </c>
      <c r="I30" s="20">
        <f t="shared" si="13"/>
        <v>0</v>
      </c>
      <c r="J30" s="20">
        <f t="shared" si="13"/>
        <v>0</v>
      </c>
      <c r="K30" s="20">
        <f t="shared" si="14"/>
        <v>2.453871102497263</v>
      </c>
      <c r="L30" s="20">
        <f t="shared" si="15"/>
        <v>9.780464823753622</v>
      </c>
      <c r="N30" s="10" t="s">
        <v>144</v>
      </c>
      <c r="O30" s="20">
        <f t="shared" si="4"/>
        <v>0.95489347536617841</v>
      </c>
      <c r="P30" s="20">
        <f t="shared" si="5"/>
        <v>0</v>
      </c>
      <c r="Q30" s="20">
        <f t="shared" si="6"/>
        <v>0.25794429187916834</v>
      </c>
      <c r="R30" s="20">
        <f t="shared" si="7"/>
        <v>0</v>
      </c>
      <c r="S30" s="20">
        <f t="shared" si="8"/>
        <v>0</v>
      </c>
      <c r="T30" s="20">
        <f t="shared" si="9"/>
        <v>0</v>
      </c>
      <c r="U30" s="20">
        <f t="shared" si="10"/>
        <v>0.14158345221112698</v>
      </c>
      <c r="V30" s="20">
        <f t="shared" si="11"/>
        <v>0.10487253952888029</v>
      </c>
      <c r="W30" s="20">
        <f t="shared" si="12"/>
        <v>2.9723991507431E-3</v>
      </c>
      <c r="AA30" s="10" t="s">
        <v>135</v>
      </c>
      <c r="AB30" s="16">
        <f t="shared" ref="AB30:AB53" si="16">AB3/AP$3</f>
        <v>0.56824234354194414</v>
      </c>
      <c r="AC30" s="16">
        <f t="shared" ref="AC30:AC53" si="17">AC3/AQ$3</f>
        <v>2.191060473269062E-2</v>
      </c>
      <c r="AD30" s="16">
        <f t="shared" ref="AD30:AD53" si="18">AD3/AR$3</f>
        <v>0.18291486857591213</v>
      </c>
      <c r="AE30" s="16">
        <f t="shared" ref="AE30:AE53" si="19">AE3/AS$3</f>
        <v>0.30192093541202675</v>
      </c>
      <c r="AF30" s="16">
        <f t="shared" ref="AF30:AF53" si="20">AF3/AT$3</f>
        <v>0</v>
      </c>
      <c r="AG30" s="16">
        <f t="shared" ref="AG30:AG53" si="21">AG3/AU$3</f>
        <v>0.19826302729528539</v>
      </c>
      <c r="AH30" s="16">
        <f t="shared" ref="AH30:AH53" si="22">AH3/AV$3</f>
        <v>0</v>
      </c>
      <c r="AI30" s="16">
        <f t="shared" ref="AI30:AI53" si="23">AI3/AW$3</f>
        <v>0</v>
      </c>
      <c r="AJ30" s="16">
        <f t="shared" ref="AJ30:AJ53" si="24">AJ3/AX$3</f>
        <v>9.8513800424628442E-2</v>
      </c>
      <c r="AK30" s="16">
        <f t="shared" ref="AK30:AK53" si="25">AK3/AY$3</f>
        <v>0</v>
      </c>
      <c r="AL30" s="16">
        <f t="shared" ref="AL30:AL53" si="26">AL3/AZ$3</f>
        <v>0</v>
      </c>
    </row>
    <row r="31" spans="1:39" ht="14" x14ac:dyDescent="0.3">
      <c r="A31" s="10" t="s">
        <v>141</v>
      </c>
      <c r="B31" s="20">
        <f t="shared" si="13"/>
        <v>1.2256990679094542</v>
      </c>
      <c r="C31" s="20">
        <f t="shared" si="13"/>
        <v>0</v>
      </c>
      <c r="D31" s="20">
        <f t="shared" si="13"/>
        <v>0.6246567281286779</v>
      </c>
      <c r="E31" s="20">
        <f t="shared" si="13"/>
        <v>0.47146436525612467</v>
      </c>
      <c r="F31" s="20">
        <f t="shared" si="13"/>
        <v>2.9602480969833665E-2</v>
      </c>
      <c r="G31" s="20">
        <f t="shared" si="13"/>
        <v>6.7741935483870974E-2</v>
      </c>
      <c r="H31" s="20">
        <f t="shared" si="13"/>
        <v>3.566333808844508E-2</v>
      </c>
      <c r="I31" s="20">
        <f t="shared" si="13"/>
        <v>0</v>
      </c>
      <c r="J31" s="20">
        <f t="shared" si="13"/>
        <v>0</v>
      </c>
      <c r="K31" s="20">
        <f t="shared" si="14"/>
        <v>2.454827915836407</v>
      </c>
      <c r="L31" s="20">
        <f t="shared" si="15"/>
        <v>9.7766527116515771</v>
      </c>
      <c r="N31" s="10" t="s">
        <v>146</v>
      </c>
      <c r="O31" s="20">
        <f t="shared" si="4"/>
        <v>0.95272969374167782</v>
      </c>
      <c r="P31" s="20">
        <f t="shared" si="5"/>
        <v>0</v>
      </c>
      <c r="Q31" s="20">
        <f t="shared" si="6"/>
        <v>0.2593173793644567</v>
      </c>
      <c r="R31" s="20">
        <f t="shared" si="7"/>
        <v>1.3919821826280624E-3</v>
      </c>
      <c r="S31" s="20">
        <f t="shared" si="8"/>
        <v>0</v>
      </c>
      <c r="T31" s="20">
        <f t="shared" si="9"/>
        <v>0</v>
      </c>
      <c r="U31" s="20">
        <f t="shared" si="10"/>
        <v>0.14336661911554921</v>
      </c>
      <c r="V31" s="20">
        <f t="shared" si="11"/>
        <v>0.10438851242336238</v>
      </c>
      <c r="W31" s="20">
        <f t="shared" si="12"/>
        <v>2.7600849256900211E-3</v>
      </c>
      <c r="AA31" s="10" t="s">
        <v>69</v>
      </c>
      <c r="AB31" s="16">
        <f t="shared" si="16"/>
        <v>0.59637150466045274</v>
      </c>
      <c r="AC31" s="16">
        <f t="shared" si="17"/>
        <v>4.1567547264304491E-2</v>
      </c>
      <c r="AD31" s="16">
        <f t="shared" si="18"/>
        <v>0.18114947038054138</v>
      </c>
      <c r="AE31" s="16">
        <f t="shared" si="19"/>
        <v>0.25765590200445437</v>
      </c>
      <c r="AF31" s="16">
        <f t="shared" si="20"/>
        <v>0</v>
      </c>
      <c r="AG31" s="16">
        <f t="shared" si="21"/>
        <v>0.24317617866004967</v>
      </c>
      <c r="AH31" s="16">
        <f t="shared" si="22"/>
        <v>0</v>
      </c>
      <c r="AI31" s="16">
        <f t="shared" si="23"/>
        <v>0</v>
      </c>
      <c r="AJ31" s="16">
        <f t="shared" si="24"/>
        <v>0.10371549893842887</v>
      </c>
      <c r="AK31" s="16">
        <f t="shared" si="25"/>
        <v>0</v>
      </c>
      <c r="AL31" s="16">
        <f t="shared" si="26"/>
        <v>0</v>
      </c>
    </row>
    <row r="32" spans="1:39" ht="14" x14ac:dyDescent="0.3">
      <c r="A32" s="10" t="s">
        <v>141</v>
      </c>
      <c r="B32" s="20">
        <f t="shared" si="13"/>
        <v>1.2240346205059922</v>
      </c>
      <c r="C32" s="20">
        <f t="shared" si="13"/>
        <v>0</v>
      </c>
      <c r="D32" s="20">
        <f t="shared" si="13"/>
        <v>0.62789329148685757</v>
      </c>
      <c r="E32" s="20">
        <f t="shared" si="13"/>
        <v>0.46756681514476617</v>
      </c>
      <c r="F32" s="20">
        <f t="shared" si="13"/>
        <v>2.7065125458133634E-2</v>
      </c>
      <c r="G32" s="20">
        <f t="shared" si="13"/>
        <v>6.3275434243176179E-2</v>
      </c>
      <c r="H32" s="20">
        <f t="shared" si="13"/>
        <v>3.3880171184022825E-2</v>
      </c>
      <c r="I32" s="20">
        <f t="shared" si="13"/>
        <v>0</v>
      </c>
      <c r="J32" s="20">
        <f t="shared" si="13"/>
        <v>0</v>
      </c>
      <c r="K32" s="20">
        <f t="shared" si="14"/>
        <v>2.4437154580229485</v>
      </c>
      <c r="L32" s="20">
        <f t="shared" si="15"/>
        <v>9.8211106866823368</v>
      </c>
      <c r="N32" s="10" t="s">
        <v>147</v>
      </c>
      <c r="O32" s="20">
        <f t="shared" si="4"/>
        <v>0.96787616511318242</v>
      </c>
      <c r="P32" s="20">
        <f t="shared" si="5"/>
        <v>0</v>
      </c>
      <c r="Q32" s="20">
        <f t="shared" si="6"/>
        <v>0.26235778736759513</v>
      </c>
      <c r="R32" s="20">
        <f t="shared" si="7"/>
        <v>0</v>
      </c>
      <c r="S32" s="20">
        <f t="shared" si="8"/>
        <v>0</v>
      </c>
      <c r="T32" s="20">
        <f t="shared" si="9"/>
        <v>0</v>
      </c>
      <c r="U32" s="20">
        <f t="shared" si="10"/>
        <v>0.14229671897289586</v>
      </c>
      <c r="V32" s="20">
        <f t="shared" si="11"/>
        <v>0.1074540174249758</v>
      </c>
      <c r="W32" s="20">
        <f t="shared" si="12"/>
        <v>2.6539278131634818E-3</v>
      </c>
      <c r="AA32" s="10" t="s">
        <v>72</v>
      </c>
      <c r="AB32" s="16">
        <f t="shared" si="16"/>
        <v>0.59437416777629826</v>
      </c>
      <c r="AC32" s="16">
        <f t="shared" si="17"/>
        <v>4.4697633654688866E-2</v>
      </c>
      <c r="AD32" s="16">
        <f t="shared" si="18"/>
        <v>0.17722636327971755</v>
      </c>
      <c r="AE32" s="16">
        <f t="shared" si="19"/>
        <v>0.25640311804008908</v>
      </c>
      <c r="AF32" s="16">
        <f t="shared" si="20"/>
        <v>0</v>
      </c>
      <c r="AG32" s="16">
        <f t="shared" si="21"/>
        <v>0.24119106699751863</v>
      </c>
      <c r="AH32" s="16">
        <f t="shared" si="22"/>
        <v>0</v>
      </c>
      <c r="AI32" s="16">
        <f t="shared" si="23"/>
        <v>0</v>
      </c>
      <c r="AJ32" s="16">
        <f t="shared" si="24"/>
        <v>0.10286624203821655</v>
      </c>
      <c r="AK32" s="16">
        <f t="shared" si="25"/>
        <v>0</v>
      </c>
      <c r="AL32" s="16">
        <f t="shared" si="26"/>
        <v>0</v>
      </c>
    </row>
    <row r="33" spans="1:38" ht="14" x14ac:dyDescent="0.3">
      <c r="AA33" s="10" t="s">
        <v>139</v>
      </c>
      <c r="AB33" s="16">
        <f t="shared" si="16"/>
        <v>0.60519307589880156</v>
      </c>
      <c r="AC33" s="16">
        <f t="shared" si="17"/>
        <v>4.4948040565919618E-2</v>
      </c>
      <c r="AD33" s="16">
        <f t="shared" si="18"/>
        <v>0.17938407218517066</v>
      </c>
      <c r="AE33" s="16">
        <f t="shared" si="19"/>
        <v>0.26475501113585742</v>
      </c>
      <c r="AF33" s="16">
        <f t="shared" si="20"/>
        <v>0</v>
      </c>
      <c r="AG33" s="16">
        <f t="shared" si="21"/>
        <v>0.25310173697270472</v>
      </c>
      <c r="AH33" s="16">
        <f t="shared" si="22"/>
        <v>0</v>
      </c>
      <c r="AI33" s="16">
        <f t="shared" si="23"/>
        <v>0</v>
      </c>
      <c r="AJ33" s="16">
        <f t="shared" si="24"/>
        <v>0.10350318471337579</v>
      </c>
      <c r="AK33" s="16">
        <f t="shared" si="25"/>
        <v>0</v>
      </c>
      <c r="AL33" s="16">
        <f t="shared" si="26"/>
        <v>0</v>
      </c>
    </row>
    <row r="34" spans="1:38" ht="14" x14ac:dyDescent="0.3">
      <c r="A34" s="177" t="s">
        <v>103</v>
      </c>
      <c r="B34" s="177"/>
      <c r="C34" s="177"/>
      <c r="D34" s="177"/>
      <c r="E34" s="177"/>
      <c r="F34" s="177"/>
      <c r="G34" s="177"/>
      <c r="H34" s="177"/>
      <c r="I34" s="177"/>
      <c r="J34" s="177"/>
      <c r="K34" s="17"/>
      <c r="L34" s="17"/>
      <c r="M34" s="17"/>
      <c r="N34" s="177" t="s">
        <v>89</v>
      </c>
      <c r="O34" s="177"/>
      <c r="P34" s="177"/>
      <c r="Q34" s="177"/>
      <c r="R34" s="177"/>
      <c r="S34" s="177"/>
      <c r="T34" s="177"/>
      <c r="U34" s="177"/>
      <c r="V34" s="177"/>
      <c r="W34" s="177"/>
      <c r="AA34" s="10" t="s">
        <v>79</v>
      </c>
      <c r="AB34" s="16">
        <f t="shared" si="16"/>
        <v>0.58938082556591209</v>
      </c>
      <c r="AC34" s="16">
        <f t="shared" si="17"/>
        <v>4.4196819832227362E-2</v>
      </c>
      <c r="AD34" s="16">
        <f t="shared" si="18"/>
        <v>0.17477442134170265</v>
      </c>
      <c r="AE34" s="16">
        <f t="shared" si="19"/>
        <v>0.24791202672605789</v>
      </c>
      <c r="AF34" s="16">
        <f t="shared" si="20"/>
        <v>0</v>
      </c>
      <c r="AG34" s="16">
        <f t="shared" si="21"/>
        <v>0.24962779156327547</v>
      </c>
      <c r="AH34" s="16">
        <f t="shared" si="22"/>
        <v>0</v>
      </c>
      <c r="AI34" s="16">
        <f t="shared" si="23"/>
        <v>0</v>
      </c>
      <c r="AJ34" s="16">
        <f t="shared" si="24"/>
        <v>0.10233545647558387</v>
      </c>
      <c r="AK34" s="16">
        <f t="shared" si="25"/>
        <v>0</v>
      </c>
      <c r="AL34" s="16">
        <f t="shared" si="26"/>
        <v>0</v>
      </c>
    </row>
    <row r="35" spans="1:38" ht="14" x14ac:dyDescent="0.3">
      <c r="A35" s="9" t="s">
        <v>41</v>
      </c>
      <c r="B35" s="14" t="s">
        <v>104</v>
      </c>
      <c r="C35" s="14" t="s">
        <v>105</v>
      </c>
      <c r="D35" s="14" t="s">
        <v>106</v>
      </c>
      <c r="E35" s="14" t="s">
        <v>107</v>
      </c>
      <c r="F35" s="14" t="s">
        <v>108</v>
      </c>
      <c r="G35" s="14" t="s">
        <v>109</v>
      </c>
      <c r="H35" s="14" t="s">
        <v>110</v>
      </c>
      <c r="I35" s="14" t="s">
        <v>111</v>
      </c>
      <c r="J35" s="14" t="s">
        <v>112</v>
      </c>
      <c r="N35" s="9" t="s">
        <v>41</v>
      </c>
      <c r="O35" s="14" t="s">
        <v>42</v>
      </c>
      <c r="P35" s="14" t="s">
        <v>43</v>
      </c>
      <c r="Q35" s="14" t="s">
        <v>44</v>
      </c>
      <c r="R35" s="14" t="s">
        <v>45</v>
      </c>
      <c r="S35" s="14" t="s">
        <v>46</v>
      </c>
      <c r="T35" s="14" t="s">
        <v>47</v>
      </c>
      <c r="U35" s="14" t="s">
        <v>48</v>
      </c>
      <c r="V35" s="14" t="s">
        <v>49</v>
      </c>
      <c r="W35" s="14" t="s">
        <v>50</v>
      </c>
      <c r="X35" s="17" t="s">
        <v>91</v>
      </c>
      <c r="Y35" s="17" t="s">
        <v>97</v>
      </c>
      <c r="Z35" s="17"/>
      <c r="AA35" s="10" t="s">
        <v>80</v>
      </c>
      <c r="AB35" s="16">
        <f t="shared" si="16"/>
        <v>0.59287616511318242</v>
      </c>
      <c r="AC35" s="16">
        <f t="shared" si="17"/>
        <v>4.1817954175535244E-2</v>
      </c>
      <c r="AD35" s="16">
        <f t="shared" si="18"/>
        <v>0.17624558650451158</v>
      </c>
      <c r="AE35" s="16">
        <f t="shared" si="19"/>
        <v>0.25347995545657015</v>
      </c>
      <c r="AF35" s="16">
        <f t="shared" si="20"/>
        <v>0</v>
      </c>
      <c r="AG35" s="16">
        <f t="shared" si="21"/>
        <v>0.24615384615384617</v>
      </c>
      <c r="AH35" s="16">
        <f t="shared" si="22"/>
        <v>0</v>
      </c>
      <c r="AI35" s="16">
        <f t="shared" si="23"/>
        <v>0</v>
      </c>
      <c r="AJ35" s="16">
        <f t="shared" si="24"/>
        <v>0.10212314225053078</v>
      </c>
      <c r="AK35" s="16">
        <f t="shared" si="25"/>
        <v>0</v>
      </c>
      <c r="AL35" s="16">
        <f t="shared" si="26"/>
        <v>0</v>
      </c>
    </row>
    <row r="36" spans="1:38" ht="14" x14ac:dyDescent="0.3">
      <c r="A36" s="10" t="s">
        <v>133</v>
      </c>
      <c r="B36" s="20">
        <f t="shared" ref="B36:D43" si="27">B25*$L25</f>
        <v>12.030799435879038</v>
      </c>
      <c r="C36" s="20">
        <f t="shared" si="27"/>
        <v>0</v>
      </c>
      <c r="D36" s="20">
        <f t="shared" si="27"/>
        <v>6.0901530733535925</v>
      </c>
      <c r="E36" s="20">
        <f t="shared" ref="E36:J36" si="28">E25*$L25</f>
        <v>4.3311338201713907</v>
      </c>
      <c r="F36" s="20">
        <f t="shared" si="28"/>
        <v>0.21402129349622989</v>
      </c>
      <c r="G36" s="20">
        <f t="shared" si="28"/>
        <v>1.0563060367427504</v>
      </c>
      <c r="H36" s="20">
        <f t="shared" si="28"/>
        <v>0.27758634035700047</v>
      </c>
      <c r="I36" s="20">
        <f t="shared" si="28"/>
        <v>0</v>
      </c>
      <c r="J36" s="20">
        <f t="shared" si="28"/>
        <v>0</v>
      </c>
      <c r="N36" s="10" t="s">
        <v>134</v>
      </c>
      <c r="O36" s="20">
        <f t="shared" ref="O36:O48" si="29">O20*AP$4</f>
        <v>2.1278295605858855</v>
      </c>
      <c r="P36" s="20">
        <f t="shared" ref="P36:P48" si="30">P20*AQ$4</f>
        <v>0</v>
      </c>
      <c r="Q36" s="20">
        <f t="shared" ref="Q36:Q48" si="31">Q20*AR$4</f>
        <v>0.54756767359748926</v>
      </c>
      <c r="R36" s="20">
        <f t="shared" ref="R36:R48" si="32">R20*AS$4</f>
        <v>3.062360801781737E-3</v>
      </c>
      <c r="S36" s="20">
        <f t="shared" ref="S36:S48" si="33">S20*AT$4</f>
        <v>0</v>
      </c>
      <c r="T36" s="20">
        <f t="shared" ref="T36:T48" si="34">T20*AU$4</f>
        <v>0</v>
      </c>
      <c r="U36" s="20">
        <f t="shared" ref="U36:U48" si="35">U20*AV$4</f>
        <v>0</v>
      </c>
      <c r="V36" s="20">
        <f t="shared" ref="V36:V48" si="36">V20*AW$4</f>
        <v>4.1949015811552116E-3</v>
      </c>
      <c r="W36" s="20">
        <f t="shared" ref="W36:W48" si="37">W20*AX$4</f>
        <v>0.17080679405520169</v>
      </c>
      <c r="X36" s="20">
        <f>SUM(O36:W36)</f>
        <v>2.8534612906215133</v>
      </c>
      <c r="Y36" s="20">
        <f>32/X36</f>
        <v>11.214450360751195</v>
      </c>
      <c r="AA36" s="10" t="s">
        <v>84</v>
      </c>
      <c r="AB36" s="16">
        <f t="shared" si="16"/>
        <v>0.57956058588548609</v>
      </c>
      <c r="AC36" s="16">
        <f t="shared" si="17"/>
        <v>5.3712282458995862E-2</v>
      </c>
      <c r="AD36" s="16">
        <f t="shared" si="18"/>
        <v>0.16790898391526091</v>
      </c>
      <c r="AE36" s="16">
        <f t="shared" si="19"/>
        <v>0.26127505567928727</v>
      </c>
      <c r="AF36" s="16">
        <f t="shared" si="20"/>
        <v>0</v>
      </c>
      <c r="AG36" s="16">
        <f t="shared" si="21"/>
        <v>0.22208436724565755</v>
      </c>
      <c r="AH36" s="16">
        <f t="shared" si="22"/>
        <v>0</v>
      </c>
      <c r="AI36" s="16">
        <f t="shared" si="23"/>
        <v>0</v>
      </c>
      <c r="AJ36" s="16">
        <f t="shared" si="24"/>
        <v>0.10084925690021231</v>
      </c>
      <c r="AK36" s="16">
        <f t="shared" si="25"/>
        <v>0</v>
      </c>
      <c r="AL36" s="16">
        <f t="shared" si="26"/>
        <v>0</v>
      </c>
    </row>
    <row r="37" spans="1:38" ht="14" x14ac:dyDescent="0.3">
      <c r="A37" s="10" t="s">
        <v>133</v>
      </c>
      <c r="B37" s="20">
        <f t="shared" si="27"/>
        <v>11.975982895868333</v>
      </c>
      <c r="C37" s="20">
        <f t="shared" si="27"/>
        <v>0</v>
      </c>
      <c r="D37" s="20">
        <f t="shared" si="27"/>
        <v>6.0495422753191388</v>
      </c>
      <c r="E37" s="20">
        <f t="shared" ref="E37:J43" si="38">E26*$L26</f>
        <v>4.5807550468140219</v>
      </c>
      <c r="F37" s="20">
        <f t="shared" si="38"/>
        <v>0.24807516723762593</v>
      </c>
      <c r="G37" s="20">
        <f t="shared" si="38"/>
        <v>0.82326079886152081</v>
      </c>
      <c r="H37" s="20">
        <f t="shared" si="38"/>
        <v>0.32238381589935833</v>
      </c>
      <c r="I37" s="20">
        <f t="shared" si="38"/>
        <v>0</v>
      </c>
      <c r="J37" s="20">
        <f t="shared" si="38"/>
        <v>0</v>
      </c>
      <c r="N37" s="10" t="s">
        <v>136</v>
      </c>
      <c r="O37" s="20">
        <f t="shared" si="29"/>
        <v>2.1171770972037285</v>
      </c>
      <c r="P37" s="20">
        <f t="shared" si="30"/>
        <v>0</v>
      </c>
      <c r="Q37" s="20">
        <f t="shared" si="31"/>
        <v>0.54168301294625354</v>
      </c>
      <c r="R37" s="20">
        <f t="shared" si="32"/>
        <v>5.9855233853006676E-3</v>
      </c>
      <c r="S37" s="20">
        <f t="shared" si="33"/>
        <v>0</v>
      </c>
      <c r="T37" s="20">
        <f t="shared" si="34"/>
        <v>0</v>
      </c>
      <c r="U37" s="20">
        <f t="shared" si="35"/>
        <v>0</v>
      </c>
      <c r="V37" s="20">
        <f t="shared" si="36"/>
        <v>0</v>
      </c>
      <c r="W37" s="20">
        <f t="shared" si="37"/>
        <v>0.16719745222929935</v>
      </c>
      <c r="X37" s="20">
        <f t="shared" ref="X37:X48" si="39">SUM(O37:W37)</f>
        <v>2.8320430857645822</v>
      </c>
      <c r="Y37" s="20">
        <f t="shared" ref="Y37:Y48" si="40">32/X37</f>
        <v>11.299263122390238</v>
      </c>
      <c r="AA37" s="10" t="s">
        <v>85</v>
      </c>
      <c r="AB37" s="16">
        <f t="shared" si="16"/>
        <v>0.59770306258322237</v>
      </c>
      <c r="AC37" s="16">
        <f t="shared" si="17"/>
        <v>2.2536622010767497E-2</v>
      </c>
      <c r="AD37" s="16">
        <f t="shared" si="18"/>
        <v>0.20056885052961945</v>
      </c>
      <c r="AE37" s="16">
        <f t="shared" si="19"/>
        <v>0.26726057906458794</v>
      </c>
      <c r="AF37" s="16">
        <f t="shared" si="20"/>
        <v>1.6915703411333521E-3</v>
      </c>
      <c r="AG37" s="16">
        <f t="shared" si="21"/>
        <v>0.21736972704714641</v>
      </c>
      <c r="AH37" s="16">
        <f t="shared" si="22"/>
        <v>0</v>
      </c>
      <c r="AI37" s="16">
        <f t="shared" si="23"/>
        <v>0</v>
      </c>
      <c r="AJ37" s="16">
        <f t="shared" si="24"/>
        <v>8.0042462845010612E-2</v>
      </c>
      <c r="AK37" s="16">
        <f t="shared" si="25"/>
        <v>0</v>
      </c>
      <c r="AL37" s="16">
        <f t="shared" si="26"/>
        <v>0</v>
      </c>
    </row>
    <row r="38" spans="1:38" ht="14" x14ac:dyDescent="0.3">
      <c r="A38" s="10" t="s">
        <v>133</v>
      </c>
      <c r="B38" s="20">
        <f t="shared" si="27"/>
        <v>11.897649306191722</v>
      </c>
      <c r="C38" s="20">
        <f t="shared" si="27"/>
        <v>0</v>
      </c>
      <c r="D38" s="20">
        <f t="shared" si="27"/>
        <v>6.1117931251090765</v>
      </c>
      <c r="E38" s="20">
        <f t="shared" si="38"/>
        <v>4.5340240778625311</v>
      </c>
      <c r="F38" s="20">
        <f t="shared" si="38"/>
        <v>0.20895495943362238</v>
      </c>
      <c r="G38" s="20">
        <f t="shared" si="38"/>
        <v>0.92797162156009205</v>
      </c>
      <c r="H38" s="20">
        <f t="shared" si="38"/>
        <v>0.31960690984295503</v>
      </c>
      <c r="I38" s="20">
        <f t="shared" si="38"/>
        <v>0</v>
      </c>
      <c r="J38" s="20">
        <f t="shared" si="38"/>
        <v>0</v>
      </c>
      <c r="N38" s="10" t="s">
        <v>137</v>
      </c>
      <c r="O38" s="20">
        <f t="shared" si="29"/>
        <v>2.1511318242343545</v>
      </c>
      <c r="P38" s="20">
        <f t="shared" si="30"/>
        <v>0</v>
      </c>
      <c r="Q38" s="20">
        <f t="shared" si="31"/>
        <v>0.55727736367202829</v>
      </c>
      <c r="R38" s="20">
        <f t="shared" si="32"/>
        <v>5.1503340757238303E-3</v>
      </c>
      <c r="S38" s="20">
        <f t="shared" si="33"/>
        <v>0</v>
      </c>
      <c r="T38" s="20">
        <f t="shared" si="34"/>
        <v>0</v>
      </c>
      <c r="U38" s="20">
        <f t="shared" si="35"/>
        <v>0</v>
      </c>
      <c r="V38" s="20">
        <f t="shared" si="36"/>
        <v>4.8402710551790898E-3</v>
      </c>
      <c r="W38" s="20">
        <f t="shared" si="37"/>
        <v>0.16751592356687897</v>
      </c>
      <c r="X38" s="20">
        <f t="shared" si="39"/>
        <v>2.8859157166041642</v>
      </c>
      <c r="Y38" s="20">
        <f t="shared" si="40"/>
        <v>11.08833491424835</v>
      </c>
      <c r="AA38" s="10" t="s">
        <v>142</v>
      </c>
      <c r="AB38" s="16">
        <f t="shared" si="16"/>
        <v>0.57073901464713717</v>
      </c>
      <c r="AC38" s="16">
        <f t="shared" si="17"/>
        <v>4.2193564542381372E-2</v>
      </c>
      <c r="AD38" s="16">
        <f t="shared" si="18"/>
        <v>0.17104746959591999</v>
      </c>
      <c r="AE38" s="16">
        <f t="shared" si="19"/>
        <v>0.25612472160356342</v>
      </c>
      <c r="AF38" s="16">
        <f t="shared" si="20"/>
        <v>1.4096419509444602E-3</v>
      </c>
      <c r="AG38" s="16">
        <f t="shared" si="21"/>
        <v>0.22903225806451616</v>
      </c>
      <c r="AH38" s="16">
        <f t="shared" si="22"/>
        <v>0</v>
      </c>
      <c r="AI38" s="16">
        <f t="shared" si="23"/>
        <v>0</v>
      </c>
      <c r="AJ38" s="16">
        <f t="shared" si="24"/>
        <v>9.9787685774946927E-2</v>
      </c>
      <c r="AK38" s="16">
        <f t="shared" si="25"/>
        <v>0</v>
      </c>
      <c r="AL38" s="16">
        <f t="shared" si="26"/>
        <v>0</v>
      </c>
    </row>
    <row r="39" spans="1:38" ht="14" x14ac:dyDescent="0.3">
      <c r="A39" s="10" t="s">
        <v>138</v>
      </c>
      <c r="B39" s="20">
        <f t="shared" si="27"/>
        <v>12.018242210032771</v>
      </c>
      <c r="C39" s="20">
        <f t="shared" si="27"/>
        <v>0</v>
      </c>
      <c r="D39" s="20">
        <f t="shared" si="27"/>
        <v>6.0757508042049633</v>
      </c>
      <c r="E39" s="20">
        <f t="shared" si="38"/>
        <v>4.2780026345972706</v>
      </c>
      <c r="F39" s="20">
        <f t="shared" si="38"/>
        <v>0.17394335568048516</v>
      </c>
      <c r="G39" s="20">
        <f t="shared" si="38"/>
        <v>1.1721416348997895</v>
      </c>
      <c r="H39" s="20">
        <f t="shared" si="38"/>
        <v>0.28191936058472178</v>
      </c>
      <c r="I39" s="20">
        <f t="shared" si="38"/>
        <v>0</v>
      </c>
      <c r="J39" s="20">
        <f t="shared" si="38"/>
        <v>0</v>
      </c>
      <c r="N39" s="10" t="s">
        <v>54</v>
      </c>
      <c r="O39" s="20">
        <f t="shared" si="29"/>
        <v>1.8908122503328895</v>
      </c>
      <c r="P39" s="20">
        <f t="shared" si="30"/>
        <v>0</v>
      </c>
      <c r="Q39" s="20">
        <f t="shared" si="31"/>
        <v>0.78207140054923507</v>
      </c>
      <c r="R39" s="20">
        <f t="shared" si="32"/>
        <v>3.4799554565701557E-3</v>
      </c>
      <c r="S39" s="20">
        <f t="shared" si="33"/>
        <v>0</v>
      </c>
      <c r="T39" s="20">
        <f t="shared" si="34"/>
        <v>0</v>
      </c>
      <c r="U39" s="20">
        <f t="shared" si="35"/>
        <v>0.14711126961483595</v>
      </c>
      <c r="V39" s="20">
        <f t="shared" si="36"/>
        <v>0.10374314294933849</v>
      </c>
      <c r="W39" s="20">
        <f t="shared" si="37"/>
        <v>1.2738853503184713E-3</v>
      </c>
      <c r="X39" s="20">
        <f t="shared" si="39"/>
        <v>2.9284919042531881</v>
      </c>
      <c r="Y39" s="20">
        <f t="shared" si="40"/>
        <v>10.927125990522589</v>
      </c>
      <c r="AA39" s="10" t="s">
        <v>143</v>
      </c>
      <c r="AB39" s="16">
        <f t="shared" si="16"/>
        <v>0.57739680426098539</v>
      </c>
      <c r="AC39" s="16">
        <f t="shared" si="17"/>
        <v>4.3946412920996616E-2</v>
      </c>
      <c r="AD39" s="16">
        <f t="shared" si="18"/>
        <v>0.16633974107493135</v>
      </c>
      <c r="AE39" s="16">
        <f t="shared" si="19"/>
        <v>0.26517260579064589</v>
      </c>
      <c r="AF39" s="16">
        <f t="shared" si="20"/>
        <v>0</v>
      </c>
      <c r="AG39" s="16">
        <f t="shared" si="21"/>
        <v>0.22903225806451616</v>
      </c>
      <c r="AH39" s="16">
        <f t="shared" si="22"/>
        <v>0</v>
      </c>
      <c r="AI39" s="16">
        <f t="shared" si="23"/>
        <v>0</v>
      </c>
      <c r="AJ39" s="16">
        <f t="shared" si="24"/>
        <v>0.10074309978768578</v>
      </c>
      <c r="AK39" s="16">
        <f t="shared" si="25"/>
        <v>0</v>
      </c>
      <c r="AL39" s="16">
        <f t="shared" si="26"/>
        <v>0</v>
      </c>
    </row>
    <row r="40" spans="1:38" ht="14" x14ac:dyDescent="0.3">
      <c r="A40" s="10" t="s">
        <v>138</v>
      </c>
      <c r="B40" s="20">
        <f t="shared" si="27"/>
        <v>11.988657967072427</v>
      </c>
      <c r="C40" s="20">
        <f t="shared" si="27"/>
        <v>0</v>
      </c>
      <c r="D40" s="20">
        <f t="shared" si="27"/>
        <v>6.1433015422534547</v>
      </c>
      <c r="E40" s="20">
        <f t="shared" si="38"/>
        <v>4.2657341357124823</v>
      </c>
      <c r="F40" s="20">
        <f t="shared" si="38"/>
        <v>0.16411370777197237</v>
      </c>
      <c r="G40" s="20">
        <f t="shared" si="38"/>
        <v>1.1173557756768167</v>
      </c>
      <c r="H40" s="20">
        <f t="shared" si="38"/>
        <v>0.32083687151284412</v>
      </c>
      <c r="I40" s="20">
        <f t="shared" si="38"/>
        <v>0</v>
      </c>
      <c r="J40" s="20">
        <f t="shared" si="38"/>
        <v>0</v>
      </c>
      <c r="N40" s="10" t="s">
        <v>140</v>
      </c>
      <c r="O40" s="20">
        <f t="shared" si="29"/>
        <v>1.9657123834886818</v>
      </c>
      <c r="P40" s="20">
        <f t="shared" si="30"/>
        <v>0</v>
      </c>
      <c r="Q40" s="20">
        <f t="shared" si="31"/>
        <v>0.72263632797175359</v>
      </c>
      <c r="R40" s="20">
        <f t="shared" si="32"/>
        <v>3.3407572383073493E-3</v>
      </c>
      <c r="S40" s="20">
        <f t="shared" si="33"/>
        <v>0</v>
      </c>
      <c r="T40" s="20">
        <f t="shared" si="34"/>
        <v>0</v>
      </c>
      <c r="U40" s="20">
        <f t="shared" si="35"/>
        <v>0.10734664764621968</v>
      </c>
      <c r="V40" s="20">
        <f t="shared" si="36"/>
        <v>0.12407228138109069</v>
      </c>
      <c r="W40" s="20">
        <f t="shared" si="37"/>
        <v>9.554140127388534E-4</v>
      </c>
      <c r="X40" s="20">
        <f t="shared" si="39"/>
        <v>2.924063811738792</v>
      </c>
      <c r="Y40" s="20">
        <f t="shared" si="40"/>
        <v>10.943673620094915</v>
      </c>
      <c r="AA40" s="10" t="s">
        <v>145</v>
      </c>
      <c r="AB40" s="16">
        <f t="shared" si="16"/>
        <v>0.5958721704394141</v>
      </c>
      <c r="AC40" s="16">
        <f t="shared" si="17"/>
        <v>4.2443971453612117E-2</v>
      </c>
      <c r="AD40" s="16">
        <f t="shared" si="18"/>
        <v>0.17644174185955275</v>
      </c>
      <c r="AE40" s="16">
        <f t="shared" si="19"/>
        <v>0.26057906458797325</v>
      </c>
      <c r="AF40" s="16">
        <f t="shared" si="20"/>
        <v>0</v>
      </c>
      <c r="AG40" s="16">
        <f t="shared" si="21"/>
        <v>0.24441687344913152</v>
      </c>
      <c r="AH40" s="16">
        <f t="shared" si="22"/>
        <v>0</v>
      </c>
      <c r="AI40" s="16">
        <f t="shared" si="23"/>
        <v>0</v>
      </c>
      <c r="AJ40" s="16">
        <f t="shared" si="24"/>
        <v>0.10371549893842887</v>
      </c>
      <c r="AK40" s="16">
        <f t="shared" si="25"/>
        <v>0</v>
      </c>
      <c r="AL40" s="16">
        <f t="shared" si="26"/>
        <v>0</v>
      </c>
    </row>
    <row r="41" spans="1:38" ht="14" x14ac:dyDescent="0.3">
      <c r="A41" s="10" t="s">
        <v>141</v>
      </c>
      <c r="B41" s="20">
        <f t="shared" si="27"/>
        <v>11.971627548915471</v>
      </c>
      <c r="C41" s="20">
        <f t="shared" si="27"/>
        <v>0</v>
      </c>
      <c r="D41" s="20">
        <f t="shared" si="27"/>
        <v>6.1324550429832199</v>
      </c>
      <c r="E41" s="20">
        <f t="shared" si="38"/>
        <v>4.6056949469318624</v>
      </c>
      <c r="F41" s="20">
        <f t="shared" si="38"/>
        <v>0.27022428889987454</v>
      </c>
      <c r="G41" s="20">
        <f t="shared" si="38"/>
        <v>0.67468218883461717</v>
      </c>
      <c r="H41" s="20">
        <f t="shared" si="38"/>
        <v>0.34531598343495312</v>
      </c>
      <c r="I41" s="20">
        <f t="shared" si="38"/>
        <v>0</v>
      </c>
      <c r="J41" s="20">
        <f t="shared" si="38"/>
        <v>0</v>
      </c>
      <c r="N41" s="10" t="s">
        <v>57</v>
      </c>
      <c r="O41" s="20">
        <f t="shared" si="29"/>
        <v>1.8954727030625833</v>
      </c>
      <c r="P41" s="20">
        <f t="shared" si="30"/>
        <v>0</v>
      </c>
      <c r="Q41" s="20">
        <f t="shared" si="31"/>
        <v>0.76912514711651636</v>
      </c>
      <c r="R41" s="20">
        <f t="shared" si="32"/>
        <v>1.6703786191536747E-3</v>
      </c>
      <c r="S41" s="20">
        <f t="shared" si="33"/>
        <v>0</v>
      </c>
      <c r="T41" s="20">
        <f t="shared" si="34"/>
        <v>0</v>
      </c>
      <c r="U41" s="20">
        <f t="shared" si="35"/>
        <v>0.13801711840228245</v>
      </c>
      <c r="V41" s="20">
        <f t="shared" si="36"/>
        <v>0.10358180058083254</v>
      </c>
      <c r="W41" s="20">
        <f t="shared" si="37"/>
        <v>2.1231422505307855E-3</v>
      </c>
      <c r="X41" s="20">
        <f t="shared" si="39"/>
        <v>2.909990290031899</v>
      </c>
      <c r="Y41" s="20">
        <f t="shared" si="40"/>
        <v>10.996600266885846</v>
      </c>
      <c r="AA41" s="10" t="s">
        <v>88</v>
      </c>
      <c r="AB41" s="16">
        <f t="shared" si="16"/>
        <v>0.58222370173102522</v>
      </c>
      <c r="AC41" s="16">
        <f t="shared" si="17"/>
        <v>4.3946412920996616E-2</v>
      </c>
      <c r="AD41" s="16">
        <f t="shared" si="18"/>
        <v>0.16938014907806984</v>
      </c>
      <c r="AE41" s="16">
        <f t="shared" si="19"/>
        <v>0.27004454342984407</v>
      </c>
      <c r="AF41" s="16">
        <f t="shared" si="20"/>
        <v>1.4096419509444602E-3</v>
      </c>
      <c r="AG41" s="16">
        <f t="shared" si="21"/>
        <v>0.22754342431761787</v>
      </c>
      <c r="AH41" s="16">
        <f t="shared" si="22"/>
        <v>0</v>
      </c>
      <c r="AI41" s="16">
        <f t="shared" si="23"/>
        <v>0</v>
      </c>
      <c r="AJ41" s="16">
        <f t="shared" si="24"/>
        <v>0.10106157112526538</v>
      </c>
      <c r="AK41" s="16">
        <f t="shared" si="25"/>
        <v>0</v>
      </c>
      <c r="AL41" s="16">
        <f t="shared" si="26"/>
        <v>0</v>
      </c>
    </row>
    <row r="42" spans="1:38" ht="14" x14ac:dyDescent="0.3">
      <c r="A42" s="10" t="s">
        <v>141</v>
      </c>
      <c r="B42" s="20">
        <f t="shared" si="27"/>
        <v>11.983234115945775</v>
      </c>
      <c r="C42" s="20">
        <f t="shared" si="27"/>
        <v>0</v>
      </c>
      <c r="D42" s="20">
        <f t="shared" si="27"/>
        <v>6.1070518949106409</v>
      </c>
      <c r="E42" s="20">
        <f t="shared" si="38"/>
        <v>4.6093433650283808</v>
      </c>
      <c r="F42" s="20">
        <f t="shared" si="38"/>
        <v>0.28941317584533849</v>
      </c>
      <c r="G42" s="20">
        <f t="shared" si="38"/>
        <v>0.6622893772409133</v>
      </c>
      <c r="H42" s="20">
        <f t="shared" si="38"/>
        <v>0.34866807102894359</v>
      </c>
      <c r="I42" s="20">
        <f t="shared" si="38"/>
        <v>0</v>
      </c>
      <c r="J42" s="20">
        <f t="shared" si="38"/>
        <v>0</v>
      </c>
      <c r="N42" s="10" t="s">
        <v>60</v>
      </c>
      <c r="O42" s="20">
        <f t="shared" si="29"/>
        <v>1.9147802929427431</v>
      </c>
      <c r="P42" s="20">
        <f t="shared" si="30"/>
        <v>0</v>
      </c>
      <c r="Q42" s="20">
        <f t="shared" si="31"/>
        <v>0.78795606120047079</v>
      </c>
      <c r="R42" s="20">
        <f t="shared" si="32"/>
        <v>0</v>
      </c>
      <c r="S42" s="20">
        <f t="shared" si="33"/>
        <v>0</v>
      </c>
      <c r="T42" s="20">
        <f t="shared" si="34"/>
        <v>0</v>
      </c>
      <c r="U42" s="20">
        <f t="shared" si="35"/>
        <v>0.14657631954350928</v>
      </c>
      <c r="V42" s="20">
        <f t="shared" si="36"/>
        <v>0.10471119716037432</v>
      </c>
      <c r="W42" s="20">
        <f t="shared" si="37"/>
        <v>1.48619957537155E-3</v>
      </c>
      <c r="X42" s="20">
        <f t="shared" si="39"/>
        <v>2.9555100704224695</v>
      </c>
      <c r="Y42" s="20">
        <f t="shared" si="40"/>
        <v>10.827234297132955</v>
      </c>
      <c r="AA42" s="10" t="s">
        <v>90</v>
      </c>
      <c r="AB42" s="16">
        <f t="shared" si="16"/>
        <v>0.59037949400798939</v>
      </c>
      <c r="AC42" s="16">
        <f t="shared" si="17"/>
        <v>4.5198447477150364E-2</v>
      </c>
      <c r="AD42" s="16">
        <f t="shared" si="18"/>
        <v>0.16839937230286389</v>
      </c>
      <c r="AE42" s="16">
        <f t="shared" si="19"/>
        <v>0.27115812917594656</v>
      </c>
      <c r="AF42" s="16">
        <f t="shared" si="20"/>
        <v>0</v>
      </c>
      <c r="AG42" s="16">
        <f t="shared" si="21"/>
        <v>0.23970223325062037</v>
      </c>
      <c r="AH42" s="16">
        <f t="shared" si="22"/>
        <v>0</v>
      </c>
      <c r="AI42" s="16">
        <f t="shared" si="23"/>
        <v>0</v>
      </c>
      <c r="AJ42" s="16">
        <f t="shared" si="24"/>
        <v>0.10286624203821655</v>
      </c>
      <c r="AK42" s="16">
        <f t="shared" si="25"/>
        <v>0</v>
      </c>
      <c r="AL42" s="16">
        <f t="shared" si="26"/>
        <v>0</v>
      </c>
    </row>
    <row r="43" spans="1:38" ht="14" x14ac:dyDescent="0.3">
      <c r="A43" s="10" t="s">
        <v>141</v>
      </c>
      <c r="B43" s="20">
        <f t="shared" si="27"/>
        <v>12.021379492320559</v>
      </c>
      <c r="C43" s="20">
        <f t="shared" si="27"/>
        <v>0</v>
      </c>
      <c r="D43" s="20">
        <f t="shared" si="27"/>
        <v>6.1666095151177247</v>
      </c>
      <c r="E43" s="20">
        <f t="shared" si="38"/>
        <v>4.5920254449562874</v>
      </c>
      <c r="F43" s="20">
        <f t="shared" si="38"/>
        <v>0.26580959287327444</v>
      </c>
      <c r="G43" s="20">
        <f t="shared" si="38"/>
        <v>0.62143504345012301</v>
      </c>
      <c r="H43" s="20">
        <f t="shared" si="38"/>
        <v>0.33274091128203354</v>
      </c>
      <c r="I43" s="20">
        <f t="shared" si="38"/>
        <v>0</v>
      </c>
      <c r="J43" s="20">
        <f t="shared" si="38"/>
        <v>0</v>
      </c>
      <c r="N43" s="10" t="s">
        <v>63</v>
      </c>
      <c r="O43" s="20">
        <f t="shared" si="29"/>
        <v>1.8954727030625833</v>
      </c>
      <c r="P43" s="20">
        <f t="shared" si="30"/>
        <v>0</v>
      </c>
      <c r="Q43" s="20">
        <f t="shared" si="31"/>
        <v>0.7788348371910554</v>
      </c>
      <c r="R43" s="20">
        <f t="shared" si="32"/>
        <v>0</v>
      </c>
      <c r="S43" s="20">
        <f t="shared" si="33"/>
        <v>0</v>
      </c>
      <c r="T43" s="20">
        <f t="shared" si="34"/>
        <v>0</v>
      </c>
      <c r="U43" s="20">
        <f t="shared" si="35"/>
        <v>0.14158345221112698</v>
      </c>
      <c r="V43" s="20">
        <f t="shared" si="36"/>
        <v>0.10438851242336238</v>
      </c>
      <c r="W43" s="20">
        <f t="shared" si="37"/>
        <v>2.335456475583864E-3</v>
      </c>
      <c r="X43" s="20">
        <f t="shared" si="39"/>
        <v>2.9226149613637125</v>
      </c>
      <c r="Y43" s="20">
        <f t="shared" si="40"/>
        <v>10.949098811520686</v>
      </c>
      <c r="AA43" s="10" t="s">
        <v>148</v>
      </c>
      <c r="AB43" s="16">
        <f t="shared" si="16"/>
        <v>0.58588548601864188</v>
      </c>
      <c r="AC43" s="16">
        <f t="shared" si="17"/>
        <v>4.5198447477150364E-2</v>
      </c>
      <c r="AD43" s="16">
        <f t="shared" si="18"/>
        <v>0.17448018830914083</v>
      </c>
      <c r="AE43" s="16">
        <f t="shared" si="19"/>
        <v>0.26447661469933181</v>
      </c>
      <c r="AF43" s="16">
        <f t="shared" si="20"/>
        <v>0</v>
      </c>
      <c r="AG43" s="16">
        <f t="shared" si="21"/>
        <v>0.22307692307692309</v>
      </c>
      <c r="AH43" s="16">
        <f t="shared" si="22"/>
        <v>0</v>
      </c>
      <c r="AI43" s="16">
        <f t="shared" si="23"/>
        <v>0</v>
      </c>
      <c r="AJ43" s="16">
        <f t="shared" si="24"/>
        <v>0.10095541401273884</v>
      </c>
      <c r="AK43" s="16">
        <f t="shared" si="25"/>
        <v>0</v>
      </c>
      <c r="AL43" s="16">
        <f t="shared" si="26"/>
        <v>0</v>
      </c>
    </row>
    <row r="44" spans="1:38" ht="14" x14ac:dyDescent="0.3">
      <c r="N44" s="10" t="s">
        <v>66</v>
      </c>
      <c r="O44" s="20">
        <f t="shared" si="29"/>
        <v>1.877496671105193</v>
      </c>
      <c r="P44" s="20">
        <f t="shared" si="30"/>
        <v>0</v>
      </c>
      <c r="Q44" s="20">
        <f t="shared" si="31"/>
        <v>0.77559827383287561</v>
      </c>
      <c r="R44" s="20">
        <f t="shared" si="32"/>
        <v>0</v>
      </c>
      <c r="S44" s="20">
        <f t="shared" si="33"/>
        <v>0</v>
      </c>
      <c r="T44" s="20">
        <f t="shared" si="34"/>
        <v>0</v>
      </c>
      <c r="U44" s="20">
        <f t="shared" si="35"/>
        <v>0.14746790299572041</v>
      </c>
      <c r="V44" s="20">
        <f t="shared" si="36"/>
        <v>0.10083898031623105</v>
      </c>
      <c r="W44" s="20">
        <f t="shared" si="37"/>
        <v>2.6539278131634818E-3</v>
      </c>
      <c r="X44" s="20">
        <f t="shared" si="39"/>
        <v>2.9040557560631832</v>
      </c>
      <c r="Y44" s="20">
        <f t="shared" si="40"/>
        <v>11.019072183166369</v>
      </c>
      <c r="AA44" s="16" t="s">
        <v>149</v>
      </c>
      <c r="AB44" s="16">
        <f t="shared" si="16"/>
        <v>0.49896804260985356</v>
      </c>
      <c r="AC44" s="16">
        <f t="shared" si="17"/>
        <v>4.2685614122949793E-2</v>
      </c>
      <c r="AD44" s="16">
        <f t="shared" si="18"/>
        <v>0.18506080816006279</v>
      </c>
      <c r="AE44" s="16">
        <f t="shared" si="19"/>
        <v>0.28415228285077948</v>
      </c>
      <c r="AF44" s="16">
        <f t="shared" si="20"/>
        <v>1.1742317451367353E-3</v>
      </c>
      <c r="AG44" s="16">
        <f t="shared" si="21"/>
        <v>0.23751612903225808</v>
      </c>
      <c r="AH44" s="16">
        <f t="shared" si="22"/>
        <v>2.1219686162624824E-4</v>
      </c>
      <c r="AI44" s="16">
        <f t="shared" si="23"/>
        <v>1.3617295901903841E-3</v>
      </c>
      <c r="AJ44" s="16">
        <f t="shared" si="24"/>
        <v>0.10521337579617833</v>
      </c>
      <c r="AK44" s="16">
        <f t="shared" si="25"/>
        <v>8.9421052631578953E-3</v>
      </c>
      <c r="AL44" s="16">
        <f t="shared" si="26"/>
        <v>1.282979143364695E-4</v>
      </c>
    </row>
    <row r="45" spans="1:38" ht="14.5" thickBot="1" x14ac:dyDescent="0.35">
      <c r="A45" s="177" t="s">
        <v>160</v>
      </c>
      <c r="B45" s="177"/>
      <c r="C45" s="177"/>
      <c r="D45" s="177"/>
      <c r="E45" s="177"/>
      <c r="F45" s="177"/>
      <c r="G45" s="177"/>
      <c r="H45" s="177"/>
      <c r="I45" s="177"/>
      <c r="J45" s="177"/>
      <c r="N45" s="10" t="s">
        <v>68</v>
      </c>
      <c r="O45" s="20">
        <f t="shared" si="29"/>
        <v>1.8954727030625833</v>
      </c>
      <c r="P45" s="20">
        <f t="shared" si="30"/>
        <v>0</v>
      </c>
      <c r="Q45" s="20">
        <f t="shared" si="31"/>
        <v>0.76735974892114567</v>
      </c>
      <c r="R45" s="20">
        <f t="shared" si="32"/>
        <v>2.7839643652561247E-3</v>
      </c>
      <c r="S45" s="20">
        <f t="shared" si="33"/>
        <v>0</v>
      </c>
      <c r="T45" s="20">
        <f t="shared" si="34"/>
        <v>0</v>
      </c>
      <c r="U45" s="20">
        <f t="shared" si="35"/>
        <v>0.14015691868758917</v>
      </c>
      <c r="V45" s="20">
        <f t="shared" si="36"/>
        <v>0.10422717005485641</v>
      </c>
      <c r="W45" s="20">
        <f t="shared" si="37"/>
        <v>2.1231422505307855E-3</v>
      </c>
      <c r="X45" s="20">
        <f t="shared" si="39"/>
        <v>2.9121236473419616</v>
      </c>
      <c r="Y45" s="20">
        <f t="shared" si="40"/>
        <v>10.988544400993403</v>
      </c>
      <c r="AA45" s="16" t="s">
        <v>150</v>
      </c>
      <c r="AB45" s="16">
        <f t="shared" si="16"/>
        <v>0.48392310252996007</v>
      </c>
      <c r="AC45" s="16">
        <f t="shared" si="17"/>
        <v>4.6599474145486416E-2</v>
      </c>
      <c r="AD45" s="16">
        <f t="shared" si="18"/>
        <v>0.17938701451549627</v>
      </c>
      <c r="AE45" s="16">
        <f t="shared" si="19"/>
        <v>0.28023524498886415</v>
      </c>
      <c r="AF45" s="16">
        <f t="shared" si="20"/>
        <v>8.9230335494784325E-4</v>
      </c>
      <c r="AG45" s="16">
        <f t="shared" si="21"/>
        <v>0.22335483870967746</v>
      </c>
      <c r="AH45" s="16">
        <f t="shared" si="22"/>
        <v>7.2218259629101291E-4</v>
      </c>
      <c r="AI45" s="16">
        <f t="shared" si="23"/>
        <v>2.1587608906098745E-3</v>
      </c>
      <c r="AJ45" s="16">
        <f t="shared" si="24"/>
        <v>0.10312738853503185</v>
      </c>
      <c r="AK45" s="16">
        <f t="shared" si="25"/>
        <v>9.6105263157894739E-3</v>
      </c>
      <c r="AL45" s="16">
        <f t="shared" si="26"/>
        <v>6.9741430357260348E-5</v>
      </c>
    </row>
    <row r="46" spans="1:38" ht="14" x14ac:dyDescent="0.3">
      <c r="A46" s="9" t="s">
        <v>41</v>
      </c>
      <c r="B46" s="14" t="s">
        <v>104</v>
      </c>
      <c r="C46" s="14" t="s">
        <v>105</v>
      </c>
      <c r="D46" s="14" t="s">
        <v>106</v>
      </c>
      <c r="E46" s="14" t="s">
        <v>107</v>
      </c>
      <c r="F46" s="14" t="s">
        <v>108</v>
      </c>
      <c r="G46" s="14" t="s">
        <v>109</v>
      </c>
      <c r="H46" s="14" t="s">
        <v>110</v>
      </c>
      <c r="I46" s="14" t="s">
        <v>111</v>
      </c>
      <c r="J46" s="14" t="s">
        <v>112</v>
      </c>
      <c r="L46" s="130" t="s">
        <v>114</v>
      </c>
      <c r="N46" s="10" t="s">
        <v>144</v>
      </c>
      <c r="O46" s="20">
        <f t="shared" si="29"/>
        <v>1.9097869507323568</v>
      </c>
      <c r="P46" s="20">
        <f t="shared" si="30"/>
        <v>0</v>
      </c>
      <c r="Q46" s="20">
        <f t="shared" si="31"/>
        <v>0.77383287563750502</v>
      </c>
      <c r="R46" s="20">
        <f t="shared" si="32"/>
        <v>0</v>
      </c>
      <c r="S46" s="20">
        <f t="shared" si="33"/>
        <v>0</v>
      </c>
      <c r="T46" s="20">
        <f t="shared" si="34"/>
        <v>0</v>
      </c>
      <c r="U46" s="20">
        <f t="shared" si="35"/>
        <v>0.14158345221112698</v>
      </c>
      <c r="V46" s="20">
        <f t="shared" si="36"/>
        <v>0.10487253952888029</v>
      </c>
      <c r="W46" s="20">
        <f t="shared" si="37"/>
        <v>2.9723991507431E-3</v>
      </c>
      <c r="X46" s="20">
        <f t="shared" si="39"/>
        <v>2.933048217260612</v>
      </c>
      <c r="Y46" s="20">
        <f t="shared" si="40"/>
        <v>10.910151361196215</v>
      </c>
      <c r="AA46" s="16" t="s">
        <v>151</v>
      </c>
      <c r="AB46" s="16">
        <f t="shared" si="16"/>
        <v>0.47650299600532625</v>
      </c>
      <c r="AC46" s="16">
        <f t="shared" si="17"/>
        <v>5.1519969951170641E-2</v>
      </c>
      <c r="AD46" s="16">
        <f t="shared" si="18"/>
        <v>0.18038642604943114</v>
      </c>
      <c r="AE46" s="16">
        <f t="shared" si="19"/>
        <v>0.28633212694877502</v>
      </c>
      <c r="AF46" s="16">
        <f t="shared" si="20"/>
        <v>1.1164364251480124E-3</v>
      </c>
      <c r="AG46" s="16">
        <f t="shared" si="21"/>
        <v>0.22423076923076926</v>
      </c>
      <c r="AH46" s="16">
        <f t="shared" si="22"/>
        <v>-3.3880171184022823E-5</v>
      </c>
      <c r="AI46" s="16">
        <f t="shared" si="23"/>
        <v>1.1665053242981608E-3</v>
      </c>
      <c r="AJ46" s="16">
        <f t="shared" si="24"/>
        <v>0.10508174097664542</v>
      </c>
      <c r="AK46" s="16">
        <f t="shared" si="25"/>
        <v>1.0489473684210526E-2</v>
      </c>
      <c r="AL46" s="16">
        <f t="shared" si="26"/>
        <v>1.5856306335943152E-4</v>
      </c>
    </row>
    <row r="47" spans="1:38" ht="14" x14ac:dyDescent="0.3">
      <c r="A47" s="10" t="s">
        <v>133</v>
      </c>
      <c r="B47" s="16">
        <f t="shared" ref="B47:J54" si="41">B36*(AP$5/AP$4)</f>
        <v>6.0153997179395189</v>
      </c>
      <c r="C47" s="16">
        <f t="shared" si="41"/>
        <v>0</v>
      </c>
      <c r="D47" s="16">
        <f t="shared" si="41"/>
        <v>4.0601020489023947</v>
      </c>
      <c r="E47" s="16">
        <f t="shared" si="41"/>
        <v>4.3311338201713907</v>
      </c>
      <c r="F47" s="16">
        <f t="shared" si="41"/>
        <v>0.21402129349622989</v>
      </c>
      <c r="G47" s="16">
        <f t="shared" si="41"/>
        <v>1.0563060367427504</v>
      </c>
      <c r="H47" s="16">
        <f t="shared" si="41"/>
        <v>0.27758634035700047</v>
      </c>
      <c r="I47" s="16">
        <f t="shared" si="41"/>
        <v>0</v>
      </c>
      <c r="J47" s="16">
        <f t="shared" si="41"/>
        <v>0</v>
      </c>
      <c r="L47" s="132">
        <f>SUM(B47:J47)</f>
        <v>15.954549257609287</v>
      </c>
      <c r="N47" s="10" t="s">
        <v>146</v>
      </c>
      <c r="O47" s="20">
        <f t="shared" si="29"/>
        <v>1.9054593874833556</v>
      </c>
      <c r="P47" s="20">
        <f t="shared" si="30"/>
        <v>0</v>
      </c>
      <c r="Q47" s="20">
        <f t="shared" si="31"/>
        <v>0.77795213809337005</v>
      </c>
      <c r="R47" s="20">
        <f t="shared" si="32"/>
        <v>1.3919821826280624E-3</v>
      </c>
      <c r="S47" s="20">
        <f t="shared" si="33"/>
        <v>0</v>
      </c>
      <c r="T47" s="20">
        <f t="shared" si="34"/>
        <v>0</v>
      </c>
      <c r="U47" s="20">
        <f t="shared" si="35"/>
        <v>0.14336661911554921</v>
      </c>
      <c r="V47" s="20">
        <f t="shared" si="36"/>
        <v>0.10438851242336238</v>
      </c>
      <c r="W47" s="20">
        <f t="shared" si="37"/>
        <v>2.7600849256900211E-3</v>
      </c>
      <c r="X47" s="20">
        <f t="shared" si="39"/>
        <v>2.9353187242239556</v>
      </c>
      <c r="Y47" s="20">
        <f t="shared" si="40"/>
        <v>10.901712218137474</v>
      </c>
      <c r="AA47" s="16" t="s">
        <v>152</v>
      </c>
      <c r="AB47" s="16">
        <f t="shared" si="16"/>
        <v>0.51813581890812255</v>
      </c>
      <c r="AC47" s="16">
        <f t="shared" si="17"/>
        <v>5.166771002879679E-2</v>
      </c>
      <c r="AD47" s="16">
        <f t="shared" si="18"/>
        <v>0.18556688897606907</v>
      </c>
      <c r="AE47" s="16">
        <f t="shared" si="19"/>
        <v>0.28798858574610242</v>
      </c>
      <c r="AF47" s="16">
        <f t="shared" si="20"/>
        <v>1.2785452495066255E-3</v>
      </c>
      <c r="AG47" s="16">
        <f t="shared" si="21"/>
        <v>0.22274193548387097</v>
      </c>
      <c r="AH47" s="16">
        <f t="shared" si="22"/>
        <v>1.6761768901569189E-4</v>
      </c>
      <c r="AI47" s="16">
        <f t="shared" si="23"/>
        <v>1.6618263956114875E-3</v>
      </c>
      <c r="AJ47" s="16">
        <f t="shared" si="24"/>
        <v>0.10446602972399151</v>
      </c>
      <c r="AK47" s="16">
        <f t="shared" si="25"/>
        <v>8.3526315789473685E-3</v>
      </c>
      <c r="AL47" s="16">
        <f t="shared" si="26"/>
        <v>1.7106388578195931E-4</v>
      </c>
    </row>
    <row r="48" spans="1:38" ht="14" x14ac:dyDescent="0.3">
      <c r="A48" s="10" t="s">
        <v>133</v>
      </c>
      <c r="B48" s="16">
        <f t="shared" si="41"/>
        <v>5.9879914479341663</v>
      </c>
      <c r="C48" s="16">
        <f t="shared" si="41"/>
        <v>0</v>
      </c>
      <c r="D48" s="16">
        <f t="shared" si="41"/>
        <v>4.0330281835460919</v>
      </c>
      <c r="E48" s="16">
        <f t="shared" si="41"/>
        <v>4.5807550468140219</v>
      </c>
      <c r="F48" s="16">
        <f t="shared" si="41"/>
        <v>0.24807516723762593</v>
      </c>
      <c r="G48" s="16">
        <f t="shared" si="41"/>
        <v>0.82326079886152081</v>
      </c>
      <c r="H48" s="16">
        <f t="shared" si="41"/>
        <v>0.32238381589935833</v>
      </c>
      <c r="I48" s="16">
        <f t="shared" si="41"/>
        <v>0</v>
      </c>
      <c r="J48" s="16">
        <f t="shared" si="41"/>
        <v>0</v>
      </c>
      <c r="L48" s="132">
        <f t="shared" ref="L48:L54" si="42">SUM(B48:J48)</f>
        <v>15.995494460292786</v>
      </c>
      <c r="N48" s="10" t="s">
        <v>147</v>
      </c>
      <c r="O48" s="20">
        <f t="shared" si="29"/>
        <v>1.9357523302263648</v>
      </c>
      <c r="P48" s="20">
        <f t="shared" si="30"/>
        <v>0</v>
      </c>
      <c r="Q48" s="20">
        <f t="shared" si="31"/>
        <v>0.78707336210278545</v>
      </c>
      <c r="R48" s="20">
        <f t="shared" si="32"/>
        <v>0</v>
      </c>
      <c r="S48" s="20">
        <f t="shared" si="33"/>
        <v>0</v>
      </c>
      <c r="T48" s="20">
        <f t="shared" si="34"/>
        <v>0</v>
      </c>
      <c r="U48" s="20">
        <f t="shared" si="35"/>
        <v>0.14229671897289586</v>
      </c>
      <c r="V48" s="20">
        <f t="shared" si="36"/>
        <v>0.1074540174249758</v>
      </c>
      <c r="W48" s="20">
        <f t="shared" si="37"/>
        <v>2.6539278131634818E-3</v>
      </c>
      <c r="X48" s="20">
        <f t="shared" si="39"/>
        <v>2.9752303565401856</v>
      </c>
      <c r="Y48" s="20">
        <f t="shared" si="40"/>
        <v>10.755469716708568</v>
      </c>
      <c r="AA48" s="16" t="s">
        <v>153</v>
      </c>
      <c r="AB48" s="16">
        <f t="shared" si="16"/>
        <v>0.48652463382157124</v>
      </c>
      <c r="AC48" s="16">
        <f t="shared" si="17"/>
        <v>5.4564917991736572E-2</v>
      </c>
      <c r="AD48" s="16">
        <f t="shared" si="18"/>
        <v>0.18711749705766967</v>
      </c>
      <c r="AE48" s="16">
        <f t="shared" si="19"/>
        <v>0.28606904231625835</v>
      </c>
      <c r="AF48" s="16">
        <f t="shared" si="20"/>
        <v>1.1840992387933465E-3</v>
      </c>
      <c r="AG48" s="16">
        <f t="shared" si="21"/>
        <v>0.2112903225806452</v>
      </c>
      <c r="AH48" s="16">
        <f t="shared" si="22"/>
        <v>4.6540656205420832E-4</v>
      </c>
      <c r="AI48" s="16">
        <f t="shared" si="23"/>
        <v>1.0503388189738627E-3</v>
      </c>
      <c r="AJ48" s="16">
        <f t="shared" si="24"/>
        <v>0.10476857749469214</v>
      </c>
      <c r="AK48" s="16">
        <f t="shared" si="25"/>
        <v>5.9315789473684205E-3</v>
      </c>
      <c r="AL48" s="16">
        <f t="shared" si="26"/>
        <v>1.0000657938022238E-4</v>
      </c>
    </row>
    <row r="49" spans="1:40" ht="14" x14ac:dyDescent="0.3">
      <c r="A49" s="10" t="s">
        <v>133</v>
      </c>
      <c r="B49" s="16">
        <f t="shared" si="41"/>
        <v>5.9488246530958611</v>
      </c>
      <c r="C49" s="16">
        <f t="shared" si="41"/>
        <v>0</v>
      </c>
      <c r="D49" s="16">
        <f t="shared" si="41"/>
        <v>4.0745287500727176</v>
      </c>
      <c r="E49" s="16">
        <f t="shared" si="41"/>
        <v>4.5340240778625311</v>
      </c>
      <c r="F49" s="16">
        <f t="shared" si="41"/>
        <v>0.20895495943362238</v>
      </c>
      <c r="G49" s="16">
        <f t="shared" si="41"/>
        <v>0.92797162156009205</v>
      </c>
      <c r="H49" s="16">
        <f t="shared" si="41"/>
        <v>0.31960690984295503</v>
      </c>
      <c r="I49" s="16">
        <f t="shared" si="41"/>
        <v>0</v>
      </c>
      <c r="J49" s="16">
        <f t="shared" si="41"/>
        <v>0</v>
      </c>
      <c r="L49" s="132">
        <f t="shared" si="42"/>
        <v>16.01391097186778</v>
      </c>
      <c r="AA49" s="16" t="s">
        <v>154</v>
      </c>
      <c r="AB49" s="16">
        <f t="shared" si="16"/>
        <v>0.45782623169107856</v>
      </c>
      <c r="AC49" s="16">
        <f t="shared" si="17"/>
        <v>5.0813822461499937E-2</v>
      </c>
      <c r="AD49" s="16">
        <f t="shared" si="18"/>
        <v>0.1831061200470773</v>
      </c>
      <c r="AE49" s="16">
        <f t="shared" si="19"/>
        <v>0.28656041202672605</v>
      </c>
      <c r="AF49" s="16">
        <f t="shared" si="20"/>
        <v>8.9512263884973216E-4</v>
      </c>
      <c r="AG49" s="16">
        <f t="shared" si="21"/>
        <v>0.22368486352357322</v>
      </c>
      <c r="AH49" s="16">
        <f t="shared" si="22"/>
        <v>-8.9158345221112695E-6</v>
      </c>
      <c r="AI49" s="16">
        <f t="shared" si="23"/>
        <v>1.245563084866086E-3</v>
      </c>
      <c r="AJ49" s="16">
        <f t="shared" si="24"/>
        <v>0.10497664543524415</v>
      </c>
      <c r="AK49" s="16">
        <f t="shared" si="25"/>
        <v>8.2789473684210524E-3</v>
      </c>
      <c r="AL49" s="16">
        <f t="shared" si="26"/>
        <v>1.2698203829199291E-4</v>
      </c>
    </row>
    <row r="50" spans="1:40" ht="14" x14ac:dyDescent="0.3">
      <c r="A50" s="10" t="s">
        <v>138</v>
      </c>
      <c r="B50" s="16">
        <f t="shared" si="41"/>
        <v>6.0091211050163853</v>
      </c>
      <c r="C50" s="16">
        <f t="shared" si="41"/>
        <v>0</v>
      </c>
      <c r="D50" s="16">
        <f t="shared" si="41"/>
        <v>4.0505005361366422</v>
      </c>
      <c r="E50" s="16">
        <f t="shared" si="41"/>
        <v>4.2780026345972706</v>
      </c>
      <c r="F50" s="16">
        <f t="shared" si="41"/>
        <v>0.17394335568048516</v>
      </c>
      <c r="G50" s="16">
        <f t="shared" si="41"/>
        <v>1.1721416348997895</v>
      </c>
      <c r="H50" s="16">
        <f t="shared" si="41"/>
        <v>0.28191936058472178</v>
      </c>
      <c r="I50" s="16">
        <f t="shared" si="41"/>
        <v>0</v>
      </c>
      <c r="J50" s="16">
        <f t="shared" si="41"/>
        <v>0</v>
      </c>
      <c r="L50" s="132">
        <f t="shared" si="42"/>
        <v>15.965628626915294</v>
      </c>
      <c r="N50" s="177" t="s">
        <v>103</v>
      </c>
      <c r="O50" s="177"/>
      <c r="P50" s="177"/>
      <c r="Q50" s="177"/>
      <c r="R50" s="177"/>
      <c r="S50" s="177"/>
      <c r="T50" s="177"/>
      <c r="U50" s="177"/>
      <c r="V50" s="177"/>
      <c r="W50" s="177"/>
      <c r="AA50" s="16" t="s">
        <v>155</v>
      </c>
      <c r="AB50" s="16">
        <f t="shared" si="16"/>
        <v>0.44909287616511323</v>
      </c>
      <c r="AC50" s="16">
        <f t="shared" si="17"/>
        <v>4.7104044071616377E-2</v>
      </c>
      <c r="AD50" s="16">
        <f t="shared" si="18"/>
        <v>0.18244801883091408</v>
      </c>
      <c r="AE50" s="16">
        <f t="shared" si="19"/>
        <v>0.28901308463251668</v>
      </c>
      <c r="AF50" s="16">
        <f t="shared" si="20"/>
        <v>1.1206653510008459E-3</v>
      </c>
      <c r="AG50" s="16">
        <f t="shared" si="21"/>
        <v>0.21279652605459057</v>
      </c>
      <c r="AH50" s="16">
        <f t="shared" si="22"/>
        <v>1.8366619115549215E-4</v>
      </c>
      <c r="AI50" s="16">
        <f t="shared" si="23"/>
        <v>8.4220716360116179E-4</v>
      </c>
      <c r="AJ50" s="16">
        <f t="shared" si="24"/>
        <v>0.10410297239915074</v>
      </c>
      <c r="AK50" s="16">
        <f t="shared" si="25"/>
        <v>8.1263157894736846E-3</v>
      </c>
      <c r="AL50" s="16">
        <f t="shared" si="26"/>
        <v>1.289558523587078E-4</v>
      </c>
    </row>
    <row r="51" spans="1:40" ht="14" x14ac:dyDescent="0.3">
      <c r="A51" s="10" t="s">
        <v>138</v>
      </c>
      <c r="B51" s="16">
        <f t="shared" si="41"/>
        <v>5.9943289835362137</v>
      </c>
      <c r="C51" s="16">
        <f t="shared" si="41"/>
        <v>0</v>
      </c>
      <c r="D51" s="16">
        <f t="shared" si="41"/>
        <v>4.0955343615023025</v>
      </c>
      <c r="E51" s="16">
        <f t="shared" si="41"/>
        <v>4.2657341357124823</v>
      </c>
      <c r="F51" s="16">
        <f t="shared" si="41"/>
        <v>0.16411370777197237</v>
      </c>
      <c r="G51" s="16">
        <f t="shared" si="41"/>
        <v>1.1173557756768167</v>
      </c>
      <c r="H51" s="16">
        <f t="shared" si="41"/>
        <v>0.32083687151284412</v>
      </c>
      <c r="I51" s="16">
        <f t="shared" si="41"/>
        <v>0</v>
      </c>
      <c r="J51" s="16">
        <f t="shared" si="41"/>
        <v>0</v>
      </c>
      <c r="L51" s="132">
        <f t="shared" si="42"/>
        <v>15.957903835712631</v>
      </c>
      <c r="N51" s="9" t="s">
        <v>41</v>
      </c>
      <c r="O51" s="14" t="s">
        <v>104</v>
      </c>
      <c r="P51" s="14" t="s">
        <v>105</v>
      </c>
      <c r="Q51" s="14" t="s">
        <v>106</v>
      </c>
      <c r="R51" s="14" t="s">
        <v>107</v>
      </c>
      <c r="S51" s="14" t="s">
        <v>108</v>
      </c>
      <c r="T51" s="14" t="s">
        <v>109</v>
      </c>
      <c r="U51" s="14" t="s">
        <v>110</v>
      </c>
      <c r="V51" s="14" t="s">
        <v>111</v>
      </c>
      <c r="W51" s="14" t="s">
        <v>112</v>
      </c>
      <c r="AA51" s="16" t="s">
        <v>157</v>
      </c>
      <c r="AB51" s="16">
        <f t="shared" si="16"/>
        <v>0.41089214380825567</v>
      </c>
      <c r="AC51" s="16">
        <f t="shared" si="17"/>
        <v>4.76474270689871E-2</v>
      </c>
      <c r="AD51" s="16">
        <f t="shared" si="18"/>
        <v>0.17898391526088661</v>
      </c>
      <c r="AE51" s="16">
        <f t="shared" si="19"/>
        <v>0.29071269487750551</v>
      </c>
      <c r="AF51" s="16">
        <f t="shared" si="20"/>
        <v>8.9794192275162118E-4</v>
      </c>
      <c r="AG51" s="16">
        <f t="shared" si="21"/>
        <v>0.21250124069478912</v>
      </c>
      <c r="AH51" s="16">
        <f t="shared" si="22"/>
        <v>3.8516405135520689E-4</v>
      </c>
      <c r="AI51" s="16">
        <f t="shared" si="23"/>
        <v>1.0793804453049372E-3</v>
      </c>
      <c r="AJ51" s="16">
        <f t="shared" si="24"/>
        <v>0.10357112526539278</v>
      </c>
      <c r="AK51" s="16">
        <f t="shared" si="25"/>
        <v>9.5736842105263158E-3</v>
      </c>
      <c r="AL51" s="16">
        <f t="shared" si="26"/>
        <v>1.0527008355812881E-4</v>
      </c>
    </row>
    <row r="52" spans="1:40" ht="14" x14ac:dyDescent="0.3">
      <c r="A52" s="10" t="s">
        <v>141</v>
      </c>
      <c r="B52" s="16">
        <f t="shared" si="41"/>
        <v>5.9858137744577355</v>
      </c>
      <c r="C52" s="16">
        <f t="shared" si="41"/>
        <v>0</v>
      </c>
      <c r="D52" s="16">
        <f t="shared" si="41"/>
        <v>4.0883033619888129</v>
      </c>
      <c r="E52" s="16">
        <f t="shared" si="41"/>
        <v>4.6056949469318624</v>
      </c>
      <c r="F52" s="16">
        <f t="shared" si="41"/>
        <v>0.27022428889987454</v>
      </c>
      <c r="G52" s="16">
        <f t="shared" si="41"/>
        <v>0.67468218883461717</v>
      </c>
      <c r="H52" s="16">
        <f t="shared" si="41"/>
        <v>0.34531598343495312</v>
      </c>
      <c r="I52" s="16">
        <f t="shared" si="41"/>
        <v>0</v>
      </c>
      <c r="J52" s="16">
        <f t="shared" si="41"/>
        <v>0</v>
      </c>
      <c r="L52" s="132">
        <f t="shared" si="42"/>
        <v>15.970034544547858</v>
      </c>
      <c r="N52" s="10" t="s">
        <v>134</v>
      </c>
      <c r="O52" s="20">
        <f t="shared" ref="O52:W52" si="43">O36*$Y36</f>
        <v>23.86243898332944</v>
      </c>
      <c r="P52" s="20">
        <f t="shared" si="43"/>
        <v>0</v>
      </c>
      <c r="Q52" s="20">
        <f t="shared" si="43"/>
        <v>6.1406704947110562</v>
      </c>
      <c r="R52" s="20">
        <f t="shared" si="43"/>
        <v>3.4342693198291523E-2</v>
      </c>
      <c r="S52" s="20">
        <f t="shared" si="43"/>
        <v>0</v>
      </c>
      <c r="T52" s="20">
        <f t="shared" si="43"/>
        <v>0</v>
      </c>
      <c r="U52" s="20">
        <f t="shared" si="43"/>
        <v>0</v>
      </c>
      <c r="V52" s="20">
        <f t="shared" si="43"/>
        <v>4.7043515550101826E-2</v>
      </c>
      <c r="W52" s="20">
        <f t="shared" si="43"/>
        <v>1.9155043132111118</v>
      </c>
      <c r="AA52" s="16" t="s">
        <v>158</v>
      </c>
      <c r="AB52" s="16">
        <f t="shared" si="16"/>
        <v>0.45443575233022637</v>
      </c>
      <c r="AC52" s="16">
        <f t="shared" si="17"/>
        <v>4.4899211218229623E-2</v>
      </c>
      <c r="AD52" s="16">
        <f t="shared" si="18"/>
        <v>0.18335033346410359</v>
      </c>
      <c r="AE52" s="16">
        <f t="shared" si="19"/>
        <v>0.28474248329621377</v>
      </c>
      <c r="AF52" s="16">
        <f t="shared" si="20"/>
        <v>1.1432196222159574E-3</v>
      </c>
      <c r="AG52" s="16">
        <f t="shared" si="21"/>
        <v>0.21340942928039705</v>
      </c>
      <c r="AH52" s="16">
        <f t="shared" si="22"/>
        <v>1.9436519258202568E-4</v>
      </c>
      <c r="AI52" s="16">
        <f t="shared" si="23"/>
        <v>1.1681187479832206E-3</v>
      </c>
      <c r="AJ52" s="16">
        <f t="shared" si="24"/>
        <v>0.10282908704883227</v>
      </c>
      <c r="AK52" s="16">
        <f t="shared" si="25"/>
        <v>1.1494736842105264E-2</v>
      </c>
      <c r="AL52" s="16">
        <f t="shared" si="26"/>
        <v>2.7304427922889663E-4</v>
      </c>
    </row>
    <row r="53" spans="1:40" ht="14" x14ac:dyDescent="0.3">
      <c r="A53" s="10" t="s">
        <v>141</v>
      </c>
      <c r="B53" s="16">
        <f t="shared" si="41"/>
        <v>5.9916170579728876</v>
      </c>
      <c r="C53" s="16">
        <f t="shared" si="41"/>
        <v>0</v>
      </c>
      <c r="D53" s="16">
        <f t="shared" si="41"/>
        <v>4.0713679299404273</v>
      </c>
      <c r="E53" s="16">
        <f t="shared" si="41"/>
        <v>4.6093433650283808</v>
      </c>
      <c r="F53" s="16">
        <f t="shared" si="41"/>
        <v>0.28941317584533849</v>
      </c>
      <c r="G53" s="16">
        <f t="shared" si="41"/>
        <v>0.6622893772409133</v>
      </c>
      <c r="H53" s="16">
        <f t="shared" si="41"/>
        <v>0.34866807102894359</v>
      </c>
      <c r="I53" s="16">
        <f t="shared" si="41"/>
        <v>0</v>
      </c>
      <c r="J53" s="16">
        <f t="shared" si="41"/>
        <v>0</v>
      </c>
      <c r="L53" s="132">
        <f t="shared" si="42"/>
        <v>15.97269897705689</v>
      </c>
      <c r="N53" s="10" t="s">
        <v>136</v>
      </c>
      <c r="O53" s="20">
        <f t="shared" ref="O53:W53" si="44">O37*$Y37</f>
        <v>23.9225410980033</v>
      </c>
      <c r="P53" s="20">
        <f t="shared" si="44"/>
        <v>0</v>
      </c>
      <c r="Q53" s="20">
        <f t="shared" si="44"/>
        <v>6.1206188922088369</v>
      </c>
      <c r="R53" s="20">
        <f t="shared" si="44"/>
        <v>6.7632003655732215E-2</v>
      </c>
      <c r="S53" s="20">
        <f t="shared" si="44"/>
        <v>0</v>
      </c>
      <c r="T53" s="20">
        <f t="shared" si="44"/>
        <v>0</v>
      </c>
      <c r="U53" s="20">
        <f t="shared" si="44"/>
        <v>0</v>
      </c>
      <c r="V53" s="20">
        <f t="shared" si="44"/>
        <v>0</v>
      </c>
      <c r="W53" s="20">
        <f t="shared" si="44"/>
        <v>1.8892080061321257</v>
      </c>
      <c r="AA53" s="16" t="s">
        <v>159</v>
      </c>
      <c r="AB53" s="16">
        <f t="shared" si="16"/>
        <v>0.53910785619174439</v>
      </c>
      <c r="AC53" s="16">
        <f t="shared" si="17"/>
        <v>4.9014648804306997E-2</v>
      </c>
      <c r="AD53" s="16">
        <f t="shared" si="18"/>
        <v>0.19214790113770108</v>
      </c>
      <c r="AE53" s="16">
        <f t="shared" si="19"/>
        <v>0.30044404231625832</v>
      </c>
      <c r="AF53" s="16">
        <f t="shared" si="20"/>
        <v>3.3253453622779814E-3</v>
      </c>
      <c r="AG53" s="16">
        <f t="shared" si="21"/>
        <v>0.17749627791563277</v>
      </c>
      <c r="AH53" s="16">
        <f t="shared" si="22"/>
        <v>-3.2097004279600574E-5</v>
      </c>
      <c r="AI53" s="16">
        <f t="shared" si="23"/>
        <v>2.7992900935785736E-3</v>
      </c>
      <c r="AJ53" s="16">
        <f t="shared" si="24"/>
        <v>0.10133121019108281</v>
      </c>
      <c r="AK53" s="16">
        <f t="shared" si="25"/>
        <v>6.3578947368421058E-3</v>
      </c>
      <c r="AL53" s="16">
        <f t="shared" si="26"/>
        <v>3.7897230080926372E-4</v>
      </c>
    </row>
    <row r="54" spans="1:40" ht="14.5" thickBot="1" x14ac:dyDescent="0.35">
      <c r="A54" s="10" t="s">
        <v>141</v>
      </c>
      <c r="B54" s="16">
        <f t="shared" si="41"/>
        <v>6.0106897461602795</v>
      </c>
      <c r="C54" s="16">
        <f t="shared" si="41"/>
        <v>0</v>
      </c>
      <c r="D54" s="16">
        <f t="shared" si="41"/>
        <v>4.1110730100784831</v>
      </c>
      <c r="E54" s="16">
        <f t="shared" si="41"/>
        <v>4.5920254449562874</v>
      </c>
      <c r="F54" s="16">
        <f t="shared" si="41"/>
        <v>0.26580959287327444</v>
      </c>
      <c r="G54" s="16">
        <f t="shared" si="41"/>
        <v>0.62143504345012301</v>
      </c>
      <c r="H54" s="16">
        <f t="shared" si="41"/>
        <v>0.33274091128203354</v>
      </c>
      <c r="I54" s="16">
        <f t="shared" si="41"/>
        <v>0</v>
      </c>
      <c r="J54" s="16">
        <f t="shared" si="41"/>
        <v>0</v>
      </c>
      <c r="L54" s="136">
        <f t="shared" si="42"/>
        <v>15.933773748800483</v>
      </c>
      <c r="N54" s="10" t="s">
        <v>137</v>
      </c>
      <c r="O54" s="20">
        <f t="shared" ref="O54:W54" si="45">O38*$Y38</f>
        <v>23.852470111808536</v>
      </c>
      <c r="P54" s="20">
        <f t="shared" si="45"/>
        <v>0</v>
      </c>
      <c r="Q54" s="20">
        <f t="shared" si="45"/>
        <v>6.179278048524826</v>
      </c>
      <c r="R54" s="20">
        <f t="shared" si="45"/>
        <v>5.7108629151891549E-2</v>
      </c>
      <c r="S54" s="20">
        <f t="shared" si="45"/>
        <v>0</v>
      </c>
      <c r="T54" s="20">
        <f t="shared" si="45"/>
        <v>0</v>
      </c>
      <c r="U54" s="20">
        <f t="shared" si="45"/>
        <v>0</v>
      </c>
      <c r="V54" s="20">
        <f t="shared" si="45"/>
        <v>5.3670546535567999E-2</v>
      </c>
      <c r="W54" s="20">
        <f t="shared" si="45"/>
        <v>1.8574726639791821</v>
      </c>
    </row>
    <row r="55" spans="1:40" ht="14" x14ac:dyDescent="0.3">
      <c r="N55" s="10" t="s">
        <v>54</v>
      </c>
      <c r="O55" s="20">
        <f t="shared" ref="O55:W55" si="46">O39*$Y39</f>
        <v>20.661143683811019</v>
      </c>
      <c r="P55" s="20">
        <f t="shared" si="46"/>
        <v>0</v>
      </c>
      <c r="Q55" s="20">
        <f t="shared" si="46"/>
        <v>8.5457927273859493</v>
      </c>
      <c r="R55" s="20">
        <f t="shared" si="46"/>
        <v>3.8025911715348651E-2</v>
      </c>
      <c r="S55" s="20">
        <f t="shared" si="46"/>
        <v>0</v>
      </c>
      <c r="T55" s="20">
        <f t="shared" si="46"/>
        <v>0</v>
      </c>
      <c r="U55" s="20">
        <f t="shared" si="46"/>
        <v>1.6075033777070498</v>
      </c>
      <c r="V55" s="20">
        <f t="shared" si="46"/>
        <v>1.133614393660217</v>
      </c>
      <c r="W55" s="20">
        <f t="shared" si="46"/>
        <v>1.3919905720410941E-2</v>
      </c>
    </row>
    <row r="56" spans="1:40" ht="14" x14ac:dyDescent="0.3">
      <c r="A56" s="9" t="s">
        <v>41</v>
      </c>
      <c r="B56" s="17" t="s">
        <v>115</v>
      </c>
      <c r="C56" s="17" t="s">
        <v>116</v>
      </c>
      <c r="D56" s="17" t="s">
        <v>117</v>
      </c>
      <c r="E56" s="17" t="s">
        <v>118</v>
      </c>
      <c r="F56" s="17" t="s">
        <v>161</v>
      </c>
      <c r="G56" s="17" t="s">
        <v>162</v>
      </c>
      <c r="H56" s="17" t="s">
        <v>163</v>
      </c>
      <c r="I56" s="17" t="s">
        <v>164</v>
      </c>
      <c r="J56" s="17" t="s">
        <v>165</v>
      </c>
      <c r="K56" s="17" t="s">
        <v>166</v>
      </c>
      <c r="N56" s="10" t="s">
        <v>140</v>
      </c>
      <c r="O56" s="20">
        <f t="shared" ref="O56:W56" si="47">O40*$Y40</f>
        <v>21.512114755878986</v>
      </c>
      <c r="P56" s="20">
        <f t="shared" si="47"/>
        <v>0</v>
      </c>
      <c r="Q56" s="20">
        <f t="shared" si="47"/>
        <v>7.9082961193467369</v>
      </c>
      <c r="R56" s="20">
        <f t="shared" si="47"/>
        <v>3.6560156860005279E-2</v>
      </c>
      <c r="S56" s="20">
        <f t="shared" si="47"/>
        <v>0</v>
      </c>
      <c r="T56" s="20">
        <f t="shared" si="47"/>
        <v>0</v>
      </c>
      <c r="U56" s="20">
        <f t="shared" si="47"/>
        <v>1.174766676051558</v>
      </c>
      <c r="V56" s="20">
        <f t="shared" si="47"/>
        <v>1.3578065527352357</v>
      </c>
      <c r="W56" s="20">
        <f t="shared" si="47"/>
        <v>1.0455739127479217E-2</v>
      </c>
      <c r="AA56" s="177" t="s">
        <v>89</v>
      </c>
      <c r="AB56" s="177"/>
      <c r="AC56" s="177"/>
      <c r="AD56" s="177"/>
      <c r="AE56" s="177"/>
      <c r="AF56" s="177"/>
      <c r="AG56" s="177"/>
      <c r="AH56" s="177"/>
      <c r="AI56" s="177"/>
      <c r="AJ56" s="177"/>
      <c r="AK56" s="177"/>
      <c r="AL56" s="177"/>
    </row>
    <row r="57" spans="1:40" ht="14" x14ac:dyDescent="0.3">
      <c r="A57" s="10" t="s">
        <v>133</v>
      </c>
      <c r="B57" s="16">
        <f>B47+D47</f>
        <v>10.075501766841914</v>
      </c>
      <c r="C57" s="16">
        <f t="shared" ref="C57:C64" si="48">B57-D57</f>
        <v>4.0755017668419136</v>
      </c>
      <c r="D57" s="1">
        <v>6</v>
      </c>
      <c r="E57" s="16">
        <v>0</v>
      </c>
      <c r="F57" s="16">
        <f t="shared" ref="F57:F64" si="49">C57+C47</f>
        <v>4.0755017668419136</v>
      </c>
      <c r="G57" s="16">
        <f>SUM(E47:H47)</f>
        <v>5.8790474907673715</v>
      </c>
      <c r="H57" s="16">
        <f>E47/SUM(E47:H47)</f>
        <v>0.73670672451160335</v>
      </c>
      <c r="I57" s="16">
        <f>G47/SUM(E47:H47)</f>
        <v>0.17967298927276984</v>
      </c>
      <c r="J57" s="16">
        <f>F47/SUM(E47:H47)</f>
        <v>3.6404076312078648E-2</v>
      </c>
      <c r="K57" s="16">
        <f>H47/SUM(E47:H47)</f>
        <v>4.7216209903548183E-2</v>
      </c>
      <c r="N57" s="10" t="s">
        <v>57</v>
      </c>
      <c r="O57" s="20">
        <f t="shared" ref="O57:W57" si="50">O41*$Y41</f>
        <v>20.84375563237284</v>
      </c>
      <c r="P57" s="20">
        <f t="shared" si="50"/>
        <v>0</v>
      </c>
      <c r="Q57" s="20">
        <f t="shared" si="50"/>
        <v>8.4577617980500985</v>
      </c>
      <c r="R57" s="20">
        <f t="shared" si="50"/>
        <v>1.8368485969185708E-2</v>
      </c>
      <c r="S57" s="20">
        <f t="shared" si="50"/>
        <v>0</v>
      </c>
      <c r="T57" s="20">
        <f t="shared" si="50"/>
        <v>0</v>
      </c>
      <c r="U57" s="20">
        <f t="shared" si="50"/>
        <v>1.5177190810573546</v>
      </c>
      <c r="V57" s="20">
        <f t="shared" si="50"/>
        <v>1.1390476559116995</v>
      </c>
      <c r="W57" s="20">
        <f t="shared" si="50"/>
        <v>2.334734663882345E-2</v>
      </c>
      <c r="AA57" s="9" t="s">
        <v>41</v>
      </c>
      <c r="AB57" s="14" t="s">
        <v>42</v>
      </c>
      <c r="AC57" s="14" t="s">
        <v>43</v>
      </c>
      <c r="AD57" s="14" t="s">
        <v>44</v>
      </c>
      <c r="AE57" s="14" t="s">
        <v>45</v>
      </c>
      <c r="AF57" s="14" t="s">
        <v>46</v>
      </c>
      <c r="AG57" s="14" t="s">
        <v>47</v>
      </c>
      <c r="AH57" s="14" t="s">
        <v>48</v>
      </c>
      <c r="AI57" s="14" t="s">
        <v>49</v>
      </c>
      <c r="AJ57" s="14" t="s">
        <v>50</v>
      </c>
      <c r="AK57" s="17" t="s">
        <v>131</v>
      </c>
      <c r="AL57" s="17" t="s">
        <v>132</v>
      </c>
      <c r="AM57" s="17" t="s">
        <v>91</v>
      </c>
      <c r="AN57" s="17" t="s">
        <v>126</v>
      </c>
    </row>
    <row r="58" spans="1:40" ht="14" x14ac:dyDescent="0.3">
      <c r="A58" s="10" t="s">
        <v>133</v>
      </c>
      <c r="B58" s="16">
        <f t="shared" ref="B58:B64" si="51">B48+D48</f>
        <v>10.021019631480257</v>
      </c>
      <c r="C58" s="16">
        <f t="shared" si="48"/>
        <v>4.0210196314802573</v>
      </c>
      <c r="D58" s="1">
        <v>6</v>
      </c>
      <c r="E58" s="16">
        <f>D48-C58</f>
        <v>1.2008552065834621E-2</v>
      </c>
      <c r="F58" s="16">
        <f t="shared" si="49"/>
        <v>4.0210196314802573</v>
      </c>
      <c r="G58" s="16">
        <f t="shared" ref="G58:G64" si="52">SUM(E48:H48)</f>
        <v>5.974474828812526</v>
      </c>
      <c r="H58" s="16">
        <f t="shared" ref="H58:H64" si="53">E48/SUM(E48:H48)</f>
        <v>0.76672095507421911</v>
      </c>
      <c r="I58" s="16">
        <f t="shared" ref="I58:I64" si="54">G48/SUM(E48:H48)</f>
        <v>0.13779634569573546</v>
      </c>
      <c r="J58" s="16">
        <f t="shared" ref="J58:J64" si="55">F48/SUM(E48:H48)</f>
        <v>4.1522506052123216E-2</v>
      </c>
      <c r="K58" s="16">
        <f t="shared" ref="K58:K64" si="56">H48/SUM(E48:H48)</f>
        <v>5.3960193177922326E-2</v>
      </c>
      <c r="N58" s="10" t="s">
        <v>60</v>
      </c>
      <c r="O58" s="20">
        <f t="shared" ref="O58:W58" si="57">O42*$Y42</f>
        <v>20.731774859223954</v>
      </c>
      <c r="P58" s="20">
        <f t="shared" si="57"/>
        <v>0</v>
      </c>
      <c r="Q58" s="20">
        <f t="shared" si="57"/>
        <v>8.5313848904635314</v>
      </c>
      <c r="R58" s="20">
        <f t="shared" si="57"/>
        <v>0</v>
      </c>
      <c r="S58" s="20">
        <f t="shared" si="57"/>
        <v>0</v>
      </c>
      <c r="T58" s="20">
        <f t="shared" si="57"/>
        <v>0</v>
      </c>
      <c r="U58" s="20">
        <f t="shared" si="57"/>
        <v>1.5870161541090031</v>
      </c>
      <c r="V58" s="20">
        <f t="shared" si="57"/>
        <v>1.1337326651886557</v>
      </c>
      <c r="W58" s="20">
        <f t="shared" si="57"/>
        <v>1.6091431014847279E-2</v>
      </c>
      <c r="AA58" s="10" t="s">
        <v>135</v>
      </c>
      <c r="AB58" s="20">
        <f t="shared" ref="AB58:AB81" si="58">AB30*AP$4</f>
        <v>1.1364846870838883</v>
      </c>
      <c r="AC58" s="20">
        <f t="shared" ref="AC58:AC81" si="59">AC30*AQ$4</f>
        <v>4.382120946538124E-2</v>
      </c>
      <c r="AD58" s="20">
        <f t="shared" ref="AD58:AD81" si="60">AD30*AR$4</f>
        <v>0.54874460572773642</v>
      </c>
      <c r="AE58" s="20">
        <f t="shared" ref="AE58:AE81" si="61">AE30*AS$4</f>
        <v>0.30192093541202675</v>
      </c>
      <c r="AF58" s="20">
        <f t="shared" ref="AF58:AF81" si="62">AF30*AT$4</f>
        <v>0</v>
      </c>
      <c r="AG58" s="20">
        <f t="shared" ref="AG58:AG81" si="63">AG30*AU$4</f>
        <v>0.19826302729528539</v>
      </c>
      <c r="AH58" s="20">
        <f t="shared" ref="AH58:AH81" si="64">AH30*AV$4</f>
        <v>0</v>
      </c>
      <c r="AI58" s="20">
        <f t="shared" ref="AI58:AI81" si="65">AI30*AW$4</f>
        <v>0</v>
      </c>
      <c r="AJ58" s="20">
        <f t="shared" ref="AJ58:AJ81" si="66">AJ30*AX$4</f>
        <v>9.8513800424628442E-2</v>
      </c>
      <c r="AK58" s="20">
        <f t="shared" ref="AK58:AK81" si="67">AK30*AY$4</f>
        <v>0</v>
      </c>
      <c r="AL58" s="20">
        <f t="shared" ref="AL58:AL81" si="68">AL30*AZ$4</f>
        <v>0</v>
      </c>
      <c r="AM58" s="20">
        <f>SUM(AB58:AL58)</f>
        <v>2.3277482654089465</v>
      </c>
      <c r="AN58" s="20">
        <f>11/AM58</f>
        <v>4.72559690558613</v>
      </c>
    </row>
    <row r="59" spans="1:40" ht="14" x14ac:dyDescent="0.3">
      <c r="A59" s="10" t="s">
        <v>133</v>
      </c>
      <c r="B59" s="16">
        <f t="shared" si="51"/>
        <v>10.023353403168578</v>
      </c>
      <c r="C59" s="16">
        <f t="shared" si="48"/>
        <v>4.0233534031685778</v>
      </c>
      <c r="D59" s="1">
        <v>6</v>
      </c>
      <c r="E59" s="16">
        <f>D49-C59</f>
        <v>5.1175346904139829E-2</v>
      </c>
      <c r="F59" s="16">
        <f t="shared" si="49"/>
        <v>4.0233534031685778</v>
      </c>
      <c r="G59" s="16">
        <f t="shared" si="52"/>
        <v>5.9905575686992005</v>
      </c>
      <c r="H59" s="16">
        <f t="shared" si="53"/>
        <v>0.75686178220753775</v>
      </c>
      <c r="I59" s="16">
        <f t="shared" si="54"/>
        <v>0.15490571802677683</v>
      </c>
      <c r="J59" s="16">
        <f t="shared" si="55"/>
        <v>3.4880719705527377E-2</v>
      </c>
      <c r="K59" s="16">
        <f t="shared" si="56"/>
        <v>5.3351780060158074E-2</v>
      </c>
      <c r="N59" s="10" t="s">
        <v>63</v>
      </c>
      <c r="O59" s="20">
        <f t="shared" ref="O59:W59" si="69">O43*$Y43</f>
        <v>20.753717920372434</v>
      </c>
      <c r="P59" s="20">
        <f t="shared" si="69"/>
        <v>0</v>
      </c>
      <c r="Q59" s="20">
        <f t="shared" si="69"/>
        <v>8.5275395902594919</v>
      </c>
      <c r="R59" s="20">
        <f t="shared" si="69"/>
        <v>0</v>
      </c>
      <c r="S59" s="20">
        <f t="shared" si="69"/>
        <v>0</v>
      </c>
      <c r="T59" s="20">
        <f t="shared" si="69"/>
        <v>0</v>
      </c>
      <c r="U59" s="20">
        <f t="shared" si="69"/>
        <v>1.5502112083358464</v>
      </c>
      <c r="V59" s="20">
        <f t="shared" si="69"/>
        <v>1.1429601373110494</v>
      </c>
      <c r="W59" s="20">
        <f t="shared" si="69"/>
        <v>2.5571143721173577E-2</v>
      </c>
      <c r="AA59" s="10" t="s">
        <v>69</v>
      </c>
      <c r="AB59" s="20">
        <f t="shared" si="58"/>
        <v>1.1927430093209055</v>
      </c>
      <c r="AC59" s="20">
        <f t="shared" si="59"/>
        <v>8.3135094528608983E-2</v>
      </c>
      <c r="AD59" s="20">
        <f t="shared" si="60"/>
        <v>0.54344841114162412</v>
      </c>
      <c r="AE59" s="20">
        <f t="shared" si="61"/>
        <v>0.25765590200445437</v>
      </c>
      <c r="AF59" s="20">
        <f t="shared" si="62"/>
        <v>0</v>
      </c>
      <c r="AG59" s="20">
        <f t="shared" si="63"/>
        <v>0.24317617866004967</v>
      </c>
      <c r="AH59" s="20">
        <f t="shared" si="64"/>
        <v>0</v>
      </c>
      <c r="AI59" s="20">
        <f t="shared" si="65"/>
        <v>0</v>
      </c>
      <c r="AJ59" s="20">
        <f t="shared" si="66"/>
        <v>0.10371549893842887</v>
      </c>
      <c r="AK59" s="20">
        <f t="shared" si="67"/>
        <v>0</v>
      </c>
      <c r="AL59" s="20">
        <f t="shared" si="68"/>
        <v>0</v>
      </c>
      <c r="AM59" s="20">
        <f t="shared" ref="AM59:AM81" si="70">SUM(AB59:AL59)</f>
        <v>2.4238740945940713</v>
      </c>
      <c r="AN59" s="20">
        <f t="shared" ref="AN59:AN81" si="71">11/AM59</f>
        <v>4.5381895142710293</v>
      </c>
    </row>
    <row r="60" spans="1:40" ht="14" x14ac:dyDescent="0.3">
      <c r="A60" s="10" t="s">
        <v>138</v>
      </c>
      <c r="B60" s="16">
        <f t="shared" si="51"/>
        <v>10.059621641153027</v>
      </c>
      <c r="C60" s="16">
        <f t="shared" si="48"/>
        <v>4.0596216411530275</v>
      </c>
      <c r="D60" s="1">
        <v>6</v>
      </c>
      <c r="E60" s="16">
        <v>0</v>
      </c>
      <c r="F60" s="16">
        <f t="shared" si="49"/>
        <v>4.0596216411530275</v>
      </c>
      <c r="G60" s="16">
        <f t="shared" si="52"/>
        <v>5.906006985762267</v>
      </c>
      <c r="H60" s="16">
        <f t="shared" si="53"/>
        <v>0.72434770986731645</v>
      </c>
      <c r="I60" s="16">
        <f t="shared" si="54"/>
        <v>0.19846600888307372</v>
      </c>
      <c r="J60" s="16">
        <f t="shared" si="55"/>
        <v>2.9451938695605001E-2</v>
      </c>
      <c r="K60" s="16">
        <f t="shared" si="56"/>
        <v>4.7734342554004862E-2</v>
      </c>
      <c r="N60" s="10" t="s">
        <v>66</v>
      </c>
      <c r="O60" s="20">
        <f t="shared" ref="O60:W60" si="72">O44*$Y44</f>
        <v>20.68827134256269</v>
      </c>
      <c r="P60" s="20">
        <f t="shared" si="72"/>
        <v>0</v>
      </c>
      <c r="Q60" s="20">
        <f t="shared" si="72"/>
        <v>8.5463733645036921</v>
      </c>
      <c r="R60" s="20">
        <f t="shared" si="72"/>
        <v>0</v>
      </c>
      <c r="S60" s="20">
        <f t="shared" si="72"/>
        <v>0</v>
      </c>
      <c r="T60" s="20">
        <f t="shared" si="72"/>
        <v>0</v>
      </c>
      <c r="U60" s="20">
        <f t="shared" si="72"/>
        <v>1.6249594678100192</v>
      </c>
      <c r="V60" s="20">
        <f t="shared" si="72"/>
        <v>1.1111520029814426</v>
      </c>
      <c r="W60" s="20">
        <f t="shared" si="72"/>
        <v>2.9243822142161275E-2</v>
      </c>
      <c r="AA60" s="10" t="s">
        <v>72</v>
      </c>
      <c r="AB60" s="20">
        <f t="shared" si="58"/>
        <v>1.1887483355525965</v>
      </c>
      <c r="AC60" s="20">
        <f t="shared" si="59"/>
        <v>8.9395267309377732E-2</v>
      </c>
      <c r="AD60" s="20">
        <f t="shared" si="60"/>
        <v>0.53167908983915269</v>
      </c>
      <c r="AE60" s="20">
        <f t="shared" si="61"/>
        <v>0.25640311804008908</v>
      </c>
      <c r="AF60" s="20">
        <f t="shared" si="62"/>
        <v>0</v>
      </c>
      <c r="AG60" s="20">
        <f t="shared" si="63"/>
        <v>0.24119106699751863</v>
      </c>
      <c r="AH60" s="20">
        <f t="shared" si="64"/>
        <v>0</v>
      </c>
      <c r="AI60" s="20">
        <f t="shared" si="65"/>
        <v>0</v>
      </c>
      <c r="AJ60" s="20">
        <f t="shared" si="66"/>
        <v>0.10286624203821655</v>
      </c>
      <c r="AK60" s="20">
        <f t="shared" si="67"/>
        <v>0</v>
      </c>
      <c r="AL60" s="20">
        <f t="shared" si="68"/>
        <v>0</v>
      </c>
      <c r="AM60" s="20">
        <f t="shared" si="70"/>
        <v>2.4102831197769512</v>
      </c>
      <c r="AN60" s="20">
        <f t="shared" si="71"/>
        <v>4.5637792132145645</v>
      </c>
    </row>
    <row r="61" spans="1:40" ht="14" x14ac:dyDescent="0.3">
      <c r="A61" s="10" t="s">
        <v>138</v>
      </c>
      <c r="B61" s="16">
        <f t="shared" si="51"/>
        <v>10.089863345038516</v>
      </c>
      <c r="C61" s="16">
        <f t="shared" si="48"/>
        <v>4.0898633450385162</v>
      </c>
      <c r="D61" s="1">
        <v>6</v>
      </c>
      <c r="E61" s="16">
        <f>D51-C61</f>
        <v>5.6710164637863159E-3</v>
      </c>
      <c r="F61" s="16">
        <f t="shared" si="49"/>
        <v>4.0898633450385162</v>
      </c>
      <c r="G61" s="16">
        <f t="shared" si="52"/>
        <v>5.8680404906741153</v>
      </c>
      <c r="H61" s="16">
        <f t="shared" si="53"/>
        <v>0.72694354145849438</v>
      </c>
      <c r="I61" s="16">
        <f t="shared" si="54"/>
        <v>0.19041378079319554</v>
      </c>
      <c r="J61" s="16">
        <f t="shared" si="55"/>
        <v>2.7967378213015558E-2</v>
      </c>
      <c r="K61" s="16">
        <f t="shared" si="56"/>
        <v>5.4675299535294562E-2</v>
      </c>
      <c r="N61" s="10" t="s">
        <v>68</v>
      </c>
      <c r="O61" s="20">
        <f t="shared" ref="O61:W61" si="73">O45*$Y45</f>
        <v>20.828485958474182</v>
      </c>
      <c r="P61" s="20">
        <f t="shared" si="73"/>
        <v>0</v>
      </c>
      <c r="Q61" s="20">
        <f t="shared" si="73"/>
        <v>8.4321666725551587</v>
      </c>
      <c r="R61" s="20">
        <f t="shared" si="73"/>
        <v>3.0591716038400343E-2</v>
      </c>
      <c r="S61" s="20">
        <f t="shared" si="73"/>
        <v>0</v>
      </c>
      <c r="T61" s="20">
        <f t="shared" si="73"/>
        <v>0</v>
      </c>
      <c r="U61" s="20">
        <f t="shared" si="73"/>
        <v>1.5401205241049956</v>
      </c>
      <c r="V61" s="20">
        <f t="shared" si="73"/>
        <v>1.1453048859376795</v>
      </c>
      <c r="W61" s="20">
        <f t="shared" si="73"/>
        <v>2.3330242889582596E-2</v>
      </c>
      <c r="AA61" s="10" t="s">
        <v>139</v>
      </c>
      <c r="AB61" s="20">
        <f t="shared" si="58"/>
        <v>1.2103861517976031</v>
      </c>
      <c r="AC61" s="20">
        <f t="shared" si="59"/>
        <v>8.9896081131839237E-2</v>
      </c>
      <c r="AD61" s="20">
        <f t="shared" si="60"/>
        <v>0.53815221655551193</v>
      </c>
      <c r="AE61" s="20">
        <f t="shared" si="61"/>
        <v>0.26475501113585742</v>
      </c>
      <c r="AF61" s="20">
        <f t="shared" si="62"/>
        <v>0</v>
      </c>
      <c r="AG61" s="20">
        <f t="shared" si="63"/>
        <v>0.25310173697270472</v>
      </c>
      <c r="AH61" s="20">
        <f t="shared" si="64"/>
        <v>0</v>
      </c>
      <c r="AI61" s="20">
        <f t="shared" si="65"/>
        <v>0</v>
      </c>
      <c r="AJ61" s="20">
        <f t="shared" si="66"/>
        <v>0.10350318471337579</v>
      </c>
      <c r="AK61" s="20">
        <f t="shared" si="67"/>
        <v>0</v>
      </c>
      <c r="AL61" s="20">
        <f t="shared" si="68"/>
        <v>0</v>
      </c>
      <c r="AM61" s="20">
        <f t="shared" si="70"/>
        <v>2.459794382306892</v>
      </c>
      <c r="AN61" s="20">
        <f t="shared" si="71"/>
        <v>4.4719184981973035</v>
      </c>
    </row>
    <row r="62" spans="1:40" ht="14" x14ac:dyDescent="0.3">
      <c r="A62" s="10" t="s">
        <v>141</v>
      </c>
      <c r="B62" s="16">
        <f t="shared" si="51"/>
        <v>10.074117136446549</v>
      </c>
      <c r="C62" s="16">
        <f t="shared" si="48"/>
        <v>4.0741171364465494</v>
      </c>
      <c r="D62" s="1">
        <v>6</v>
      </c>
      <c r="E62" s="16">
        <f>D52-C62</f>
        <v>1.4186225542263564E-2</v>
      </c>
      <c r="F62" s="16">
        <f t="shared" si="49"/>
        <v>4.0741171364465494</v>
      </c>
      <c r="G62" s="16">
        <f t="shared" si="52"/>
        <v>5.8959174081013073</v>
      </c>
      <c r="H62" s="16">
        <f t="shared" si="53"/>
        <v>0.78116680206601774</v>
      </c>
      <c r="I62" s="16">
        <f t="shared" si="54"/>
        <v>0.11443209633628307</v>
      </c>
      <c r="J62" s="16">
        <f t="shared" si="55"/>
        <v>4.5832441365031985E-2</v>
      </c>
      <c r="K62" s="16">
        <f t="shared" si="56"/>
        <v>5.8568660232667172E-2</v>
      </c>
      <c r="N62" s="10" t="s">
        <v>144</v>
      </c>
      <c r="O62" s="20">
        <f t="shared" ref="O62:W62" si="74">O46*$Y46</f>
        <v>20.836064700127391</v>
      </c>
      <c r="P62" s="20">
        <f t="shared" si="74"/>
        <v>0</v>
      </c>
      <c r="Q62" s="20">
        <f t="shared" si="74"/>
        <v>8.4426338014749067</v>
      </c>
      <c r="R62" s="20">
        <f t="shared" si="74"/>
        <v>0</v>
      </c>
      <c r="S62" s="20">
        <f t="shared" si="74"/>
        <v>0</v>
      </c>
      <c r="T62" s="20">
        <f t="shared" si="74"/>
        <v>0</v>
      </c>
      <c r="U62" s="20">
        <f t="shared" si="74"/>
        <v>1.5446968938640862</v>
      </c>
      <c r="V62" s="20">
        <f t="shared" si="74"/>
        <v>1.1441752798931171</v>
      </c>
      <c r="W62" s="20">
        <f t="shared" si="74"/>
        <v>3.242932464049831E-2</v>
      </c>
      <c r="AA62" s="10" t="s">
        <v>79</v>
      </c>
      <c r="AB62" s="20">
        <f t="shared" si="58"/>
        <v>1.1787616511318242</v>
      </c>
      <c r="AC62" s="20">
        <f t="shared" si="59"/>
        <v>8.8393639664454723E-2</v>
      </c>
      <c r="AD62" s="20">
        <f t="shared" si="60"/>
        <v>0.52432326402510798</v>
      </c>
      <c r="AE62" s="20">
        <f t="shared" si="61"/>
        <v>0.24791202672605789</v>
      </c>
      <c r="AF62" s="20">
        <f t="shared" si="62"/>
        <v>0</v>
      </c>
      <c r="AG62" s="20">
        <f t="shared" si="63"/>
        <v>0.24962779156327547</v>
      </c>
      <c r="AH62" s="20">
        <f t="shared" si="64"/>
        <v>0</v>
      </c>
      <c r="AI62" s="20">
        <f t="shared" si="65"/>
        <v>0</v>
      </c>
      <c r="AJ62" s="20">
        <f t="shared" si="66"/>
        <v>0.10233545647558387</v>
      </c>
      <c r="AK62" s="20">
        <f t="shared" si="67"/>
        <v>0</v>
      </c>
      <c r="AL62" s="20">
        <f t="shared" si="68"/>
        <v>0</v>
      </c>
      <c r="AM62" s="20">
        <f t="shared" si="70"/>
        <v>2.3913538295863042</v>
      </c>
      <c r="AN62" s="20">
        <f t="shared" si="71"/>
        <v>4.5999048170562702</v>
      </c>
    </row>
    <row r="63" spans="1:40" ht="14" x14ac:dyDescent="0.3">
      <c r="A63" s="10" t="s">
        <v>141</v>
      </c>
      <c r="B63" s="16">
        <f t="shared" si="51"/>
        <v>10.062984987913314</v>
      </c>
      <c r="C63" s="16">
        <f t="shared" si="48"/>
        <v>4.062984987913314</v>
      </c>
      <c r="D63" s="1">
        <v>6</v>
      </c>
      <c r="E63" s="16">
        <f>D53-C63</f>
        <v>8.3829420271133159E-3</v>
      </c>
      <c r="F63" s="16">
        <f t="shared" si="49"/>
        <v>4.062984987913314</v>
      </c>
      <c r="G63" s="16">
        <f t="shared" si="52"/>
        <v>5.9097139891435768</v>
      </c>
      <c r="H63" s="16">
        <f t="shared" si="53"/>
        <v>0.77996048091260628</v>
      </c>
      <c r="I63" s="16">
        <f t="shared" si="54"/>
        <v>0.11206792383820437</v>
      </c>
      <c r="J63" s="16">
        <f t="shared" si="55"/>
        <v>4.8972450507250291E-2</v>
      </c>
      <c r="K63" s="16">
        <f t="shared" si="56"/>
        <v>5.8999144741939E-2</v>
      </c>
      <c r="N63" s="10" t="s">
        <v>146</v>
      </c>
      <c r="O63" s="20">
        <f t="shared" ref="O63:W63" si="75">O47*$Y47</f>
        <v>20.772769885692046</v>
      </c>
      <c r="P63" s="20">
        <f t="shared" si="75"/>
        <v>0</v>
      </c>
      <c r="Q63" s="20">
        <f t="shared" si="75"/>
        <v>8.4810103289786642</v>
      </c>
      <c r="R63" s="20">
        <f t="shared" si="75"/>
        <v>1.5174989167786016E-2</v>
      </c>
      <c r="S63" s="20">
        <f t="shared" si="75"/>
        <v>0</v>
      </c>
      <c r="T63" s="20">
        <f t="shared" si="75"/>
        <v>0</v>
      </c>
      <c r="U63" s="20">
        <f t="shared" si="75"/>
        <v>1.5629416232850444</v>
      </c>
      <c r="V63" s="20">
        <f t="shared" si="75"/>
        <v>1.138013521318965</v>
      </c>
      <c r="W63" s="20">
        <f t="shared" si="75"/>
        <v>3.0089651557491964E-2</v>
      </c>
      <c r="AA63" s="10" t="s">
        <v>80</v>
      </c>
      <c r="AB63" s="20">
        <f t="shared" si="58"/>
        <v>1.1857523302263648</v>
      </c>
      <c r="AC63" s="20">
        <f t="shared" si="59"/>
        <v>8.3635908351070487E-2</v>
      </c>
      <c r="AD63" s="20">
        <f t="shared" si="60"/>
        <v>0.52873675951353472</v>
      </c>
      <c r="AE63" s="20">
        <f t="shared" si="61"/>
        <v>0.25347995545657015</v>
      </c>
      <c r="AF63" s="20">
        <f t="shared" si="62"/>
        <v>0</v>
      </c>
      <c r="AG63" s="20">
        <f t="shared" si="63"/>
        <v>0.24615384615384617</v>
      </c>
      <c r="AH63" s="20">
        <f t="shared" si="64"/>
        <v>0</v>
      </c>
      <c r="AI63" s="20">
        <f t="shared" si="65"/>
        <v>0</v>
      </c>
      <c r="AJ63" s="20">
        <f t="shared" si="66"/>
        <v>0.10212314225053078</v>
      </c>
      <c r="AK63" s="20">
        <f t="shared" si="67"/>
        <v>0</v>
      </c>
      <c r="AL63" s="20">
        <f t="shared" si="68"/>
        <v>0</v>
      </c>
      <c r="AM63" s="20">
        <f t="shared" si="70"/>
        <v>2.3998819419519171</v>
      </c>
      <c r="AN63" s="20">
        <f t="shared" si="71"/>
        <v>4.5835588025022904</v>
      </c>
    </row>
    <row r="64" spans="1:40" ht="14" x14ac:dyDescent="0.3">
      <c r="A64" s="10" t="s">
        <v>141</v>
      </c>
      <c r="B64" s="16">
        <f t="shared" si="51"/>
        <v>10.121762756238763</v>
      </c>
      <c r="C64" s="16">
        <f t="shared" si="48"/>
        <v>4.1217627562387626</v>
      </c>
      <c r="D64" s="1">
        <v>6</v>
      </c>
      <c r="E64" s="16">
        <v>0</v>
      </c>
      <c r="F64" s="16">
        <f t="shared" si="49"/>
        <v>4.1217627562387626</v>
      </c>
      <c r="G64" s="16">
        <f t="shared" si="52"/>
        <v>5.812010992561718</v>
      </c>
      <c r="H64" s="16">
        <f t="shared" si="53"/>
        <v>0.79009235371942987</v>
      </c>
      <c r="I64" s="16">
        <f t="shared" si="54"/>
        <v>0.10692255128998261</v>
      </c>
      <c r="J64" s="16">
        <f t="shared" si="55"/>
        <v>4.573453030516645E-2</v>
      </c>
      <c r="K64" s="16">
        <f t="shared" si="56"/>
        <v>5.7250564685421168E-2</v>
      </c>
      <c r="N64" s="10" t="s">
        <v>147</v>
      </c>
      <c r="O64" s="20">
        <f t="shared" ref="O64:W64" si="76">O48*$Y48</f>
        <v>20.819925566797711</v>
      </c>
      <c r="P64" s="20">
        <f t="shared" si="76"/>
        <v>0</v>
      </c>
      <c r="Q64" s="20">
        <f t="shared" si="76"/>
        <v>8.4653437109245058</v>
      </c>
      <c r="R64" s="20">
        <f t="shared" si="76"/>
        <v>0</v>
      </c>
      <c r="S64" s="20">
        <f t="shared" si="76"/>
        <v>0</v>
      </c>
      <c r="T64" s="20">
        <f t="shared" si="76"/>
        <v>0</v>
      </c>
      <c r="U64" s="20">
        <f t="shared" si="76"/>
        <v>1.5304680516999709</v>
      </c>
      <c r="V64" s="20">
        <f t="shared" si="76"/>
        <v>1.1557184303530019</v>
      </c>
      <c r="W64" s="20">
        <f t="shared" si="76"/>
        <v>2.8544240224810422E-2</v>
      </c>
      <c r="AA64" s="10" t="s">
        <v>84</v>
      </c>
      <c r="AB64" s="20">
        <f t="shared" si="58"/>
        <v>1.1591211717709722</v>
      </c>
      <c r="AC64" s="20">
        <f t="shared" si="59"/>
        <v>0.10742456491799172</v>
      </c>
      <c r="AD64" s="20">
        <f t="shared" si="60"/>
        <v>0.50372695174578275</v>
      </c>
      <c r="AE64" s="20">
        <f t="shared" si="61"/>
        <v>0.26127505567928727</v>
      </c>
      <c r="AF64" s="20">
        <f t="shared" si="62"/>
        <v>0</v>
      </c>
      <c r="AG64" s="20">
        <f t="shared" si="63"/>
        <v>0.22208436724565755</v>
      </c>
      <c r="AH64" s="20">
        <f t="shared" si="64"/>
        <v>0</v>
      </c>
      <c r="AI64" s="20">
        <f t="shared" si="65"/>
        <v>0</v>
      </c>
      <c r="AJ64" s="20">
        <f t="shared" si="66"/>
        <v>0.10084925690021231</v>
      </c>
      <c r="AK64" s="20">
        <f t="shared" si="67"/>
        <v>0</v>
      </c>
      <c r="AL64" s="20">
        <f t="shared" si="68"/>
        <v>0</v>
      </c>
      <c r="AM64" s="20">
        <f t="shared" si="70"/>
        <v>2.3544813682599037</v>
      </c>
      <c r="AN64" s="20">
        <f t="shared" si="71"/>
        <v>4.6719418332580087</v>
      </c>
    </row>
    <row r="65" spans="7:40" ht="14" x14ac:dyDescent="0.3">
      <c r="AA65" s="10" t="s">
        <v>85</v>
      </c>
      <c r="AB65" s="20">
        <f t="shared" si="58"/>
        <v>1.1954061251664447</v>
      </c>
      <c r="AC65" s="20">
        <f t="shared" si="59"/>
        <v>4.5073244021534994E-2</v>
      </c>
      <c r="AD65" s="20">
        <f t="shared" si="60"/>
        <v>0.60170655158885833</v>
      </c>
      <c r="AE65" s="20">
        <f t="shared" si="61"/>
        <v>0.26726057906458794</v>
      </c>
      <c r="AF65" s="20">
        <f t="shared" si="62"/>
        <v>1.6915703411333521E-3</v>
      </c>
      <c r="AG65" s="20">
        <f t="shared" si="63"/>
        <v>0.21736972704714641</v>
      </c>
      <c r="AH65" s="20">
        <f t="shared" si="64"/>
        <v>0</v>
      </c>
      <c r="AI65" s="20">
        <f t="shared" si="65"/>
        <v>0</v>
      </c>
      <c r="AJ65" s="20">
        <f t="shared" si="66"/>
        <v>8.0042462845010612E-2</v>
      </c>
      <c r="AK65" s="20">
        <f t="shared" si="67"/>
        <v>0</v>
      </c>
      <c r="AL65" s="20">
        <f t="shared" si="68"/>
        <v>0</v>
      </c>
      <c r="AM65" s="20">
        <f t="shared" si="70"/>
        <v>2.4085502600747168</v>
      </c>
      <c r="AN65" s="20">
        <f t="shared" si="71"/>
        <v>4.5670626776369465</v>
      </c>
    </row>
    <row r="66" spans="7:40" ht="14.5" thickBot="1" x14ac:dyDescent="0.35">
      <c r="N66" s="177" t="s">
        <v>160</v>
      </c>
      <c r="O66" s="177"/>
      <c r="P66" s="177"/>
      <c r="Q66" s="177"/>
      <c r="R66" s="177"/>
      <c r="S66" s="177"/>
      <c r="T66" s="177"/>
      <c r="U66" s="177"/>
      <c r="V66" s="177"/>
      <c r="W66" s="177"/>
      <c r="AA66" s="10" t="s">
        <v>142</v>
      </c>
      <c r="AB66" s="20">
        <f t="shared" si="58"/>
        <v>1.1414780292942743</v>
      </c>
      <c r="AC66" s="20">
        <f t="shared" si="59"/>
        <v>8.4387129084762744E-2</v>
      </c>
      <c r="AD66" s="20">
        <f t="shared" si="60"/>
        <v>0.51314240878775996</v>
      </c>
      <c r="AE66" s="20">
        <f t="shared" si="61"/>
        <v>0.25612472160356342</v>
      </c>
      <c r="AF66" s="20">
        <f t="shared" si="62"/>
        <v>1.4096419509444602E-3</v>
      </c>
      <c r="AG66" s="20">
        <f t="shared" si="63"/>
        <v>0.22903225806451616</v>
      </c>
      <c r="AH66" s="20">
        <f t="shared" si="64"/>
        <v>0</v>
      </c>
      <c r="AI66" s="20">
        <f t="shared" si="65"/>
        <v>0</v>
      </c>
      <c r="AJ66" s="20">
        <f t="shared" si="66"/>
        <v>9.9787685774946927E-2</v>
      </c>
      <c r="AK66" s="20">
        <f t="shared" si="67"/>
        <v>0</v>
      </c>
      <c r="AL66" s="20">
        <f t="shared" si="68"/>
        <v>0</v>
      </c>
      <c r="AM66" s="20">
        <f t="shared" si="70"/>
        <v>2.3253618745607683</v>
      </c>
      <c r="AN66" s="20">
        <f t="shared" si="71"/>
        <v>4.7304465254801524</v>
      </c>
    </row>
    <row r="67" spans="7:40" ht="14" x14ac:dyDescent="0.3">
      <c r="N67" s="9" t="s">
        <v>41</v>
      </c>
      <c r="O67" s="14" t="s">
        <v>104</v>
      </c>
      <c r="P67" s="14" t="s">
        <v>105</v>
      </c>
      <c r="Q67" s="14" t="s">
        <v>106</v>
      </c>
      <c r="R67" s="14" t="s">
        <v>107</v>
      </c>
      <c r="S67" s="14" t="s">
        <v>108</v>
      </c>
      <c r="T67" s="14" t="s">
        <v>109</v>
      </c>
      <c r="U67" s="14" t="s">
        <v>110</v>
      </c>
      <c r="V67" s="14" t="s">
        <v>111</v>
      </c>
      <c r="W67" s="14" t="s">
        <v>112</v>
      </c>
      <c r="Y67" s="130" t="s">
        <v>114</v>
      </c>
      <c r="AA67" s="10" t="s">
        <v>143</v>
      </c>
      <c r="AB67" s="20">
        <f t="shared" si="58"/>
        <v>1.1547936085219708</v>
      </c>
      <c r="AC67" s="20">
        <f t="shared" si="59"/>
        <v>8.7892825841993233E-2</v>
      </c>
      <c r="AD67" s="20">
        <f t="shared" si="60"/>
        <v>0.49901922322479408</v>
      </c>
      <c r="AE67" s="20">
        <f t="shared" si="61"/>
        <v>0.26517260579064589</v>
      </c>
      <c r="AF67" s="20">
        <f t="shared" si="62"/>
        <v>0</v>
      </c>
      <c r="AG67" s="20">
        <f t="shared" si="63"/>
        <v>0.22903225806451616</v>
      </c>
      <c r="AH67" s="20">
        <f t="shared" si="64"/>
        <v>0</v>
      </c>
      <c r="AI67" s="20">
        <f t="shared" si="65"/>
        <v>0</v>
      </c>
      <c r="AJ67" s="20">
        <f t="shared" si="66"/>
        <v>0.10074309978768578</v>
      </c>
      <c r="AK67" s="20">
        <f t="shared" si="67"/>
        <v>0</v>
      </c>
      <c r="AL67" s="20">
        <f t="shared" si="68"/>
        <v>0</v>
      </c>
      <c r="AM67" s="20">
        <f t="shared" si="70"/>
        <v>2.3366536212316058</v>
      </c>
      <c r="AN67" s="20">
        <f t="shared" si="71"/>
        <v>4.7075869097800247</v>
      </c>
    </row>
    <row r="68" spans="7:40" ht="14" x14ac:dyDescent="0.3">
      <c r="N68" s="10" t="s">
        <v>134</v>
      </c>
      <c r="O68" s="16">
        <f t="shared" ref="O68:O80" si="77">O52*(AP$5/AP$4)</f>
        <v>11.93121949166472</v>
      </c>
      <c r="P68" s="16">
        <f t="shared" ref="P68:P80" si="78">P52*(AQ$5/AQ$4)</f>
        <v>0</v>
      </c>
      <c r="Q68" s="16">
        <f t="shared" ref="Q68:Q80" si="79">Q52*(AR$5/AR$4)</f>
        <v>4.0937803298073705</v>
      </c>
      <c r="R68" s="16">
        <f t="shared" ref="R68:R80" si="80">R52*(AS$5/AS$4)</f>
        <v>3.4342693198291523E-2</v>
      </c>
      <c r="S68" s="16">
        <f t="shared" ref="S68:S80" si="81">S52*(AT$5/AT$4)</f>
        <v>0</v>
      </c>
      <c r="T68" s="16">
        <f t="shared" ref="T68:T80" si="82">T52*(AU$5/AU$4)</f>
        <v>0</v>
      </c>
      <c r="U68" s="16">
        <f t="shared" ref="U68:U80" si="83">U52*(AV$5/AV$4)</f>
        <v>0</v>
      </c>
      <c r="V68" s="16">
        <f t="shared" ref="V68:V80" si="84">V52*(AW$5/AW$4)</f>
        <v>9.4087031100203652E-2</v>
      </c>
      <c r="W68" s="16">
        <f t="shared" ref="W68:W80" si="85">W52*(AX$5/AX$4)</f>
        <v>3.8310086264222236</v>
      </c>
      <c r="Y68" s="132">
        <f>SUM(O68:W68)</f>
        <v>19.98443817219281</v>
      </c>
      <c r="AA68" s="10" t="s">
        <v>145</v>
      </c>
      <c r="AB68" s="20">
        <f t="shared" si="58"/>
        <v>1.1917443408788282</v>
      </c>
      <c r="AC68" s="20">
        <f t="shared" si="59"/>
        <v>8.4887942907224234E-2</v>
      </c>
      <c r="AD68" s="20">
        <f t="shared" si="60"/>
        <v>0.52932522557865824</v>
      </c>
      <c r="AE68" s="20">
        <f t="shared" si="61"/>
        <v>0.26057906458797325</v>
      </c>
      <c r="AF68" s="20">
        <f t="shared" si="62"/>
        <v>0</v>
      </c>
      <c r="AG68" s="20">
        <f t="shared" si="63"/>
        <v>0.24441687344913152</v>
      </c>
      <c r="AH68" s="20">
        <f t="shared" si="64"/>
        <v>0</v>
      </c>
      <c r="AI68" s="20">
        <f t="shared" si="65"/>
        <v>0</v>
      </c>
      <c r="AJ68" s="20">
        <f t="shared" si="66"/>
        <v>0.10371549893842887</v>
      </c>
      <c r="AK68" s="20">
        <f t="shared" si="67"/>
        <v>0</v>
      </c>
      <c r="AL68" s="20">
        <f t="shared" si="68"/>
        <v>0</v>
      </c>
      <c r="AM68" s="20">
        <f t="shared" si="70"/>
        <v>2.4146689463402442</v>
      </c>
      <c r="AN68" s="20">
        <f t="shared" si="71"/>
        <v>4.5554899012852177</v>
      </c>
    </row>
    <row r="69" spans="7:40" ht="14" x14ac:dyDescent="0.3">
      <c r="N69" s="10" t="s">
        <v>136</v>
      </c>
      <c r="O69" s="16">
        <f t="shared" si="77"/>
        <v>11.96127054900165</v>
      </c>
      <c r="P69" s="16">
        <f t="shared" si="78"/>
        <v>0</v>
      </c>
      <c r="Q69" s="16">
        <f t="shared" si="79"/>
        <v>4.0804125948058907</v>
      </c>
      <c r="R69" s="16">
        <f t="shared" si="80"/>
        <v>6.7632003655732215E-2</v>
      </c>
      <c r="S69" s="16">
        <f t="shared" si="81"/>
        <v>0</v>
      </c>
      <c r="T69" s="16">
        <f t="shared" si="82"/>
        <v>0</v>
      </c>
      <c r="U69" s="16">
        <f t="shared" si="83"/>
        <v>0</v>
      </c>
      <c r="V69" s="16">
        <f t="shared" si="84"/>
        <v>0</v>
      </c>
      <c r="W69" s="16">
        <f t="shared" si="85"/>
        <v>3.7784160122642514</v>
      </c>
      <c r="Y69" s="131">
        <f t="shared" ref="Y69:Y80" si="86">SUM(O69:W69)</f>
        <v>19.887731159727522</v>
      </c>
      <c r="AA69" s="10" t="s">
        <v>88</v>
      </c>
      <c r="AB69" s="20">
        <f t="shared" si="58"/>
        <v>1.1644474034620504</v>
      </c>
      <c r="AC69" s="20">
        <f t="shared" si="59"/>
        <v>8.7892825841993233E-2</v>
      </c>
      <c r="AD69" s="20">
        <f t="shared" si="60"/>
        <v>0.50814044723420948</v>
      </c>
      <c r="AE69" s="20">
        <f t="shared" si="61"/>
        <v>0.27004454342984407</v>
      </c>
      <c r="AF69" s="20">
        <f t="shared" si="62"/>
        <v>1.4096419509444602E-3</v>
      </c>
      <c r="AG69" s="20">
        <f t="shared" si="63"/>
        <v>0.22754342431761787</v>
      </c>
      <c r="AH69" s="20">
        <f t="shared" si="64"/>
        <v>0</v>
      </c>
      <c r="AI69" s="20">
        <f t="shared" si="65"/>
        <v>0</v>
      </c>
      <c r="AJ69" s="20">
        <f t="shared" si="66"/>
        <v>0.10106157112526538</v>
      </c>
      <c r="AK69" s="20">
        <f t="shared" si="67"/>
        <v>0</v>
      </c>
      <c r="AL69" s="20">
        <f t="shared" si="68"/>
        <v>0</v>
      </c>
      <c r="AM69" s="20">
        <f t="shared" si="70"/>
        <v>2.3605398573619252</v>
      </c>
      <c r="AN69" s="20">
        <f t="shared" si="71"/>
        <v>4.6599509708314351</v>
      </c>
    </row>
    <row r="70" spans="7:40" ht="14" x14ac:dyDescent="0.3">
      <c r="G70" s="118" t="s">
        <v>167</v>
      </c>
      <c r="N70" s="10" t="s">
        <v>137</v>
      </c>
      <c r="O70" s="16">
        <f t="shared" si="77"/>
        <v>11.926235055904268</v>
      </c>
      <c r="P70" s="16">
        <f t="shared" si="78"/>
        <v>0</v>
      </c>
      <c r="Q70" s="16">
        <f t="shared" si="79"/>
        <v>4.1195186990165507</v>
      </c>
      <c r="R70" s="16">
        <f t="shared" si="80"/>
        <v>5.7108629151891549E-2</v>
      </c>
      <c r="S70" s="16">
        <f t="shared" si="81"/>
        <v>0</v>
      </c>
      <c r="T70" s="16">
        <f t="shared" si="82"/>
        <v>0</v>
      </c>
      <c r="U70" s="16">
        <f t="shared" si="83"/>
        <v>0</v>
      </c>
      <c r="V70" s="16">
        <f t="shared" si="84"/>
        <v>0.107341093071136</v>
      </c>
      <c r="W70" s="16">
        <f t="shared" si="85"/>
        <v>3.7149453279583642</v>
      </c>
      <c r="Y70" s="132">
        <f t="shared" si="86"/>
        <v>19.925148805102207</v>
      </c>
      <c r="AA70" s="10" t="s">
        <v>90</v>
      </c>
      <c r="AB70" s="20">
        <f t="shared" si="58"/>
        <v>1.1807589880159788</v>
      </c>
      <c r="AC70" s="20">
        <f t="shared" si="59"/>
        <v>9.0396894954300727E-2</v>
      </c>
      <c r="AD70" s="20">
        <f t="shared" si="60"/>
        <v>0.50519811690859173</v>
      </c>
      <c r="AE70" s="20">
        <f t="shared" si="61"/>
        <v>0.27115812917594656</v>
      </c>
      <c r="AF70" s="20">
        <f t="shared" si="62"/>
        <v>0</v>
      </c>
      <c r="AG70" s="20">
        <f t="shared" si="63"/>
        <v>0.23970223325062037</v>
      </c>
      <c r="AH70" s="20">
        <f t="shared" si="64"/>
        <v>0</v>
      </c>
      <c r="AI70" s="20">
        <f t="shared" si="65"/>
        <v>0</v>
      </c>
      <c r="AJ70" s="20">
        <f t="shared" si="66"/>
        <v>0.10286624203821655</v>
      </c>
      <c r="AK70" s="20">
        <f t="shared" si="67"/>
        <v>0</v>
      </c>
      <c r="AL70" s="20">
        <f t="shared" si="68"/>
        <v>0</v>
      </c>
      <c r="AM70" s="20">
        <f t="shared" si="70"/>
        <v>2.3900806043436549</v>
      </c>
      <c r="AN70" s="20">
        <f t="shared" si="71"/>
        <v>4.6023552427516279</v>
      </c>
    </row>
    <row r="71" spans="7:40" ht="14" x14ac:dyDescent="0.3">
      <c r="N71" s="10" t="s">
        <v>54</v>
      </c>
      <c r="O71" s="16">
        <f t="shared" si="77"/>
        <v>10.33057184190551</v>
      </c>
      <c r="P71" s="16">
        <f t="shared" si="78"/>
        <v>0</v>
      </c>
      <c r="Q71" s="16">
        <f t="shared" si="79"/>
        <v>5.6971951515906323</v>
      </c>
      <c r="R71" s="16">
        <f t="shared" si="80"/>
        <v>3.8025911715348651E-2</v>
      </c>
      <c r="S71" s="16">
        <f t="shared" si="81"/>
        <v>0</v>
      </c>
      <c r="T71" s="16">
        <f t="shared" si="82"/>
        <v>0</v>
      </c>
      <c r="U71" s="16">
        <f t="shared" si="83"/>
        <v>1.6075033777070498</v>
      </c>
      <c r="V71" s="16">
        <f t="shared" si="84"/>
        <v>2.267228787320434</v>
      </c>
      <c r="W71" s="16">
        <f t="shared" si="85"/>
        <v>2.7839811440821881E-2</v>
      </c>
      <c r="Y71" s="132">
        <f t="shared" si="86"/>
        <v>19.968364881679797</v>
      </c>
      <c r="AA71" s="10" t="s">
        <v>148</v>
      </c>
      <c r="AB71" s="20">
        <f t="shared" si="58"/>
        <v>1.1717709720372838</v>
      </c>
      <c r="AC71" s="20">
        <f t="shared" si="59"/>
        <v>9.0396894954300727E-2</v>
      </c>
      <c r="AD71" s="20">
        <f t="shared" si="60"/>
        <v>0.52344056492742252</v>
      </c>
      <c r="AE71" s="20">
        <f t="shared" si="61"/>
        <v>0.26447661469933181</v>
      </c>
      <c r="AF71" s="20">
        <f t="shared" si="62"/>
        <v>0</v>
      </c>
      <c r="AG71" s="20">
        <f t="shared" si="63"/>
        <v>0.22307692307692309</v>
      </c>
      <c r="AH71" s="20">
        <f t="shared" si="64"/>
        <v>0</v>
      </c>
      <c r="AI71" s="20">
        <f t="shared" si="65"/>
        <v>0</v>
      </c>
      <c r="AJ71" s="20">
        <f t="shared" si="66"/>
        <v>0.10095541401273884</v>
      </c>
      <c r="AK71" s="20">
        <f t="shared" si="67"/>
        <v>0</v>
      </c>
      <c r="AL71" s="20">
        <f t="shared" si="68"/>
        <v>0</v>
      </c>
      <c r="AM71" s="20">
        <f t="shared" si="70"/>
        <v>2.3741173837080005</v>
      </c>
      <c r="AN71" s="20">
        <f t="shared" si="71"/>
        <v>4.6333008112765333</v>
      </c>
    </row>
    <row r="72" spans="7:40" ht="14" x14ac:dyDescent="0.3">
      <c r="N72" s="10" t="s">
        <v>140</v>
      </c>
      <c r="O72" s="16">
        <f t="shared" si="77"/>
        <v>10.756057377939493</v>
      </c>
      <c r="P72" s="16">
        <f t="shared" si="78"/>
        <v>0</v>
      </c>
      <c r="Q72" s="16">
        <f t="shared" si="79"/>
        <v>5.2721974128978246</v>
      </c>
      <c r="R72" s="16">
        <f t="shared" si="80"/>
        <v>3.6560156860005279E-2</v>
      </c>
      <c r="S72" s="16">
        <f t="shared" si="81"/>
        <v>0</v>
      </c>
      <c r="T72" s="16">
        <f t="shared" si="82"/>
        <v>0</v>
      </c>
      <c r="U72" s="16">
        <f t="shared" si="83"/>
        <v>1.174766676051558</v>
      </c>
      <c r="V72" s="16">
        <f t="shared" si="84"/>
        <v>2.7156131054704713</v>
      </c>
      <c r="W72" s="16">
        <f t="shared" si="85"/>
        <v>2.0911478254958434E-2</v>
      </c>
      <c r="Y72" s="132">
        <f t="shared" si="86"/>
        <v>19.976106207474309</v>
      </c>
      <c r="AA72" s="16" t="s">
        <v>149</v>
      </c>
      <c r="AB72" s="20">
        <f t="shared" si="58"/>
        <v>0.99793608521970711</v>
      </c>
      <c r="AC72" s="20">
        <f t="shared" si="59"/>
        <v>8.5371228245899586E-2</v>
      </c>
      <c r="AD72" s="20">
        <f t="shared" si="60"/>
        <v>0.5551824244801884</v>
      </c>
      <c r="AE72" s="20">
        <f t="shared" si="61"/>
        <v>0.28415228285077948</v>
      </c>
      <c r="AF72" s="20">
        <f t="shared" si="62"/>
        <v>1.1742317451367353E-3</v>
      </c>
      <c r="AG72" s="20">
        <f t="shared" si="63"/>
        <v>0.23751612903225808</v>
      </c>
      <c r="AH72" s="20">
        <f t="shared" si="64"/>
        <v>2.1219686162624824E-4</v>
      </c>
      <c r="AI72" s="20">
        <f t="shared" si="65"/>
        <v>1.3617295901903841E-3</v>
      </c>
      <c r="AJ72" s="20">
        <f t="shared" si="66"/>
        <v>0.10521337579617833</v>
      </c>
      <c r="AK72" s="20">
        <f t="shared" si="67"/>
        <v>0</v>
      </c>
      <c r="AL72" s="20">
        <f t="shared" si="68"/>
        <v>3.8489374300940853E-4</v>
      </c>
      <c r="AM72" s="20">
        <f t="shared" si="70"/>
        <v>2.2685045775649733</v>
      </c>
      <c r="AN72" s="20">
        <f t="shared" si="71"/>
        <v>4.8490093909387069</v>
      </c>
    </row>
    <row r="73" spans="7:40" ht="14" x14ac:dyDescent="0.3">
      <c r="N73" s="10" t="s">
        <v>57</v>
      </c>
      <c r="O73" s="16">
        <f t="shared" si="77"/>
        <v>10.42187781618642</v>
      </c>
      <c r="P73" s="16">
        <f t="shared" si="78"/>
        <v>0</v>
      </c>
      <c r="Q73" s="16">
        <f t="shared" si="79"/>
        <v>5.6385078653667318</v>
      </c>
      <c r="R73" s="16">
        <f t="shared" si="80"/>
        <v>1.8368485969185708E-2</v>
      </c>
      <c r="S73" s="16">
        <f t="shared" si="81"/>
        <v>0</v>
      </c>
      <c r="T73" s="16">
        <f t="shared" si="82"/>
        <v>0</v>
      </c>
      <c r="U73" s="16">
        <f t="shared" si="83"/>
        <v>1.5177190810573546</v>
      </c>
      <c r="V73" s="16">
        <f t="shared" si="84"/>
        <v>2.2780953118233991</v>
      </c>
      <c r="W73" s="16">
        <f t="shared" si="85"/>
        <v>4.6694693277646901E-2</v>
      </c>
      <c r="Y73" s="132">
        <f t="shared" si="86"/>
        <v>19.921263253680738</v>
      </c>
      <c r="AA73" s="16" t="s">
        <v>150</v>
      </c>
      <c r="AB73" s="20">
        <f t="shared" si="58"/>
        <v>0.96784620505992014</v>
      </c>
      <c r="AC73" s="20">
        <f t="shared" si="59"/>
        <v>9.3198948290972833E-2</v>
      </c>
      <c r="AD73" s="20">
        <f t="shared" si="60"/>
        <v>0.53816104354648875</v>
      </c>
      <c r="AE73" s="20">
        <f t="shared" si="61"/>
        <v>0.28023524498886415</v>
      </c>
      <c r="AF73" s="20">
        <f t="shared" si="62"/>
        <v>8.9230335494784325E-4</v>
      </c>
      <c r="AG73" s="20">
        <f t="shared" si="63"/>
        <v>0.22335483870967746</v>
      </c>
      <c r="AH73" s="20">
        <f t="shared" si="64"/>
        <v>7.2218259629101291E-4</v>
      </c>
      <c r="AI73" s="20">
        <f t="shared" si="65"/>
        <v>2.1587608906098745E-3</v>
      </c>
      <c r="AJ73" s="20">
        <f t="shared" si="66"/>
        <v>0.10312738853503185</v>
      </c>
      <c r="AK73" s="20">
        <f t="shared" si="67"/>
        <v>0</v>
      </c>
      <c r="AL73" s="20">
        <f t="shared" si="68"/>
        <v>2.0922429107178103E-4</v>
      </c>
      <c r="AM73" s="20">
        <f t="shared" si="70"/>
        <v>2.2099061402638758</v>
      </c>
      <c r="AN73" s="20">
        <f t="shared" si="71"/>
        <v>4.9775869660629732</v>
      </c>
    </row>
    <row r="74" spans="7:40" ht="14" x14ac:dyDescent="0.3">
      <c r="N74" s="10" t="s">
        <v>60</v>
      </c>
      <c r="O74" s="16">
        <f t="shared" si="77"/>
        <v>10.365887429611977</v>
      </c>
      <c r="P74" s="16">
        <f t="shared" si="78"/>
        <v>0</v>
      </c>
      <c r="Q74" s="16">
        <f t="shared" si="79"/>
        <v>5.6875899269756873</v>
      </c>
      <c r="R74" s="16">
        <f t="shared" si="80"/>
        <v>0</v>
      </c>
      <c r="S74" s="16">
        <f t="shared" si="81"/>
        <v>0</v>
      </c>
      <c r="T74" s="16">
        <f t="shared" si="82"/>
        <v>0</v>
      </c>
      <c r="U74" s="16">
        <f t="shared" si="83"/>
        <v>1.5870161541090031</v>
      </c>
      <c r="V74" s="16">
        <f t="shared" si="84"/>
        <v>2.2674653303773113</v>
      </c>
      <c r="W74" s="16">
        <f t="shared" si="85"/>
        <v>3.2182862029694559E-2</v>
      </c>
      <c r="Y74" s="132">
        <f t="shared" si="86"/>
        <v>19.940141703103674</v>
      </c>
      <c r="AA74" s="16" t="s">
        <v>151</v>
      </c>
      <c r="AB74" s="20">
        <f t="shared" si="58"/>
        <v>0.9530059920106525</v>
      </c>
      <c r="AC74" s="20">
        <f t="shared" si="59"/>
        <v>0.10303993990234128</v>
      </c>
      <c r="AD74" s="20">
        <f t="shared" si="60"/>
        <v>0.54115927814829345</v>
      </c>
      <c r="AE74" s="20">
        <f t="shared" si="61"/>
        <v>0.28633212694877502</v>
      </c>
      <c r="AF74" s="20">
        <f t="shared" si="62"/>
        <v>1.1164364251480124E-3</v>
      </c>
      <c r="AG74" s="20">
        <f t="shared" si="63"/>
        <v>0.22423076923076926</v>
      </c>
      <c r="AH74" s="20">
        <f t="shared" si="64"/>
        <v>-3.3880171184022823E-5</v>
      </c>
      <c r="AI74" s="20">
        <f t="shared" si="65"/>
        <v>1.1665053242981608E-3</v>
      </c>
      <c r="AJ74" s="20">
        <f t="shared" si="66"/>
        <v>0.10508174097664542</v>
      </c>
      <c r="AK74" s="20">
        <f t="shared" si="67"/>
        <v>0</v>
      </c>
      <c r="AL74" s="20">
        <f t="shared" si="68"/>
        <v>4.7568919007829453E-4</v>
      </c>
      <c r="AM74" s="20">
        <f t="shared" si="70"/>
        <v>2.215574597985817</v>
      </c>
      <c r="AN74" s="20">
        <f t="shared" si="71"/>
        <v>4.9648520117535746</v>
      </c>
    </row>
    <row r="75" spans="7:40" ht="14" x14ac:dyDescent="0.3">
      <c r="N75" s="10" t="s">
        <v>63</v>
      </c>
      <c r="O75" s="16">
        <f t="shared" si="77"/>
        <v>10.376858960186217</v>
      </c>
      <c r="P75" s="16">
        <f t="shared" si="78"/>
        <v>0</v>
      </c>
      <c r="Q75" s="16">
        <f t="shared" si="79"/>
        <v>5.6850263935063277</v>
      </c>
      <c r="R75" s="16">
        <f t="shared" si="80"/>
        <v>0</v>
      </c>
      <c r="S75" s="16">
        <f t="shared" si="81"/>
        <v>0</v>
      </c>
      <c r="T75" s="16">
        <f t="shared" si="82"/>
        <v>0</v>
      </c>
      <c r="U75" s="16">
        <f t="shared" si="83"/>
        <v>1.5502112083358464</v>
      </c>
      <c r="V75" s="16">
        <f t="shared" si="84"/>
        <v>2.2859202746220988</v>
      </c>
      <c r="W75" s="16">
        <f t="shared" si="85"/>
        <v>5.1142287442347154E-2</v>
      </c>
      <c r="Y75" s="132">
        <f t="shared" si="86"/>
        <v>19.949159124092837</v>
      </c>
      <c r="AA75" s="16" t="s">
        <v>152</v>
      </c>
      <c r="AB75" s="20">
        <f t="shared" si="58"/>
        <v>1.0362716378162451</v>
      </c>
      <c r="AC75" s="20">
        <f t="shared" si="59"/>
        <v>0.10333542005759358</v>
      </c>
      <c r="AD75" s="20">
        <f t="shared" si="60"/>
        <v>0.55670066692820719</v>
      </c>
      <c r="AE75" s="20">
        <f t="shared" si="61"/>
        <v>0.28798858574610242</v>
      </c>
      <c r="AF75" s="20">
        <f t="shared" si="62"/>
        <v>1.2785452495066255E-3</v>
      </c>
      <c r="AG75" s="20">
        <f t="shared" si="63"/>
        <v>0.22274193548387097</v>
      </c>
      <c r="AH75" s="20">
        <f t="shared" si="64"/>
        <v>1.6761768901569189E-4</v>
      </c>
      <c r="AI75" s="20">
        <f t="shared" si="65"/>
        <v>1.6618263956114875E-3</v>
      </c>
      <c r="AJ75" s="20">
        <f t="shared" si="66"/>
        <v>0.10446602972399151</v>
      </c>
      <c r="AK75" s="20">
        <f t="shared" si="67"/>
        <v>0</v>
      </c>
      <c r="AL75" s="20">
        <f t="shared" si="68"/>
        <v>5.131916573458779E-4</v>
      </c>
      <c r="AM75" s="20">
        <f t="shared" si="70"/>
        <v>2.3151254567474906</v>
      </c>
      <c r="AN75" s="20">
        <f t="shared" si="71"/>
        <v>4.7513623799264213</v>
      </c>
    </row>
    <row r="76" spans="7:40" ht="14" x14ac:dyDescent="0.3">
      <c r="N76" s="10" t="s">
        <v>66</v>
      </c>
      <c r="O76" s="16">
        <f t="shared" si="77"/>
        <v>10.344135671281345</v>
      </c>
      <c r="P76" s="16">
        <f t="shared" si="78"/>
        <v>0</v>
      </c>
      <c r="Q76" s="16">
        <f t="shared" si="79"/>
        <v>5.6975822430024614</v>
      </c>
      <c r="R76" s="16">
        <f t="shared" si="80"/>
        <v>0</v>
      </c>
      <c r="S76" s="16">
        <f t="shared" si="81"/>
        <v>0</v>
      </c>
      <c r="T76" s="16">
        <f t="shared" si="82"/>
        <v>0</v>
      </c>
      <c r="U76" s="16">
        <f t="shared" si="83"/>
        <v>1.6249594678100192</v>
      </c>
      <c r="V76" s="16">
        <f t="shared" si="84"/>
        <v>2.2223040059628851</v>
      </c>
      <c r="W76" s="16">
        <f t="shared" si="85"/>
        <v>5.848764428432255E-2</v>
      </c>
      <c r="Y76" s="132">
        <f t="shared" si="86"/>
        <v>19.947469032341036</v>
      </c>
      <c r="AA76" s="16" t="s">
        <v>153</v>
      </c>
      <c r="AB76" s="20">
        <f t="shared" si="58"/>
        <v>0.97304926764314248</v>
      </c>
      <c r="AC76" s="20">
        <f t="shared" si="59"/>
        <v>0.10912983598347314</v>
      </c>
      <c r="AD76" s="20">
        <f t="shared" si="60"/>
        <v>0.56135249117300901</v>
      </c>
      <c r="AE76" s="20">
        <f t="shared" si="61"/>
        <v>0.28606904231625835</v>
      </c>
      <c r="AF76" s="20">
        <f t="shared" si="62"/>
        <v>1.1840992387933465E-3</v>
      </c>
      <c r="AG76" s="20">
        <f t="shared" si="63"/>
        <v>0.2112903225806452</v>
      </c>
      <c r="AH76" s="20">
        <f t="shared" si="64"/>
        <v>4.6540656205420832E-4</v>
      </c>
      <c r="AI76" s="20">
        <f t="shared" si="65"/>
        <v>1.0503388189738627E-3</v>
      </c>
      <c r="AJ76" s="20">
        <f t="shared" si="66"/>
        <v>0.10476857749469214</v>
      </c>
      <c r="AK76" s="20">
        <f t="shared" si="67"/>
        <v>0</v>
      </c>
      <c r="AL76" s="20">
        <f t="shared" si="68"/>
        <v>3.0001973814066713E-4</v>
      </c>
      <c r="AM76" s="20">
        <f t="shared" si="70"/>
        <v>2.2486594015491828</v>
      </c>
      <c r="AN76" s="20">
        <f t="shared" si="71"/>
        <v>4.8918035307711349</v>
      </c>
    </row>
    <row r="77" spans="7:40" ht="14" x14ac:dyDescent="0.3">
      <c r="N77" s="10" t="s">
        <v>68</v>
      </c>
      <c r="O77" s="16">
        <f t="shared" si="77"/>
        <v>10.414242979237091</v>
      </c>
      <c r="P77" s="16">
        <f t="shared" si="78"/>
        <v>0</v>
      </c>
      <c r="Q77" s="16">
        <f t="shared" si="79"/>
        <v>5.6214444483701058</v>
      </c>
      <c r="R77" s="16">
        <f t="shared" si="80"/>
        <v>3.0591716038400343E-2</v>
      </c>
      <c r="S77" s="16">
        <f t="shared" si="81"/>
        <v>0</v>
      </c>
      <c r="T77" s="16">
        <f t="shared" si="82"/>
        <v>0</v>
      </c>
      <c r="U77" s="16">
        <f t="shared" si="83"/>
        <v>1.5401205241049956</v>
      </c>
      <c r="V77" s="16">
        <f t="shared" si="84"/>
        <v>2.2906097718753591</v>
      </c>
      <c r="W77" s="16">
        <f t="shared" si="85"/>
        <v>4.6660485779165192E-2</v>
      </c>
      <c r="Y77" s="132">
        <f t="shared" si="86"/>
        <v>19.943669925405118</v>
      </c>
      <c r="AA77" s="16" t="s">
        <v>154</v>
      </c>
      <c r="AB77" s="20">
        <f t="shared" si="58"/>
        <v>0.91565246338215711</v>
      </c>
      <c r="AC77" s="20">
        <f t="shared" si="59"/>
        <v>0.10162764492299987</v>
      </c>
      <c r="AD77" s="20">
        <f t="shared" si="60"/>
        <v>0.54931836014123192</v>
      </c>
      <c r="AE77" s="20">
        <f t="shared" si="61"/>
        <v>0.28656041202672605</v>
      </c>
      <c r="AF77" s="20">
        <f t="shared" si="62"/>
        <v>8.9512263884973216E-4</v>
      </c>
      <c r="AG77" s="20">
        <f t="shared" si="63"/>
        <v>0.22368486352357322</v>
      </c>
      <c r="AH77" s="20">
        <f t="shared" si="64"/>
        <v>-8.9158345221112695E-6</v>
      </c>
      <c r="AI77" s="20">
        <f t="shared" si="65"/>
        <v>1.245563084866086E-3</v>
      </c>
      <c r="AJ77" s="20">
        <f t="shared" si="66"/>
        <v>0.10497664543524415</v>
      </c>
      <c r="AK77" s="20">
        <f t="shared" si="67"/>
        <v>0</v>
      </c>
      <c r="AL77" s="20">
        <f t="shared" si="68"/>
        <v>3.8094611487597869E-4</v>
      </c>
      <c r="AM77" s="20">
        <f t="shared" si="70"/>
        <v>2.1843331054360022</v>
      </c>
      <c r="AN77" s="20">
        <f t="shared" si="71"/>
        <v>5.035861962914467</v>
      </c>
    </row>
    <row r="78" spans="7:40" ht="14" x14ac:dyDescent="0.3">
      <c r="N78" s="10" t="s">
        <v>144</v>
      </c>
      <c r="O78" s="16">
        <f t="shared" si="77"/>
        <v>10.418032350063696</v>
      </c>
      <c r="P78" s="16">
        <f t="shared" si="78"/>
        <v>0</v>
      </c>
      <c r="Q78" s="16">
        <f t="shared" si="79"/>
        <v>5.6284225343166039</v>
      </c>
      <c r="R78" s="16">
        <f t="shared" si="80"/>
        <v>0</v>
      </c>
      <c r="S78" s="16">
        <f t="shared" si="81"/>
        <v>0</v>
      </c>
      <c r="T78" s="16">
        <f t="shared" si="82"/>
        <v>0</v>
      </c>
      <c r="U78" s="16">
        <f t="shared" si="83"/>
        <v>1.5446968938640862</v>
      </c>
      <c r="V78" s="16">
        <f t="shared" si="84"/>
        <v>2.2883505597862341</v>
      </c>
      <c r="W78" s="16">
        <f t="shared" si="85"/>
        <v>6.4858649280996619E-2</v>
      </c>
      <c r="Y78" s="132">
        <f t="shared" si="86"/>
        <v>19.944360987311615</v>
      </c>
      <c r="AA78" s="16" t="s">
        <v>155</v>
      </c>
      <c r="AB78" s="20">
        <f t="shared" si="58"/>
        <v>0.89818575233022646</v>
      </c>
      <c r="AC78" s="20">
        <f t="shared" si="59"/>
        <v>9.4208088143232754E-2</v>
      </c>
      <c r="AD78" s="20">
        <f t="shared" si="60"/>
        <v>0.5473440564927422</v>
      </c>
      <c r="AE78" s="20">
        <f t="shared" si="61"/>
        <v>0.28901308463251668</v>
      </c>
      <c r="AF78" s="20">
        <f t="shared" si="62"/>
        <v>1.1206653510008459E-3</v>
      </c>
      <c r="AG78" s="20">
        <f t="shared" si="63"/>
        <v>0.21279652605459057</v>
      </c>
      <c r="AH78" s="20">
        <f t="shared" si="64"/>
        <v>1.8366619115549215E-4</v>
      </c>
      <c r="AI78" s="20">
        <f t="shared" si="65"/>
        <v>8.4220716360116179E-4</v>
      </c>
      <c r="AJ78" s="20">
        <f t="shared" si="66"/>
        <v>0.10410297239915074</v>
      </c>
      <c r="AK78" s="20">
        <f t="shared" si="67"/>
        <v>0</v>
      </c>
      <c r="AL78" s="20">
        <f t="shared" si="68"/>
        <v>3.868675570761234E-4</v>
      </c>
      <c r="AM78" s="20">
        <f t="shared" si="70"/>
        <v>2.1481838863152927</v>
      </c>
      <c r="AN78" s="20">
        <f t="shared" si="71"/>
        <v>5.1206044650432272</v>
      </c>
    </row>
    <row r="79" spans="7:40" ht="14" x14ac:dyDescent="0.3">
      <c r="N79" s="10" t="s">
        <v>146</v>
      </c>
      <c r="O79" s="16">
        <f t="shared" si="77"/>
        <v>10.386384942846023</v>
      </c>
      <c r="P79" s="16">
        <f t="shared" si="78"/>
        <v>0</v>
      </c>
      <c r="Q79" s="16">
        <f t="shared" si="79"/>
        <v>5.6540068859857762</v>
      </c>
      <c r="R79" s="16">
        <f t="shared" si="80"/>
        <v>1.5174989167786016E-2</v>
      </c>
      <c r="S79" s="16">
        <f t="shared" si="81"/>
        <v>0</v>
      </c>
      <c r="T79" s="16">
        <f t="shared" si="82"/>
        <v>0</v>
      </c>
      <c r="U79" s="16">
        <f t="shared" si="83"/>
        <v>1.5629416232850444</v>
      </c>
      <c r="V79" s="16">
        <f t="shared" si="84"/>
        <v>2.2760270426379301</v>
      </c>
      <c r="W79" s="16">
        <f t="shared" si="85"/>
        <v>6.0179303114983929E-2</v>
      </c>
      <c r="Y79" s="132">
        <f t="shared" si="86"/>
        <v>19.954714787037549</v>
      </c>
      <c r="AA79" s="16" t="s">
        <v>157</v>
      </c>
      <c r="AB79" s="20">
        <f t="shared" si="58"/>
        <v>0.82178428761651134</v>
      </c>
      <c r="AC79" s="20">
        <f t="shared" si="59"/>
        <v>9.52948541379742E-2</v>
      </c>
      <c r="AD79" s="20">
        <f t="shared" si="60"/>
        <v>0.53695174578265981</v>
      </c>
      <c r="AE79" s="20">
        <f t="shared" si="61"/>
        <v>0.29071269487750551</v>
      </c>
      <c r="AF79" s="20">
        <f t="shared" si="62"/>
        <v>8.9794192275162118E-4</v>
      </c>
      <c r="AG79" s="20">
        <f t="shared" si="63"/>
        <v>0.21250124069478912</v>
      </c>
      <c r="AH79" s="20">
        <f t="shared" si="64"/>
        <v>3.8516405135520689E-4</v>
      </c>
      <c r="AI79" s="20">
        <f t="shared" si="65"/>
        <v>1.0793804453049372E-3</v>
      </c>
      <c r="AJ79" s="20">
        <f t="shared" si="66"/>
        <v>0.10357112526539278</v>
      </c>
      <c r="AK79" s="20">
        <f t="shared" si="67"/>
        <v>0</v>
      </c>
      <c r="AL79" s="20">
        <f t="shared" si="68"/>
        <v>3.1581025067438644E-4</v>
      </c>
      <c r="AM79" s="20">
        <f t="shared" si="70"/>
        <v>2.0634942450449185</v>
      </c>
      <c r="AN79" s="20">
        <f t="shared" si="71"/>
        <v>5.3307635950109225</v>
      </c>
    </row>
    <row r="80" spans="7:40" ht="14.5" thickBot="1" x14ac:dyDescent="0.35">
      <c r="N80" s="10" t="s">
        <v>147</v>
      </c>
      <c r="O80" s="16">
        <f t="shared" si="77"/>
        <v>10.409962783398855</v>
      </c>
      <c r="P80" s="16">
        <f t="shared" si="78"/>
        <v>0</v>
      </c>
      <c r="Q80" s="16">
        <f t="shared" si="79"/>
        <v>5.6435624739496699</v>
      </c>
      <c r="R80" s="16">
        <f t="shared" si="80"/>
        <v>0</v>
      </c>
      <c r="S80" s="16">
        <f t="shared" si="81"/>
        <v>0</v>
      </c>
      <c r="T80" s="16">
        <f t="shared" si="82"/>
        <v>0</v>
      </c>
      <c r="U80" s="16">
        <f t="shared" si="83"/>
        <v>1.5304680516999709</v>
      </c>
      <c r="V80" s="16">
        <f t="shared" si="84"/>
        <v>2.3114368607060038</v>
      </c>
      <c r="W80" s="16">
        <f t="shared" si="85"/>
        <v>5.7088480449620845E-2</v>
      </c>
      <c r="Y80" s="136">
        <f t="shared" si="86"/>
        <v>19.952518650204119</v>
      </c>
      <c r="AA80" s="16" t="s">
        <v>158</v>
      </c>
      <c r="AB80" s="20">
        <f t="shared" si="58"/>
        <v>0.90887150466045274</v>
      </c>
      <c r="AC80" s="20">
        <f t="shared" si="59"/>
        <v>8.9798422436459246E-2</v>
      </c>
      <c r="AD80" s="20">
        <f t="shared" si="60"/>
        <v>0.55005100039231081</v>
      </c>
      <c r="AE80" s="20">
        <f t="shared" si="61"/>
        <v>0.28474248329621377</v>
      </c>
      <c r="AF80" s="20">
        <f t="shared" si="62"/>
        <v>1.1432196222159574E-3</v>
      </c>
      <c r="AG80" s="20">
        <f t="shared" si="63"/>
        <v>0.21340942928039705</v>
      </c>
      <c r="AH80" s="20">
        <f t="shared" si="64"/>
        <v>1.9436519258202568E-4</v>
      </c>
      <c r="AI80" s="20">
        <f t="shared" si="65"/>
        <v>1.1681187479832206E-3</v>
      </c>
      <c r="AJ80" s="20">
        <f t="shared" si="66"/>
        <v>0.10282908704883227</v>
      </c>
      <c r="AK80" s="20">
        <f t="shared" si="67"/>
        <v>0</v>
      </c>
      <c r="AL80" s="20">
        <f t="shared" si="68"/>
        <v>8.1913283768668996E-4</v>
      </c>
      <c r="AM80" s="20">
        <f t="shared" si="70"/>
        <v>2.1530267635151334</v>
      </c>
      <c r="AN80" s="20">
        <f t="shared" si="71"/>
        <v>5.1090865131842946</v>
      </c>
    </row>
    <row r="81" spans="14:40" ht="14" x14ac:dyDescent="0.3">
      <c r="AA81" s="16" t="s">
        <v>159</v>
      </c>
      <c r="AB81" s="20">
        <f t="shared" si="58"/>
        <v>1.0782157123834888</v>
      </c>
      <c r="AC81" s="20">
        <f t="shared" si="59"/>
        <v>9.8029297608613994E-2</v>
      </c>
      <c r="AD81" s="20">
        <f t="shared" si="60"/>
        <v>0.57644370341310325</v>
      </c>
      <c r="AE81" s="20">
        <f t="shared" si="61"/>
        <v>0.30044404231625832</v>
      </c>
      <c r="AF81" s="20">
        <f t="shared" si="62"/>
        <v>3.3253453622779814E-3</v>
      </c>
      <c r="AG81" s="20">
        <f t="shared" si="63"/>
        <v>0.17749627791563277</v>
      </c>
      <c r="AH81" s="20">
        <f t="shared" si="64"/>
        <v>-3.2097004279600574E-5</v>
      </c>
      <c r="AI81" s="20">
        <f t="shared" si="65"/>
        <v>2.7992900935785736E-3</v>
      </c>
      <c r="AJ81" s="20">
        <f t="shared" si="66"/>
        <v>0.10133121019108281</v>
      </c>
      <c r="AK81" s="20">
        <f t="shared" si="67"/>
        <v>0</v>
      </c>
      <c r="AL81" s="20">
        <f t="shared" si="68"/>
        <v>1.1369169024277911E-3</v>
      </c>
      <c r="AM81" s="20">
        <f t="shared" si="70"/>
        <v>2.3391896991821848</v>
      </c>
      <c r="AN81" s="20">
        <f t="shared" si="71"/>
        <v>4.7024830879880168</v>
      </c>
    </row>
    <row r="82" spans="14:40" ht="14" x14ac:dyDescent="0.3"/>
    <row r="83" spans="14:40" ht="14" x14ac:dyDescent="0.3">
      <c r="N83" s="9" t="s">
        <v>41</v>
      </c>
      <c r="O83" s="17" t="s">
        <v>123</v>
      </c>
      <c r="P83" s="17" t="s">
        <v>124</v>
      </c>
      <c r="Q83" s="17" t="s">
        <v>125</v>
      </c>
    </row>
    <row r="84" spans="14:40" ht="14" x14ac:dyDescent="0.3">
      <c r="N84" s="10" t="s">
        <v>134</v>
      </c>
      <c r="O84" s="16">
        <f>U68/(W68+V68+U68)</f>
        <v>0</v>
      </c>
      <c r="P84" s="16">
        <f t="shared" ref="P84:P96" si="87">W68/(W68+V68+U68)</f>
        <v>0.97602936608184654</v>
      </c>
      <c r="Q84" s="16">
        <f>V68/(W68+V68+U68)</f>
        <v>2.3970633918153381E-2</v>
      </c>
      <c r="AA84" s="177" t="s">
        <v>103</v>
      </c>
      <c r="AB84" s="177"/>
      <c r="AC84" s="177"/>
      <c r="AD84" s="177"/>
      <c r="AE84" s="177"/>
      <c r="AF84" s="177"/>
      <c r="AG84" s="177"/>
      <c r="AH84" s="177"/>
      <c r="AI84" s="177"/>
      <c r="AJ84" s="177"/>
      <c r="AK84" s="177"/>
      <c r="AL84" s="177"/>
    </row>
    <row r="85" spans="14:40" ht="14" x14ac:dyDescent="0.3">
      <c r="N85" s="10" t="s">
        <v>136</v>
      </c>
      <c r="O85" s="16">
        <f t="shared" ref="O85:O96" si="88">U69/(W69+V69+U69)</f>
        <v>0</v>
      </c>
      <c r="P85" s="16">
        <f t="shared" si="87"/>
        <v>1</v>
      </c>
      <c r="Q85" s="16">
        <f t="shared" ref="Q85:Q96" si="89">V69/(W69+V69+U69)</f>
        <v>0</v>
      </c>
      <c r="AA85" s="9" t="s">
        <v>41</v>
      </c>
      <c r="AB85" s="14" t="s">
        <v>104</v>
      </c>
      <c r="AC85" s="14" t="s">
        <v>105</v>
      </c>
      <c r="AD85" s="14" t="s">
        <v>106</v>
      </c>
      <c r="AE85" s="14" t="s">
        <v>107</v>
      </c>
      <c r="AF85" s="14" t="s">
        <v>108</v>
      </c>
      <c r="AG85" s="14" t="s">
        <v>109</v>
      </c>
      <c r="AH85" s="14" t="s">
        <v>110</v>
      </c>
      <c r="AI85" s="14" t="s">
        <v>111</v>
      </c>
      <c r="AJ85" s="14" t="s">
        <v>112</v>
      </c>
      <c r="AK85" s="17" t="s">
        <v>131</v>
      </c>
      <c r="AL85" s="17" t="s">
        <v>168</v>
      </c>
    </row>
    <row r="86" spans="14:40" ht="14" x14ac:dyDescent="0.3">
      <c r="N86" s="10" t="s">
        <v>137</v>
      </c>
      <c r="O86" s="16">
        <f t="shared" si="88"/>
        <v>0</v>
      </c>
      <c r="P86" s="16">
        <f t="shared" si="87"/>
        <v>0.97191704617410002</v>
      </c>
      <c r="Q86" s="16">
        <f t="shared" si="89"/>
        <v>2.8082953825899995E-2</v>
      </c>
      <c r="AA86" s="10" t="s">
        <v>135</v>
      </c>
      <c r="AB86" s="20">
        <f t="shared" ref="AB86:AL86" si="90">AB58*$AN58</f>
        <v>5.3705685205296438</v>
      </c>
      <c r="AC86" s="20">
        <f t="shared" si="90"/>
        <v>0.20708137184864722</v>
      </c>
      <c r="AD86" s="20">
        <f t="shared" si="90"/>
        <v>2.5931458107840721</v>
      </c>
      <c r="AE86" s="20">
        <f t="shared" si="90"/>
        <v>1.4267566381147434</v>
      </c>
      <c r="AF86" s="20">
        <f t="shared" si="90"/>
        <v>0</v>
      </c>
      <c r="AG86" s="20">
        <f t="shared" si="90"/>
        <v>0.936911148278739</v>
      </c>
      <c r="AH86" s="20">
        <f t="shared" si="90"/>
        <v>0</v>
      </c>
      <c r="AI86" s="20">
        <f t="shared" si="90"/>
        <v>0</v>
      </c>
      <c r="AJ86" s="20">
        <f t="shared" si="90"/>
        <v>0.46553651044415373</v>
      </c>
      <c r="AK86" s="20">
        <f t="shared" si="90"/>
        <v>0</v>
      </c>
      <c r="AL86" s="20">
        <f t="shared" si="90"/>
        <v>0</v>
      </c>
    </row>
    <row r="87" spans="14:40" ht="14" x14ac:dyDescent="0.3">
      <c r="N87" s="10" t="s">
        <v>54</v>
      </c>
      <c r="O87" s="16">
        <f t="shared" si="88"/>
        <v>0.41190870723204076</v>
      </c>
      <c r="P87" s="16">
        <f t="shared" si="87"/>
        <v>7.133708643604816E-3</v>
      </c>
      <c r="Q87" s="16">
        <f t="shared" si="89"/>
        <v>0.5809575841243545</v>
      </c>
      <c r="AA87" s="10" t="s">
        <v>69</v>
      </c>
      <c r="AB87" s="20">
        <f t="shared" ref="AB87:AL87" si="91">AB59*$AN59</f>
        <v>5.4128938181202058</v>
      </c>
      <c r="AC87" s="20">
        <f t="shared" si="91"/>
        <v>0.37728281425766413</v>
      </c>
      <c r="AD87" s="20">
        <f t="shared" si="91"/>
        <v>2.46627188099017</v>
      </c>
      <c r="AE87" s="20">
        <f t="shared" si="91"/>
        <v>1.1692913127666587</v>
      </c>
      <c r="AF87" s="20">
        <f t="shared" si="91"/>
        <v>0</v>
      </c>
      <c r="AG87" s="20">
        <f t="shared" si="91"/>
        <v>1.1035795841155358</v>
      </c>
      <c r="AH87" s="20">
        <f t="shared" si="91"/>
        <v>0</v>
      </c>
      <c r="AI87" s="20">
        <f t="shared" si="91"/>
        <v>0</v>
      </c>
      <c r="AJ87" s="20">
        <f t="shared" si="91"/>
        <v>0.47068058974976595</v>
      </c>
      <c r="AK87" s="20">
        <f t="shared" si="91"/>
        <v>0</v>
      </c>
      <c r="AL87" s="20">
        <f t="shared" si="91"/>
        <v>0</v>
      </c>
    </row>
    <row r="88" spans="14:40" ht="14" x14ac:dyDescent="0.3">
      <c r="N88" s="12" t="s">
        <v>140</v>
      </c>
      <c r="O88" s="15">
        <f t="shared" si="88"/>
        <v>0.30035264520764438</v>
      </c>
      <c r="P88" s="15">
        <f t="shared" si="87"/>
        <v>5.3464385201910927E-3</v>
      </c>
      <c r="Q88" s="15">
        <f t="shared" si="89"/>
        <v>0.6943009162721645</v>
      </c>
      <c r="AA88" s="10" t="s">
        <v>72</v>
      </c>
      <c r="AB88" s="20">
        <f t="shared" ref="AB88:AL88" si="92">AB60*$AN60</f>
        <v>5.4251849435383521</v>
      </c>
      <c r="AC88" s="20">
        <f t="shared" si="92"/>
        <v>0.40798026270629756</v>
      </c>
      <c r="AD88" s="20">
        <f t="shared" si="92"/>
        <v>2.4264659783087641</v>
      </c>
      <c r="AE88" s="20">
        <f t="shared" si="92"/>
        <v>1.1701672203147588</v>
      </c>
      <c r="AF88" s="20">
        <f t="shared" si="92"/>
        <v>0</v>
      </c>
      <c r="AG88" s="20">
        <f t="shared" si="92"/>
        <v>1.1007427779763168</v>
      </c>
      <c r="AH88" s="20">
        <f t="shared" si="92"/>
        <v>0</v>
      </c>
      <c r="AI88" s="20">
        <f t="shared" si="92"/>
        <v>0</v>
      </c>
      <c r="AJ88" s="20">
        <f t="shared" si="92"/>
        <v>0.46945881715551091</v>
      </c>
      <c r="AK88" s="20">
        <f t="shared" si="92"/>
        <v>0</v>
      </c>
      <c r="AL88" s="20">
        <f t="shared" si="92"/>
        <v>0</v>
      </c>
    </row>
    <row r="89" spans="14:40" ht="14" x14ac:dyDescent="0.3">
      <c r="N89" s="12" t="s">
        <v>57</v>
      </c>
      <c r="O89" s="15">
        <f t="shared" si="88"/>
        <v>0.39498126016787494</v>
      </c>
      <c r="P89" s="15">
        <f t="shared" si="87"/>
        <v>1.215213607323712E-2</v>
      </c>
      <c r="Q89" s="15">
        <f t="shared" si="89"/>
        <v>0.59286660375888789</v>
      </c>
      <c r="AA89" s="10" t="s">
        <v>139</v>
      </c>
      <c r="AB89" s="20">
        <f t="shared" ref="AB89:AL89" si="93">AB61*$AN61</f>
        <v>5.4127482221855505</v>
      </c>
      <c r="AC89" s="20">
        <f t="shared" si="93"/>
        <v>0.40200794812891749</v>
      </c>
      <c r="AD89" s="20">
        <f t="shared" si="93"/>
        <v>2.4065728520604748</v>
      </c>
      <c r="AE89" s="20">
        <f t="shared" si="93"/>
        <v>1.183962831788874</v>
      </c>
      <c r="AF89" s="20">
        <f t="shared" si="93"/>
        <v>0</v>
      </c>
      <c r="AG89" s="20">
        <f t="shared" si="93"/>
        <v>1.1318503394941066</v>
      </c>
      <c r="AH89" s="20">
        <f t="shared" si="93"/>
        <v>0</v>
      </c>
      <c r="AI89" s="20">
        <f t="shared" si="93"/>
        <v>0</v>
      </c>
      <c r="AJ89" s="20">
        <f t="shared" si="93"/>
        <v>0.46285780634207757</v>
      </c>
      <c r="AK89" s="20">
        <f t="shared" si="93"/>
        <v>0</v>
      </c>
      <c r="AL89" s="20">
        <f t="shared" si="93"/>
        <v>0</v>
      </c>
    </row>
    <row r="90" spans="14:40" ht="14" x14ac:dyDescent="0.3">
      <c r="N90" s="10" t="s">
        <v>60</v>
      </c>
      <c r="O90" s="16">
        <f t="shared" si="88"/>
        <v>0.40832343948908228</v>
      </c>
      <c r="P90" s="16">
        <f t="shared" si="87"/>
        <v>8.2803296504220004E-3</v>
      </c>
      <c r="Q90" s="16">
        <f t="shared" si="89"/>
        <v>0.58339623086049575</v>
      </c>
      <c r="AA90" s="10" t="s">
        <v>79</v>
      </c>
      <c r="AB90" s="20">
        <f t="shared" ref="AB90:AL90" si="94">AB62*$AN62</f>
        <v>5.4221913972024804</v>
      </c>
      <c r="AC90" s="20">
        <f t="shared" si="94"/>
        <v>0.40660232888966147</v>
      </c>
      <c r="AD90" s="20">
        <f t="shared" si="94"/>
        <v>2.4118371078837608</v>
      </c>
      <c r="AE90" s="20">
        <f t="shared" si="94"/>
        <v>1.1403717259433765</v>
      </c>
      <c r="AF90" s="20">
        <f t="shared" si="94"/>
        <v>0</v>
      </c>
      <c r="AG90" s="20">
        <f t="shared" si="94"/>
        <v>1.1482640808830293</v>
      </c>
      <c r="AH90" s="20">
        <f t="shared" si="94"/>
        <v>0</v>
      </c>
      <c r="AI90" s="20">
        <f t="shared" si="94"/>
        <v>0</v>
      </c>
      <c r="AJ90" s="20">
        <f t="shared" si="94"/>
        <v>0.47073335919769049</v>
      </c>
      <c r="AK90" s="20">
        <f t="shared" si="94"/>
        <v>0</v>
      </c>
      <c r="AL90" s="20">
        <f t="shared" si="94"/>
        <v>0</v>
      </c>
    </row>
    <row r="91" spans="14:40" ht="14" x14ac:dyDescent="0.3">
      <c r="N91" s="10" t="s">
        <v>63</v>
      </c>
      <c r="O91" s="16">
        <f t="shared" si="88"/>
        <v>0.39879136379329755</v>
      </c>
      <c r="P91" s="16">
        <f t="shared" si="87"/>
        <v>1.3156337953804774E-2</v>
      </c>
      <c r="Q91" s="16">
        <f t="shared" si="89"/>
        <v>0.58805229825289762</v>
      </c>
      <c r="AA91" s="10" t="s">
        <v>80</v>
      </c>
      <c r="AB91" s="20">
        <f t="shared" ref="AB91:AL91" si="95">AB63*$AN63</f>
        <v>5.4349655307966573</v>
      </c>
      <c r="AC91" s="20">
        <f t="shared" si="95"/>
        <v>0.38335010392782393</v>
      </c>
      <c r="AD91" s="20">
        <f t="shared" si="95"/>
        <v>2.4234960282747986</v>
      </c>
      <c r="AE91" s="20">
        <f t="shared" si="95"/>
        <v>1.1618402810908506</v>
      </c>
      <c r="AF91" s="20">
        <f t="shared" si="95"/>
        <v>0</v>
      </c>
      <c r="AG91" s="20">
        <f t="shared" si="95"/>
        <v>1.1282606283082561</v>
      </c>
      <c r="AH91" s="20">
        <f t="shared" si="95"/>
        <v>0</v>
      </c>
      <c r="AI91" s="20">
        <f t="shared" si="95"/>
        <v>0</v>
      </c>
      <c r="AJ91" s="20">
        <f t="shared" si="95"/>
        <v>0.46808742760161393</v>
      </c>
      <c r="AK91" s="20">
        <f t="shared" si="95"/>
        <v>0</v>
      </c>
      <c r="AL91" s="20">
        <f t="shared" si="95"/>
        <v>0</v>
      </c>
    </row>
    <row r="92" spans="14:40" ht="14" x14ac:dyDescent="0.3">
      <c r="N92" s="12" t="s">
        <v>66</v>
      </c>
      <c r="O92" s="15">
        <f t="shared" si="88"/>
        <v>0.41604275815154751</v>
      </c>
      <c r="P92" s="15">
        <f t="shared" si="87"/>
        <v>1.497474941859969E-2</v>
      </c>
      <c r="Q92" s="15">
        <f t="shared" si="89"/>
        <v>0.56898249242985277</v>
      </c>
      <c r="AA92" s="10" t="s">
        <v>84</v>
      </c>
      <c r="AB92" s="20">
        <f t="shared" ref="AB92:AL92" si="96">AB64*$AN64</f>
        <v>5.4153466922118474</v>
      </c>
      <c r="AC92" s="20">
        <f t="shared" si="96"/>
        <v>0.50188131875990627</v>
      </c>
      <c r="AD92" s="20">
        <f t="shared" si="96"/>
        <v>2.3533830184006606</v>
      </c>
      <c r="AE92" s="20">
        <f t="shared" si="96"/>
        <v>1.2206618626148777</v>
      </c>
      <c r="AF92" s="20">
        <f t="shared" si="96"/>
        <v>0</v>
      </c>
      <c r="AG92" s="20">
        <f t="shared" si="96"/>
        <v>1.0375652458476221</v>
      </c>
      <c r="AH92" s="20">
        <f t="shared" si="96"/>
        <v>0</v>
      </c>
      <c r="AI92" s="20">
        <f t="shared" si="96"/>
        <v>0</v>
      </c>
      <c r="AJ92" s="20">
        <f t="shared" si="96"/>
        <v>0.47116186216508577</v>
      </c>
      <c r="AK92" s="20">
        <f t="shared" si="96"/>
        <v>0</v>
      </c>
      <c r="AL92" s="20">
        <f t="shared" si="96"/>
        <v>0</v>
      </c>
    </row>
    <row r="93" spans="14:40" ht="14" x14ac:dyDescent="0.3">
      <c r="N93" s="12" t="s">
        <v>68</v>
      </c>
      <c r="O93" s="15">
        <f t="shared" si="88"/>
        <v>0.39720539166447005</v>
      </c>
      <c r="P93" s="15">
        <f t="shared" si="87"/>
        <v>1.2033991002060193E-2</v>
      </c>
      <c r="Q93" s="15">
        <f t="shared" si="89"/>
        <v>0.59076061733346985</v>
      </c>
      <c r="AA93" s="10" t="s">
        <v>85</v>
      </c>
      <c r="AB93" s="20">
        <f t="shared" ref="AB93:AL93" si="97">AB65*$AN65</f>
        <v>5.45949469886627</v>
      </c>
      <c r="AC93" s="20">
        <f t="shared" si="97"/>
        <v>0.20585233053077509</v>
      </c>
      <c r="AD93" s="20">
        <f t="shared" si="97"/>
        <v>2.7480315346511048</v>
      </c>
      <c r="AE93" s="20">
        <f t="shared" si="97"/>
        <v>1.2205958158495178</v>
      </c>
      <c r="AF93" s="20">
        <f t="shared" si="97"/>
        <v>7.7255077715877299E-3</v>
      </c>
      <c r="AG93" s="20">
        <f t="shared" si="97"/>
        <v>0.99274116764515263</v>
      </c>
      <c r="AH93" s="20">
        <f t="shared" si="97"/>
        <v>0</v>
      </c>
      <c r="AI93" s="20">
        <f t="shared" si="97"/>
        <v>0</v>
      </c>
      <c r="AJ93" s="20">
        <f t="shared" si="97"/>
        <v>0.36555894468558997</v>
      </c>
      <c r="AK93" s="20">
        <f t="shared" si="97"/>
        <v>0</v>
      </c>
      <c r="AL93" s="20">
        <f t="shared" si="97"/>
        <v>0</v>
      </c>
    </row>
    <row r="94" spans="14:40" ht="14" x14ac:dyDescent="0.3">
      <c r="N94" s="10" t="s">
        <v>144</v>
      </c>
      <c r="O94" s="16">
        <f t="shared" si="88"/>
        <v>0.3962888928243905</v>
      </c>
      <c r="P94" s="16">
        <f t="shared" si="87"/>
        <v>1.6639356507900844E-2</v>
      </c>
      <c r="Q94" s="16">
        <f t="shared" si="89"/>
        <v>0.58707175066770878</v>
      </c>
      <c r="AA94" s="10" t="s">
        <v>142</v>
      </c>
      <c r="AB94" s="20">
        <f t="shared" ref="AB94:AL94" si="98">AB66*$AN66</f>
        <v>5.3997007775870314</v>
      </c>
      <c r="AC94" s="20">
        <f t="shared" si="98"/>
        <v>0.39918880157426101</v>
      </c>
      <c r="AD94" s="20">
        <f t="shared" si="98"/>
        <v>2.427392724726575</v>
      </c>
      <c r="AE94" s="20">
        <f t="shared" si="98"/>
        <v>1.2115842993991479</v>
      </c>
      <c r="AF94" s="20">
        <f t="shared" si="98"/>
        <v>6.6682358690162849E-3</v>
      </c>
      <c r="AG94" s="20">
        <f t="shared" si="98"/>
        <v>1.0834248493841641</v>
      </c>
      <c r="AH94" s="20">
        <f t="shared" si="98"/>
        <v>0</v>
      </c>
      <c r="AI94" s="20">
        <f t="shared" si="98"/>
        <v>0</v>
      </c>
      <c r="AJ94" s="20">
        <f t="shared" si="98"/>
        <v>0.47204031145980291</v>
      </c>
      <c r="AK94" s="20">
        <f t="shared" si="98"/>
        <v>0</v>
      </c>
      <c r="AL94" s="20">
        <f t="shared" si="98"/>
        <v>0</v>
      </c>
    </row>
    <row r="95" spans="14:40" ht="14" x14ac:dyDescent="0.3">
      <c r="N95" s="10" t="s">
        <v>146</v>
      </c>
      <c r="O95" s="16">
        <f t="shared" si="88"/>
        <v>0.40084183408681229</v>
      </c>
      <c r="P95" s="16">
        <f t="shared" si="87"/>
        <v>1.5433962392002282E-2</v>
      </c>
      <c r="Q95" s="16">
        <f t="shared" si="89"/>
        <v>0.58372420352118548</v>
      </c>
      <c r="AA95" s="10" t="s">
        <v>143</v>
      </c>
      <c r="AB95" s="20">
        <f t="shared" ref="AB95:AL95" si="99">AB67*$AN67</f>
        <v>5.4362912749756678</v>
      </c>
      <c r="AC95" s="20">
        <f t="shared" si="99"/>
        <v>0.41376311639734281</v>
      </c>
      <c r="AD95" s="20">
        <f t="shared" si="99"/>
        <v>2.3491763629816367</v>
      </c>
      <c r="AE95" s="20">
        <f t="shared" si="99"/>
        <v>1.2483230878523033</v>
      </c>
      <c r="AF95" s="20">
        <f t="shared" si="99"/>
        <v>0</v>
      </c>
      <c r="AG95" s="20">
        <f t="shared" si="99"/>
        <v>1.0781892599818768</v>
      </c>
      <c r="AH95" s="20">
        <f t="shared" si="99"/>
        <v>0</v>
      </c>
      <c r="AI95" s="20">
        <f t="shared" si="99"/>
        <v>0</v>
      </c>
      <c r="AJ95" s="20">
        <f t="shared" si="99"/>
        <v>0.47425689781117236</v>
      </c>
      <c r="AK95" s="20">
        <f t="shared" si="99"/>
        <v>0</v>
      </c>
      <c r="AL95" s="20">
        <f t="shared" si="99"/>
        <v>0</v>
      </c>
    </row>
    <row r="96" spans="14:40" ht="14" x14ac:dyDescent="0.3">
      <c r="N96" s="10" t="s">
        <v>147</v>
      </c>
      <c r="O96" s="16">
        <f t="shared" si="88"/>
        <v>0.39252901902946463</v>
      </c>
      <c r="P96" s="16">
        <f t="shared" si="87"/>
        <v>1.4641851036277248E-2</v>
      </c>
      <c r="Q96" s="16">
        <f t="shared" si="89"/>
        <v>0.59282912993425818</v>
      </c>
      <c r="AA96" s="10" t="s">
        <v>145</v>
      </c>
      <c r="AB96" s="20">
        <f t="shared" ref="AB96:AL96" si="100">AB68*$AN68</f>
        <v>5.4289793097873096</v>
      </c>
      <c r="AC96" s="20">
        <f t="shared" si="100"/>
        <v>0.38670616665473612</v>
      </c>
      <c r="AD96" s="20">
        <f t="shared" si="100"/>
        <v>2.4113357196190974</v>
      </c>
      <c r="AE96" s="20">
        <f t="shared" si="100"/>
        <v>1.1870652972168607</v>
      </c>
      <c r="AF96" s="20">
        <f t="shared" si="100"/>
        <v>0</v>
      </c>
      <c r="AG96" s="20">
        <f t="shared" si="100"/>
        <v>1.1134385987012256</v>
      </c>
      <c r="AH96" s="20">
        <f t="shared" si="100"/>
        <v>0</v>
      </c>
      <c r="AI96" s="20">
        <f t="shared" si="100"/>
        <v>0</v>
      </c>
      <c r="AJ96" s="20">
        <f t="shared" si="100"/>
        <v>0.47247490802077041</v>
      </c>
      <c r="AK96" s="20">
        <f t="shared" si="100"/>
        <v>0</v>
      </c>
      <c r="AL96" s="20">
        <f t="shared" si="100"/>
        <v>0</v>
      </c>
    </row>
    <row r="97" spans="27:38" ht="14" x14ac:dyDescent="0.3">
      <c r="AA97" s="10" t="s">
        <v>88</v>
      </c>
      <c r="AB97" s="20">
        <f t="shared" ref="AB97:AL97" si="101">AB69*$AN69</f>
        <v>5.4262678082451261</v>
      </c>
      <c r="AC97" s="20">
        <f t="shared" si="101"/>
        <v>0.40957625911151463</v>
      </c>
      <c r="AD97" s="20">
        <f t="shared" si="101"/>
        <v>2.3679095704077739</v>
      </c>
      <c r="AE97" s="20">
        <f t="shared" si="101"/>
        <v>1.2583943323236335</v>
      </c>
      <c r="AF97" s="20">
        <f t="shared" si="101"/>
        <v>6.5688623778283554E-3</v>
      </c>
      <c r="AG97" s="20">
        <f t="shared" si="101"/>
        <v>1.0603412010551925</v>
      </c>
      <c r="AH97" s="20">
        <f t="shared" si="101"/>
        <v>0</v>
      </c>
      <c r="AI97" s="20">
        <f t="shared" si="101"/>
        <v>0</v>
      </c>
      <c r="AJ97" s="20">
        <f t="shared" si="101"/>
        <v>0.47094196647893055</v>
      </c>
      <c r="AK97" s="20">
        <f t="shared" si="101"/>
        <v>0</v>
      </c>
      <c r="AL97" s="20">
        <f t="shared" si="101"/>
        <v>0</v>
      </c>
    </row>
    <row r="98" spans="27:38" ht="14" x14ac:dyDescent="0.3">
      <c r="AA98" s="10" t="s">
        <v>90</v>
      </c>
      <c r="AB98" s="20">
        <f t="shared" ref="AB98:AL98" si="102">AB70*$AN70</f>
        <v>5.4342723189214466</v>
      </c>
      <c r="AC98" s="20">
        <f t="shared" si="102"/>
        <v>0.41603862342139414</v>
      </c>
      <c r="AD98" s="20">
        <f t="shared" si="102"/>
        <v>2.3251012019825068</v>
      </c>
      <c r="AE98" s="20">
        <f t="shared" si="102"/>
        <v>1.2479660374276409</v>
      </c>
      <c r="AF98" s="20">
        <f t="shared" si="102"/>
        <v>0</v>
      </c>
      <c r="AG98" s="20">
        <f t="shared" si="102"/>
        <v>1.1031948299002663</v>
      </c>
      <c r="AH98" s="20">
        <f t="shared" si="102"/>
        <v>0</v>
      </c>
      <c r="AI98" s="20">
        <f t="shared" si="102"/>
        <v>0</v>
      </c>
      <c r="AJ98" s="20">
        <f t="shared" si="102"/>
        <v>0.47342698834674385</v>
      </c>
      <c r="AK98" s="20">
        <f t="shared" si="102"/>
        <v>0</v>
      </c>
      <c r="AL98" s="20">
        <f t="shared" si="102"/>
        <v>0</v>
      </c>
    </row>
    <row r="99" spans="27:38" ht="14" x14ac:dyDescent="0.3">
      <c r="AA99" s="10" t="s">
        <v>148</v>
      </c>
      <c r="AB99" s="20">
        <f t="shared" ref="AB99:AL99" si="103">AB71*$AN71</f>
        <v>5.429167395370639</v>
      </c>
      <c r="AC99" s="20">
        <f t="shared" si="103"/>
        <v>0.41883600672864113</v>
      </c>
      <c r="AD99" s="20">
        <f t="shared" si="103"/>
        <v>2.4252575941332735</v>
      </c>
      <c r="AE99" s="20">
        <f t="shared" si="103"/>
        <v>1.2253997134500851</v>
      </c>
      <c r="AF99" s="20">
        <f t="shared" si="103"/>
        <v>0</v>
      </c>
      <c r="AG99" s="20">
        <f t="shared" si="103"/>
        <v>1.0335824886693805</v>
      </c>
      <c r="AH99" s="20">
        <f t="shared" si="103"/>
        <v>0</v>
      </c>
      <c r="AI99" s="20">
        <f t="shared" si="103"/>
        <v>0</v>
      </c>
      <c r="AJ99" s="20">
        <f t="shared" si="103"/>
        <v>0.46775680164798117</v>
      </c>
      <c r="AK99" s="20">
        <f t="shared" si="103"/>
        <v>0</v>
      </c>
      <c r="AL99" s="20">
        <f t="shared" si="103"/>
        <v>0</v>
      </c>
    </row>
    <row r="100" spans="27:38" ht="14" x14ac:dyDescent="0.3">
      <c r="AA100" s="16" t="s">
        <v>149</v>
      </c>
      <c r="AB100" s="20">
        <f t="shared" ref="AB100:AL100" si="104">AB72*$AN72</f>
        <v>4.839001448786969</v>
      </c>
      <c r="AC100" s="20">
        <f t="shared" si="104"/>
        <v>0.41396588748033886</v>
      </c>
      <c r="AD100" s="20">
        <f t="shared" si="104"/>
        <v>2.6920847899885532</v>
      </c>
      <c r="AE100" s="20">
        <f t="shared" si="104"/>
        <v>1.3778570880001013</v>
      </c>
      <c r="AF100" s="20">
        <f t="shared" si="104"/>
        <v>5.6938607593063758E-3</v>
      </c>
      <c r="AG100" s="20">
        <f t="shared" si="104"/>
        <v>1.1517179401768292</v>
      </c>
      <c r="AH100" s="20">
        <f t="shared" si="104"/>
        <v>1.0289445747533991E-3</v>
      </c>
      <c r="AI100" s="20">
        <f t="shared" si="104"/>
        <v>6.603039570752289E-3</v>
      </c>
      <c r="AJ100" s="20">
        <f t="shared" si="104"/>
        <v>0.51018064728803192</v>
      </c>
      <c r="AK100" s="20">
        <f t="shared" si="104"/>
        <v>0</v>
      </c>
      <c r="AL100" s="20">
        <f t="shared" si="104"/>
        <v>1.8663533743661712E-3</v>
      </c>
    </row>
    <row r="101" spans="27:38" ht="14" x14ac:dyDescent="0.3">
      <c r="AA101" s="16" t="s">
        <v>150</v>
      </c>
      <c r="AB101" s="20">
        <f t="shared" ref="AB101:AL101" si="105">AB73*$AN73</f>
        <v>4.8175386554597699</v>
      </c>
      <c r="AC101" s="20">
        <f t="shared" si="105"/>
        <v>0.46390587026392338</v>
      </c>
      <c r="AD101" s="20">
        <f t="shared" si="105"/>
        <v>2.6787433959998506</v>
      </c>
      <c r="AE101" s="20">
        <f t="shared" si="105"/>
        <v>1.3948953028880344</v>
      </c>
      <c r="AF101" s="20">
        <f t="shared" si="105"/>
        <v>4.4415175493626472E-3</v>
      </c>
      <c r="AG101" s="20">
        <f t="shared" si="105"/>
        <v>1.111768133968388</v>
      </c>
      <c r="AH101" s="20">
        <f t="shared" si="105"/>
        <v>3.5947266784156638E-3</v>
      </c>
      <c r="AI101" s="20">
        <f t="shared" si="105"/>
        <v>1.0745420071946208E-2</v>
      </c>
      <c r="AJ101" s="20">
        <f t="shared" si="105"/>
        <v>0.51332554501608663</v>
      </c>
      <c r="AK101" s="20">
        <f t="shared" si="105"/>
        <v>0</v>
      </c>
      <c r="AL101" s="20">
        <f t="shared" si="105"/>
        <v>1.041432104222663E-3</v>
      </c>
    </row>
    <row r="102" spans="27:38" ht="14" x14ac:dyDescent="0.3">
      <c r="AA102" s="16" t="s">
        <v>151</v>
      </c>
      <c r="AB102" s="20">
        <f t="shared" ref="AB102:AL102" si="106">AB74*$AN74</f>
        <v>4.7315337166472995</v>
      </c>
      <c r="AC102" s="20">
        <f t="shared" si="106"/>
        <v>0.5115780529151065</v>
      </c>
      <c r="AD102" s="20">
        <f t="shared" si="106"/>
        <v>2.6867757307936668</v>
      </c>
      <c r="AE102" s="20">
        <f t="shared" si="106"/>
        <v>1.4215966365113055</v>
      </c>
      <c r="AF102" s="20">
        <f t="shared" si="106"/>
        <v>5.5429416313910783E-3</v>
      </c>
      <c r="AG102" s="20">
        <f t="shared" si="106"/>
        <v>1.1132725857124364</v>
      </c>
      <c r="AH102" s="20">
        <f t="shared" si="106"/>
        <v>-1.682100360615512E-4</v>
      </c>
      <c r="AI102" s="20">
        <f t="shared" si="106"/>
        <v>5.7915263060629796E-3</v>
      </c>
      <c r="AJ102" s="20">
        <f t="shared" si="106"/>
        <v>0.52171529308646603</v>
      </c>
      <c r="AK102" s="20">
        <f t="shared" si="106"/>
        <v>0</v>
      </c>
      <c r="AL102" s="20">
        <f t="shared" si="106"/>
        <v>2.3617264323296493E-3</v>
      </c>
    </row>
    <row r="103" spans="27:38" ht="14" x14ac:dyDescent="0.3">
      <c r="AA103" s="16" t="s">
        <v>152</v>
      </c>
      <c r="AB103" s="20">
        <f t="shared" ref="AB103:AL103" si="107">AB75*$AN75</f>
        <v>4.9237020753048446</v>
      </c>
      <c r="AC103" s="20">
        <f t="shared" si="107"/>
        <v>0.49098402737554431</v>
      </c>
      <c r="AD103" s="20">
        <f t="shared" si="107"/>
        <v>2.6450866057226325</v>
      </c>
      <c r="AE103" s="20">
        <f t="shared" si="107"/>
        <v>1.3683381321622454</v>
      </c>
      <c r="AF103" s="20">
        <f t="shared" si="107"/>
        <v>6.0748317995394201E-3</v>
      </c>
      <c r="AG103" s="20">
        <f t="shared" si="107"/>
        <v>1.0583276526900627</v>
      </c>
      <c r="AH103" s="20">
        <f t="shared" si="107"/>
        <v>7.9641238179936462E-4</v>
      </c>
      <c r="AI103" s="20">
        <f t="shared" si="107"/>
        <v>7.8959394180771435E-3</v>
      </c>
      <c r="AJ103" s="20">
        <f t="shared" si="107"/>
        <v>0.49635596361084855</v>
      </c>
      <c r="AK103" s="20">
        <f t="shared" si="107"/>
        <v>0</v>
      </c>
      <c r="AL103" s="20">
        <f t="shared" si="107"/>
        <v>2.4383595344052949E-3</v>
      </c>
    </row>
    <row r="104" spans="27:38" ht="14" x14ac:dyDescent="0.3">
      <c r="AA104" s="16" t="s">
        <v>153</v>
      </c>
      <c r="AB104" s="20">
        <f t="shared" ref="AB104:AL104" si="108">AB76*$AN76</f>
        <v>4.759965843070991</v>
      </c>
      <c r="AC104" s="20">
        <f t="shared" si="108"/>
        <v>0.53384171697642879</v>
      </c>
      <c r="AD104" s="20">
        <f t="shared" si="108"/>
        <v>2.7460260983272979</v>
      </c>
      <c r="AE104" s="20">
        <f t="shared" si="108"/>
        <v>1.3993935512469897</v>
      </c>
      <c r="AF104" s="20">
        <f t="shared" si="108"/>
        <v>5.7923808371127053E-3</v>
      </c>
      <c r="AG104" s="20">
        <f t="shared" si="108"/>
        <v>1.0335907460177722</v>
      </c>
      <c r="AH104" s="20">
        <f t="shared" si="108"/>
        <v>2.2766774635008314E-3</v>
      </c>
      <c r="AI104" s="20">
        <f t="shared" si="108"/>
        <v>5.138051143162326E-3</v>
      </c>
      <c r="AJ104" s="20">
        <f t="shared" si="108"/>
        <v>0.5125072973024043</v>
      </c>
      <c r="AK104" s="20">
        <f t="shared" si="108"/>
        <v>0</v>
      </c>
      <c r="AL104" s="20">
        <f t="shared" si="108"/>
        <v>1.4676376143375469E-3</v>
      </c>
    </row>
    <row r="105" spans="27:38" ht="14" x14ac:dyDescent="0.3">
      <c r="AA105" s="16" t="s">
        <v>154</v>
      </c>
      <c r="AB105" s="20">
        <f t="shared" ref="AB105:AL105" si="109">AB77*$AN77</f>
        <v>4.6110994115951369</v>
      </c>
      <c r="AC105" s="20">
        <f t="shared" si="109"/>
        <v>0.51178279144831262</v>
      </c>
      <c r="AD105" s="20">
        <f t="shared" si="109"/>
        <v>2.7662914353657801</v>
      </c>
      <c r="AE105" s="20">
        <f t="shared" si="109"/>
        <v>1.443078679002487</v>
      </c>
      <c r="AF105" s="20">
        <f t="shared" si="109"/>
        <v>4.5077140491269901E-3</v>
      </c>
      <c r="AG105" s="20">
        <f t="shared" si="109"/>
        <v>1.1264460958980762</v>
      </c>
      <c r="AH105" s="20">
        <f t="shared" si="109"/>
        <v>-4.4898911937539829E-5</v>
      </c>
      <c r="AI105" s="20">
        <f t="shared" si="109"/>
        <v>6.2724837614875273E-3</v>
      </c>
      <c r="AJ105" s="20">
        <f t="shared" si="109"/>
        <v>0.52864789574170468</v>
      </c>
      <c r="AK105" s="20">
        <f t="shared" si="109"/>
        <v>0</v>
      </c>
      <c r="AL105" s="20">
        <f t="shared" si="109"/>
        <v>1.9183920498239862E-3</v>
      </c>
    </row>
    <row r="106" spans="27:38" ht="14" x14ac:dyDescent="0.3">
      <c r="AA106" s="16" t="s">
        <v>155</v>
      </c>
      <c r="AB106" s="20">
        <f t="shared" ref="AB106:AL106" si="110">AB78*$AN78</f>
        <v>4.5992539738203675</v>
      </c>
      <c r="AC106" s="20">
        <f t="shared" si="110"/>
        <v>0.48240235678942356</v>
      </c>
      <c r="AD106" s="20">
        <f t="shared" si="110"/>
        <v>2.8027324195916079</v>
      </c>
      <c r="AE106" s="20">
        <f t="shared" si="110"/>
        <v>1.4799216916251809</v>
      </c>
      <c r="AF106" s="20">
        <f t="shared" si="110"/>
        <v>5.7384840001541669E-3</v>
      </c>
      <c r="AG106" s="20">
        <f t="shared" si="110"/>
        <v>1.0896468414608238</v>
      </c>
      <c r="AH106" s="20">
        <f t="shared" si="110"/>
        <v>9.4048191850829596E-4</v>
      </c>
      <c r="AI106" s="20">
        <f t="shared" si="110"/>
        <v>4.3126097624275007E-3</v>
      </c>
      <c r="AJ106" s="20">
        <f t="shared" si="110"/>
        <v>0.5330701452913631</v>
      </c>
      <c r="AK106" s="20">
        <f t="shared" si="110"/>
        <v>0</v>
      </c>
      <c r="AL106" s="20">
        <f t="shared" si="110"/>
        <v>1.9809957401443631E-3</v>
      </c>
    </row>
    <row r="107" spans="27:38" ht="14" x14ac:dyDescent="0.3">
      <c r="AA107" s="16" t="s">
        <v>157</v>
      </c>
      <c r="AB107" s="20">
        <f t="shared" ref="AB107:AL107" si="111">AB79*$AN79</f>
        <v>4.3807377633780842</v>
      </c>
      <c r="AC107" s="20">
        <f t="shared" si="111"/>
        <v>0.50799433923058879</v>
      </c>
      <c r="AD107" s="20">
        <f t="shared" si="111"/>
        <v>2.8623628186957624</v>
      </c>
      <c r="AE107" s="20">
        <f t="shared" si="111"/>
        <v>1.5497206504605245</v>
      </c>
      <c r="AF107" s="20">
        <f t="shared" si="111"/>
        <v>4.7867161122384519E-3</v>
      </c>
      <c r="AG107" s="20">
        <f t="shared" si="111"/>
        <v>1.1327938777904354</v>
      </c>
      <c r="AH107" s="20">
        <f t="shared" si="111"/>
        <v>2.0532185030712542E-3</v>
      </c>
      <c r="AI107" s="20">
        <f t="shared" si="111"/>
        <v>5.7539219829982379E-3</v>
      </c>
      <c r="AJ107" s="20">
        <f t="shared" si="111"/>
        <v>0.55211318405907173</v>
      </c>
      <c r="AK107" s="20">
        <f t="shared" si="111"/>
        <v>0</v>
      </c>
      <c r="AL107" s="20">
        <f t="shared" si="111"/>
        <v>1.6835097872262928E-3</v>
      </c>
    </row>
    <row r="108" spans="27:38" ht="14" x14ac:dyDescent="0.3">
      <c r="AA108" s="16" t="s">
        <v>158</v>
      </c>
      <c r="AB108" s="20">
        <f t="shared" ref="AB108:AL108" si="112">AB80*$AN80</f>
        <v>4.6435031466782357</v>
      </c>
      <c r="AC108" s="20">
        <f t="shared" si="112"/>
        <v>0.45878790897533989</v>
      </c>
      <c r="AD108" s="20">
        <f t="shared" si="112"/>
        <v>2.8102581476678843</v>
      </c>
      <c r="AE108" s="20">
        <f t="shared" si="112"/>
        <v>1.4547739811392901</v>
      </c>
      <c r="AF108" s="20">
        <f t="shared" si="112"/>
        <v>5.8408079534711926E-3</v>
      </c>
      <c r="AG108" s="20">
        <f t="shared" si="112"/>
        <v>1.0903272369228341</v>
      </c>
      <c r="AH108" s="20">
        <f t="shared" si="112"/>
        <v>9.9302858405329549E-4</v>
      </c>
      <c r="AI108" s="20">
        <f t="shared" si="112"/>
        <v>5.9680197411187963E-3</v>
      </c>
      <c r="AJ108" s="20">
        <f t="shared" si="112"/>
        <v>0.52536270180424283</v>
      </c>
      <c r="AK108" s="20">
        <f t="shared" si="112"/>
        <v>0</v>
      </c>
      <c r="AL108" s="20">
        <f t="shared" si="112"/>
        <v>4.1850205335314476E-3</v>
      </c>
    </row>
    <row r="109" spans="27:38" ht="14" x14ac:dyDescent="0.3">
      <c r="AA109" s="16" t="s">
        <v>159</v>
      </c>
      <c r="AB109" s="20">
        <f t="shared" ref="AB109:AL109" si="113">AB81*$AN81</f>
        <v>5.0702911526863081</v>
      </c>
      <c r="AC109" s="20">
        <f t="shared" si="113"/>
        <v>0.46098111413185144</v>
      </c>
      <c r="AD109" s="20">
        <f t="shared" si="113"/>
        <v>2.7107167664772982</v>
      </c>
      <c r="AE109" s="20">
        <f t="shared" si="113"/>
        <v>1.4128330278789609</v>
      </c>
      <c r="AF109" s="20">
        <f t="shared" si="113"/>
        <v>1.5637380327831591E-2</v>
      </c>
      <c r="AG109" s="20">
        <f t="shared" si="113"/>
        <v>0.83467324507908403</v>
      </c>
      <c r="AH109" s="20">
        <f t="shared" si="113"/>
        <v>-1.5093561979990071E-4</v>
      </c>
      <c r="AI109" s="20">
        <f t="shared" si="113"/>
        <v>1.3163614323425636E-2</v>
      </c>
      <c r="AJ109" s="20">
        <f t="shared" si="113"/>
        <v>0.47650830220892587</v>
      </c>
      <c r="AK109" s="20">
        <f t="shared" si="113"/>
        <v>0</v>
      </c>
      <c r="AL109" s="20">
        <f t="shared" si="113"/>
        <v>5.3463325061144096E-3</v>
      </c>
    </row>
    <row r="110" spans="27:38" ht="14" x14ac:dyDescent="0.3"/>
    <row r="111" spans="27:38" ht="14" x14ac:dyDescent="0.3"/>
    <row r="112" spans="27:38" ht="14.5" thickBot="1" x14ac:dyDescent="0.35">
      <c r="AA112" s="177" t="s">
        <v>160</v>
      </c>
      <c r="AB112" s="177"/>
      <c r="AC112" s="177"/>
      <c r="AD112" s="177"/>
      <c r="AE112" s="177"/>
      <c r="AF112" s="177"/>
      <c r="AG112" s="177"/>
      <c r="AH112" s="177"/>
      <c r="AI112" s="177"/>
      <c r="AJ112" s="177"/>
      <c r="AK112" s="177"/>
      <c r="AL112" s="177"/>
    </row>
    <row r="113" spans="27:43" ht="14" x14ac:dyDescent="0.3">
      <c r="AA113" s="9" t="s">
        <v>41</v>
      </c>
      <c r="AB113" s="14" t="s">
        <v>104</v>
      </c>
      <c r="AC113" s="14" t="s">
        <v>105</v>
      </c>
      <c r="AD113" s="14" t="s">
        <v>106</v>
      </c>
      <c r="AE113" s="14" t="s">
        <v>107</v>
      </c>
      <c r="AF113" s="14" t="s">
        <v>108</v>
      </c>
      <c r="AG113" s="14" t="s">
        <v>109</v>
      </c>
      <c r="AH113" s="14" t="s">
        <v>110</v>
      </c>
      <c r="AI113" s="14" t="s">
        <v>111</v>
      </c>
      <c r="AJ113" s="14" t="s">
        <v>112</v>
      </c>
      <c r="AK113" s="17" t="s">
        <v>131</v>
      </c>
      <c r="AL113" s="17" t="s">
        <v>168</v>
      </c>
      <c r="AN113" s="130" t="s">
        <v>114</v>
      </c>
    </row>
    <row r="114" spans="27:43" ht="14" x14ac:dyDescent="0.3">
      <c r="AA114" s="12" t="s">
        <v>135</v>
      </c>
      <c r="AB114" s="15">
        <f t="shared" ref="AB114:AB137" si="114">AB86*(AP$5/AP$4)</f>
        <v>2.6852842602648219</v>
      </c>
      <c r="AC114" s="15">
        <f t="shared" ref="AC114:AC137" si="115">AC86*(AQ$5/AQ$4)</f>
        <v>0.10354068592432361</v>
      </c>
      <c r="AD114" s="15">
        <f t="shared" ref="AD114:AD137" si="116">AD86*(AR$5/AR$4)</f>
        <v>1.728763873856048</v>
      </c>
      <c r="AE114" s="15">
        <f t="shared" ref="AE114:AE137" si="117">AE86*(AS$5/AS$4)</f>
        <v>1.4267566381147434</v>
      </c>
      <c r="AF114" s="15">
        <f t="shared" ref="AF114:AF137" si="118">AF86*(AT$5/AT$4)</f>
        <v>0</v>
      </c>
      <c r="AG114" s="15">
        <f t="shared" ref="AG114:AG137" si="119">AG86*(AU$5/AU$4)</f>
        <v>0.936911148278739</v>
      </c>
      <c r="AH114" s="15">
        <f t="shared" ref="AH114:AH137" si="120">AH86*(AV$5/AV$4)</f>
        <v>0</v>
      </c>
      <c r="AI114" s="15">
        <f t="shared" ref="AI114:AI137" si="121">AI86*(AW$5/AW$4)</f>
        <v>0</v>
      </c>
      <c r="AJ114" s="15">
        <f t="shared" ref="AJ114:AJ137" si="122">AJ86*(AX$5/AX$4)</f>
        <v>0.93107302088830746</v>
      </c>
      <c r="AK114" s="15"/>
      <c r="AL114" s="15">
        <f t="shared" ref="AL114:AL137" si="123">AL86*(AZ$5/AZ$4)</f>
        <v>0</v>
      </c>
      <c r="AM114" s="15"/>
      <c r="AN114" s="132">
        <f>SUM(AB114:AL114)</f>
        <v>7.8123296273269833</v>
      </c>
    </row>
    <row r="115" spans="27:43" ht="14" x14ac:dyDescent="0.3">
      <c r="AA115" s="10" t="s">
        <v>69</v>
      </c>
      <c r="AB115" s="16">
        <f t="shared" si="114"/>
        <v>2.7064469090601029</v>
      </c>
      <c r="AC115" s="16">
        <f t="shared" si="115"/>
        <v>0.18864140712883207</v>
      </c>
      <c r="AD115" s="16">
        <f t="shared" si="116"/>
        <v>1.6441812539934466</v>
      </c>
      <c r="AE115" s="16">
        <f t="shared" si="117"/>
        <v>1.1692913127666587</v>
      </c>
      <c r="AF115" s="16">
        <f t="shared" si="118"/>
        <v>0</v>
      </c>
      <c r="AG115" s="16">
        <f t="shared" si="119"/>
        <v>1.1035795841155358</v>
      </c>
      <c r="AH115" s="16">
        <f t="shared" si="120"/>
        <v>0</v>
      </c>
      <c r="AI115" s="16">
        <f t="shared" si="121"/>
        <v>0</v>
      </c>
      <c r="AJ115" s="16">
        <f t="shared" si="122"/>
        <v>0.94136117949953191</v>
      </c>
      <c r="AK115" s="16"/>
      <c r="AL115" s="16">
        <f t="shared" si="123"/>
        <v>0</v>
      </c>
      <c r="AM115" s="16"/>
      <c r="AN115" s="132">
        <f t="shared" ref="AN115:AN137" si="124">SUM(AB115:AL115)</f>
        <v>7.7535016465641089</v>
      </c>
    </row>
    <row r="116" spans="27:43" ht="14" x14ac:dyDescent="0.3">
      <c r="AA116" s="10" t="s">
        <v>72</v>
      </c>
      <c r="AB116" s="16">
        <f t="shared" si="114"/>
        <v>2.7125924717691761</v>
      </c>
      <c r="AC116" s="16">
        <f t="shared" si="115"/>
        <v>0.20399013135314878</v>
      </c>
      <c r="AD116" s="16">
        <f t="shared" si="116"/>
        <v>1.617643985539176</v>
      </c>
      <c r="AE116" s="16">
        <f t="shared" si="117"/>
        <v>1.1701672203147588</v>
      </c>
      <c r="AF116" s="16">
        <f t="shared" si="118"/>
        <v>0</v>
      </c>
      <c r="AG116" s="16">
        <f t="shared" si="119"/>
        <v>1.1007427779763168</v>
      </c>
      <c r="AH116" s="16">
        <f t="shared" si="120"/>
        <v>0</v>
      </c>
      <c r="AI116" s="16">
        <f t="shared" si="121"/>
        <v>0</v>
      </c>
      <c r="AJ116" s="16">
        <f t="shared" si="122"/>
        <v>0.93891763431102182</v>
      </c>
      <c r="AK116" s="16"/>
      <c r="AL116" s="16">
        <f t="shared" si="123"/>
        <v>0</v>
      </c>
      <c r="AM116" s="16"/>
      <c r="AN116" s="132">
        <f t="shared" si="124"/>
        <v>7.7440542212635979</v>
      </c>
    </row>
    <row r="117" spans="27:43" ht="14" x14ac:dyDescent="0.3">
      <c r="AA117" s="10" t="s">
        <v>139</v>
      </c>
      <c r="AB117" s="16">
        <f t="shared" si="114"/>
        <v>2.7063741110927753</v>
      </c>
      <c r="AC117" s="16">
        <f t="shared" si="115"/>
        <v>0.20100397406445875</v>
      </c>
      <c r="AD117" s="16">
        <f t="shared" si="116"/>
        <v>1.6043819013736498</v>
      </c>
      <c r="AE117" s="16">
        <f t="shared" si="117"/>
        <v>1.183962831788874</v>
      </c>
      <c r="AF117" s="16">
        <f t="shared" si="118"/>
        <v>0</v>
      </c>
      <c r="AG117" s="16">
        <f t="shared" si="119"/>
        <v>1.1318503394941066</v>
      </c>
      <c r="AH117" s="16">
        <f t="shared" si="120"/>
        <v>0</v>
      </c>
      <c r="AI117" s="16">
        <f t="shared" si="121"/>
        <v>0</v>
      </c>
      <c r="AJ117" s="16">
        <f t="shared" si="122"/>
        <v>0.92571561268415514</v>
      </c>
      <c r="AK117" s="16"/>
      <c r="AL117" s="16">
        <f t="shared" si="123"/>
        <v>0</v>
      </c>
      <c r="AM117" s="16"/>
      <c r="AN117" s="132">
        <f t="shared" si="124"/>
        <v>7.7532887704980205</v>
      </c>
    </row>
    <row r="118" spans="27:43" ht="14" x14ac:dyDescent="0.3">
      <c r="AA118" s="10" t="s">
        <v>79</v>
      </c>
      <c r="AB118" s="16">
        <f t="shared" si="114"/>
        <v>2.7110956986012402</v>
      </c>
      <c r="AC118" s="16">
        <f t="shared" si="115"/>
        <v>0.20330116444483073</v>
      </c>
      <c r="AD118" s="16">
        <f t="shared" si="116"/>
        <v>1.6078914052558404</v>
      </c>
      <c r="AE118" s="16">
        <f t="shared" si="117"/>
        <v>1.1403717259433765</v>
      </c>
      <c r="AF118" s="16">
        <f t="shared" si="118"/>
        <v>0</v>
      </c>
      <c r="AG118" s="16">
        <f t="shared" si="119"/>
        <v>1.1482640808830293</v>
      </c>
      <c r="AH118" s="16">
        <f t="shared" si="120"/>
        <v>0</v>
      </c>
      <c r="AI118" s="16">
        <f t="shared" si="121"/>
        <v>0</v>
      </c>
      <c r="AJ118" s="16">
        <f t="shared" si="122"/>
        <v>0.94146671839538099</v>
      </c>
      <c r="AK118" s="16"/>
      <c r="AL118" s="16">
        <f t="shared" si="123"/>
        <v>0</v>
      </c>
      <c r="AM118" s="16"/>
      <c r="AN118" s="132">
        <f t="shared" si="124"/>
        <v>7.7523907935236984</v>
      </c>
    </row>
    <row r="119" spans="27:43" ht="14" x14ac:dyDescent="0.3">
      <c r="AA119" s="10" t="s">
        <v>80</v>
      </c>
      <c r="AB119" s="16">
        <f t="shared" si="114"/>
        <v>2.7174827653983287</v>
      </c>
      <c r="AC119" s="16">
        <f t="shared" si="115"/>
        <v>0.19167505196391196</v>
      </c>
      <c r="AD119" s="16">
        <f t="shared" si="116"/>
        <v>1.6156640188498657</v>
      </c>
      <c r="AE119" s="16">
        <f t="shared" si="117"/>
        <v>1.1618402810908506</v>
      </c>
      <c r="AF119" s="16">
        <f t="shared" si="118"/>
        <v>0</v>
      </c>
      <c r="AG119" s="16">
        <f t="shared" si="119"/>
        <v>1.1282606283082561</v>
      </c>
      <c r="AH119" s="16">
        <f t="shared" si="120"/>
        <v>0</v>
      </c>
      <c r="AI119" s="16">
        <f t="shared" si="121"/>
        <v>0</v>
      </c>
      <c r="AJ119" s="16">
        <f t="shared" si="122"/>
        <v>0.93617485520322785</v>
      </c>
      <c r="AK119" s="16"/>
      <c r="AL119" s="16">
        <f t="shared" si="123"/>
        <v>0</v>
      </c>
      <c r="AM119" s="16"/>
      <c r="AN119" s="132">
        <f t="shared" si="124"/>
        <v>7.7510976008144405</v>
      </c>
    </row>
    <row r="120" spans="27:43" ht="14" x14ac:dyDescent="0.3">
      <c r="AA120" s="12" t="s">
        <v>84</v>
      </c>
      <c r="AB120" s="15">
        <f t="shared" si="114"/>
        <v>2.7076733461059237</v>
      </c>
      <c r="AC120" s="15">
        <f t="shared" si="115"/>
        <v>0.25094065937995313</v>
      </c>
      <c r="AD120" s="15">
        <f t="shared" si="116"/>
        <v>1.568922012267107</v>
      </c>
      <c r="AE120" s="15">
        <f t="shared" si="117"/>
        <v>1.2206618626148777</v>
      </c>
      <c r="AF120" s="15">
        <f t="shared" si="118"/>
        <v>0</v>
      </c>
      <c r="AG120" s="15">
        <f t="shared" si="119"/>
        <v>1.0375652458476221</v>
      </c>
      <c r="AH120" s="15">
        <f t="shared" si="120"/>
        <v>0</v>
      </c>
      <c r="AI120" s="15">
        <f t="shared" si="121"/>
        <v>0</v>
      </c>
      <c r="AJ120" s="15">
        <f t="shared" si="122"/>
        <v>0.94232372433017153</v>
      </c>
      <c r="AK120" s="15"/>
      <c r="AL120" s="15">
        <f t="shared" si="123"/>
        <v>0</v>
      </c>
      <c r="AM120" s="15"/>
      <c r="AN120" s="132">
        <f t="shared" si="124"/>
        <v>7.7280868505456564</v>
      </c>
    </row>
    <row r="121" spans="27:43" ht="14.5" x14ac:dyDescent="0.35">
      <c r="AA121" s="12" t="s">
        <v>85</v>
      </c>
      <c r="AB121" s="15">
        <f t="shared" si="114"/>
        <v>2.729747349433135</v>
      </c>
      <c r="AC121" s="15">
        <f t="shared" si="115"/>
        <v>0.10292616526538755</v>
      </c>
      <c r="AD121" s="15">
        <f t="shared" si="116"/>
        <v>1.8320210231007366</v>
      </c>
      <c r="AE121" s="15">
        <f t="shared" si="117"/>
        <v>1.2205958158495178</v>
      </c>
      <c r="AF121" s="15">
        <f t="shared" si="118"/>
        <v>7.7255077715877299E-3</v>
      </c>
      <c r="AG121" s="15">
        <f t="shared" si="119"/>
        <v>0.99274116764515263</v>
      </c>
      <c r="AH121" s="15">
        <f t="shared" si="120"/>
        <v>0</v>
      </c>
      <c r="AI121" s="15">
        <f t="shared" si="121"/>
        <v>0</v>
      </c>
      <c r="AJ121" s="15">
        <f t="shared" si="122"/>
        <v>0.73111788937117994</v>
      </c>
      <c r="AK121" s="15"/>
      <c r="AL121" s="15">
        <f t="shared" si="123"/>
        <v>0</v>
      </c>
      <c r="AM121" s="15"/>
      <c r="AN121" s="132">
        <f t="shared" si="124"/>
        <v>7.6168749184366975</v>
      </c>
      <c r="AQ121" s="126"/>
    </row>
    <row r="122" spans="27:43" ht="14" x14ac:dyDescent="0.3">
      <c r="AA122" s="12" t="s">
        <v>142</v>
      </c>
      <c r="AB122" s="15">
        <f t="shared" si="114"/>
        <v>2.6998503887935157</v>
      </c>
      <c r="AC122" s="15">
        <f t="shared" si="115"/>
        <v>0.1995944007871305</v>
      </c>
      <c r="AD122" s="15">
        <f t="shared" si="116"/>
        <v>1.6182618164843832</v>
      </c>
      <c r="AE122" s="15">
        <f t="shared" si="117"/>
        <v>1.2115842993991479</v>
      </c>
      <c r="AF122" s="15">
        <f t="shared" si="118"/>
        <v>6.6682358690162849E-3</v>
      </c>
      <c r="AG122" s="15">
        <f t="shared" si="119"/>
        <v>1.0834248493841641</v>
      </c>
      <c r="AH122" s="15">
        <f t="shared" si="120"/>
        <v>0</v>
      </c>
      <c r="AI122" s="15">
        <f t="shared" si="121"/>
        <v>0</v>
      </c>
      <c r="AJ122" s="15">
        <f t="shared" si="122"/>
        <v>0.94408062291960582</v>
      </c>
      <c r="AK122" s="15"/>
      <c r="AL122" s="15">
        <f t="shared" si="123"/>
        <v>0</v>
      </c>
      <c r="AM122" s="15"/>
      <c r="AN122" s="132">
        <f t="shared" si="124"/>
        <v>7.7634646136369634</v>
      </c>
    </row>
    <row r="123" spans="27:43" ht="14" x14ac:dyDescent="0.3">
      <c r="AA123" s="12" t="s">
        <v>143</v>
      </c>
      <c r="AB123" s="15">
        <f t="shared" si="114"/>
        <v>2.7181456374878339</v>
      </c>
      <c r="AC123" s="15">
        <f t="shared" si="115"/>
        <v>0.20688155819867141</v>
      </c>
      <c r="AD123" s="15">
        <f t="shared" si="116"/>
        <v>1.566117575321091</v>
      </c>
      <c r="AE123" s="15">
        <f t="shared" si="117"/>
        <v>1.2483230878523033</v>
      </c>
      <c r="AF123" s="15">
        <f t="shared" si="118"/>
        <v>0</v>
      </c>
      <c r="AG123" s="15">
        <f t="shared" si="119"/>
        <v>1.0781892599818768</v>
      </c>
      <c r="AH123" s="15">
        <f t="shared" si="120"/>
        <v>0</v>
      </c>
      <c r="AI123" s="15">
        <f t="shared" si="121"/>
        <v>0</v>
      </c>
      <c r="AJ123" s="15">
        <f t="shared" si="122"/>
        <v>0.94851379562234472</v>
      </c>
      <c r="AK123" s="15"/>
      <c r="AL123" s="15">
        <f t="shared" si="123"/>
        <v>0</v>
      </c>
      <c r="AM123" s="15"/>
      <c r="AN123" s="132">
        <f t="shared" si="124"/>
        <v>7.7661709144641211</v>
      </c>
    </row>
    <row r="124" spans="27:43" ht="14" x14ac:dyDescent="0.3">
      <c r="AA124" s="10" t="s">
        <v>145</v>
      </c>
      <c r="AB124" s="16">
        <f t="shared" si="114"/>
        <v>2.7144896548936548</v>
      </c>
      <c r="AC124" s="16">
        <f t="shared" si="115"/>
        <v>0.19335308332736806</v>
      </c>
      <c r="AD124" s="16">
        <f t="shared" si="116"/>
        <v>1.6075571464127316</v>
      </c>
      <c r="AE124" s="16">
        <f t="shared" si="117"/>
        <v>1.1870652972168607</v>
      </c>
      <c r="AF124" s="16">
        <f t="shared" si="118"/>
        <v>0</v>
      </c>
      <c r="AG124" s="16">
        <f t="shared" si="119"/>
        <v>1.1134385987012256</v>
      </c>
      <c r="AH124" s="16">
        <f t="shared" si="120"/>
        <v>0</v>
      </c>
      <c r="AI124" s="16">
        <f t="shared" si="121"/>
        <v>0</v>
      </c>
      <c r="AJ124" s="16">
        <f t="shared" si="122"/>
        <v>0.94494981604154082</v>
      </c>
      <c r="AK124" s="16"/>
      <c r="AL124" s="16">
        <f t="shared" si="123"/>
        <v>0</v>
      </c>
      <c r="AM124" s="16"/>
      <c r="AN124" s="132">
        <f t="shared" si="124"/>
        <v>7.7608535965933818</v>
      </c>
    </row>
    <row r="125" spans="27:43" ht="14" x14ac:dyDescent="0.3">
      <c r="AA125" s="10" t="s">
        <v>88</v>
      </c>
      <c r="AB125" s="16">
        <f t="shared" si="114"/>
        <v>2.7131339041225631</v>
      </c>
      <c r="AC125" s="16">
        <f t="shared" si="115"/>
        <v>0.20478812955575731</v>
      </c>
      <c r="AD125" s="16">
        <f t="shared" si="116"/>
        <v>1.5786063802718493</v>
      </c>
      <c r="AE125" s="16">
        <f t="shared" si="117"/>
        <v>1.2583943323236335</v>
      </c>
      <c r="AF125" s="16">
        <f t="shared" si="118"/>
        <v>6.5688623778283554E-3</v>
      </c>
      <c r="AG125" s="16">
        <f t="shared" si="119"/>
        <v>1.0603412010551925</v>
      </c>
      <c r="AH125" s="16">
        <f t="shared" si="120"/>
        <v>0</v>
      </c>
      <c r="AI125" s="16">
        <f t="shared" si="121"/>
        <v>0</v>
      </c>
      <c r="AJ125" s="16">
        <f t="shared" si="122"/>
        <v>0.9418839329578611</v>
      </c>
      <c r="AK125" s="16"/>
      <c r="AL125" s="16">
        <f t="shared" si="123"/>
        <v>0</v>
      </c>
      <c r="AM125" s="16"/>
      <c r="AN125" s="132">
        <f t="shared" si="124"/>
        <v>7.7637167426646849</v>
      </c>
    </row>
    <row r="126" spans="27:43" ht="14" x14ac:dyDescent="0.3">
      <c r="AA126" s="10" t="s">
        <v>90</v>
      </c>
      <c r="AB126" s="16">
        <f t="shared" si="114"/>
        <v>2.7171361594607233</v>
      </c>
      <c r="AC126" s="16">
        <f t="shared" si="115"/>
        <v>0.20801931171069707</v>
      </c>
      <c r="AD126" s="16">
        <f t="shared" si="116"/>
        <v>1.5500674679883377</v>
      </c>
      <c r="AE126" s="16">
        <f t="shared" si="117"/>
        <v>1.2479660374276409</v>
      </c>
      <c r="AF126" s="16">
        <f t="shared" si="118"/>
        <v>0</v>
      </c>
      <c r="AG126" s="16">
        <f t="shared" si="119"/>
        <v>1.1031948299002663</v>
      </c>
      <c r="AH126" s="16">
        <f t="shared" si="120"/>
        <v>0</v>
      </c>
      <c r="AI126" s="16">
        <f t="shared" si="121"/>
        <v>0</v>
      </c>
      <c r="AJ126" s="16">
        <f t="shared" si="122"/>
        <v>0.9468539766934877</v>
      </c>
      <c r="AK126" s="16"/>
      <c r="AL126" s="16">
        <f t="shared" si="123"/>
        <v>0</v>
      </c>
      <c r="AM126" s="16"/>
      <c r="AN126" s="132">
        <f t="shared" si="124"/>
        <v>7.7732377831811537</v>
      </c>
    </row>
    <row r="127" spans="27:43" ht="14" x14ac:dyDescent="0.3">
      <c r="AA127" s="10" t="s">
        <v>148</v>
      </c>
      <c r="AB127" s="16">
        <f t="shared" si="114"/>
        <v>2.7145836976853195</v>
      </c>
      <c r="AC127" s="16">
        <f t="shared" si="115"/>
        <v>0.20941800336432057</v>
      </c>
      <c r="AD127" s="16">
        <f t="shared" si="116"/>
        <v>1.6168383960888488</v>
      </c>
      <c r="AE127" s="16">
        <f t="shared" si="117"/>
        <v>1.2253997134500851</v>
      </c>
      <c r="AF127" s="16">
        <f t="shared" si="118"/>
        <v>0</v>
      </c>
      <c r="AG127" s="16">
        <f t="shared" si="119"/>
        <v>1.0335824886693805</v>
      </c>
      <c r="AH127" s="16">
        <f t="shared" si="120"/>
        <v>0</v>
      </c>
      <c r="AI127" s="16">
        <f t="shared" si="121"/>
        <v>0</v>
      </c>
      <c r="AJ127" s="16">
        <f t="shared" si="122"/>
        <v>0.93551360329596234</v>
      </c>
      <c r="AK127" s="16"/>
      <c r="AL127" s="16">
        <f t="shared" si="123"/>
        <v>0</v>
      </c>
      <c r="AM127" s="16"/>
      <c r="AN127" s="132">
        <f t="shared" si="124"/>
        <v>7.735335902553917</v>
      </c>
    </row>
    <row r="128" spans="27:43" ht="14" x14ac:dyDescent="0.3">
      <c r="AA128" s="15" t="s">
        <v>149</v>
      </c>
      <c r="AB128" s="15">
        <f t="shared" si="114"/>
        <v>2.4195007243934845</v>
      </c>
      <c r="AC128" s="15">
        <f t="shared" si="115"/>
        <v>0.20698294374016943</v>
      </c>
      <c r="AD128" s="15">
        <f t="shared" si="116"/>
        <v>1.794723193325702</v>
      </c>
      <c r="AE128" s="15">
        <f t="shared" si="117"/>
        <v>1.3778570880001013</v>
      </c>
      <c r="AF128" s="15">
        <f t="shared" si="118"/>
        <v>5.6938607593063758E-3</v>
      </c>
      <c r="AG128" s="15">
        <f t="shared" si="119"/>
        <v>1.1517179401768292</v>
      </c>
      <c r="AH128" s="15">
        <f t="shared" si="120"/>
        <v>1.0289445747533991E-3</v>
      </c>
      <c r="AI128" s="15">
        <f t="shared" si="121"/>
        <v>1.3206079141504578E-2</v>
      </c>
      <c r="AJ128" s="15">
        <f t="shared" si="122"/>
        <v>1.0203612945760638</v>
      </c>
      <c r="AK128" s="15"/>
      <c r="AL128" s="15">
        <f t="shared" si="123"/>
        <v>1.2442355829107806E-3</v>
      </c>
      <c r="AM128" s="15"/>
      <c r="AN128" s="132">
        <f t="shared" si="124"/>
        <v>7.9923163042708261</v>
      </c>
    </row>
    <row r="129" spans="27:40" ht="14" x14ac:dyDescent="0.3">
      <c r="AA129" s="15" t="s">
        <v>150</v>
      </c>
      <c r="AB129" s="15">
        <f t="shared" si="114"/>
        <v>2.4087693277298849</v>
      </c>
      <c r="AC129" s="15">
        <f t="shared" si="115"/>
        <v>0.23195293513196169</v>
      </c>
      <c r="AD129" s="15">
        <f t="shared" si="116"/>
        <v>1.7858289306665669</v>
      </c>
      <c r="AE129" s="15">
        <f t="shared" si="117"/>
        <v>1.3948953028880344</v>
      </c>
      <c r="AF129" s="15">
        <f t="shared" si="118"/>
        <v>4.4415175493626472E-3</v>
      </c>
      <c r="AG129" s="15">
        <f t="shared" si="119"/>
        <v>1.111768133968388</v>
      </c>
      <c r="AH129" s="15">
        <f t="shared" si="120"/>
        <v>3.5947266784156638E-3</v>
      </c>
      <c r="AI129" s="15">
        <f t="shared" si="121"/>
        <v>2.1490840143892416E-2</v>
      </c>
      <c r="AJ129" s="15">
        <f t="shared" si="122"/>
        <v>1.0266510900321733</v>
      </c>
      <c r="AK129" s="15"/>
      <c r="AL129" s="15">
        <f t="shared" si="123"/>
        <v>6.942880694817753E-4</v>
      </c>
      <c r="AM129" s="15"/>
      <c r="AN129" s="132">
        <f t="shared" si="124"/>
        <v>7.9900870928581611</v>
      </c>
    </row>
    <row r="130" spans="27:40" ht="14" x14ac:dyDescent="0.3">
      <c r="AA130" s="15" t="s">
        <v>151</v>
      </c>
      <c r="AB130" s="15">
        <f t="shared" si="114"/>
        <v>2.3657668583236497</v>
      </c>
      <c r="AC130" s="15">
        <f t="shared" si="115"/>
        <v>0.25578902645755325</v>
      </c>
      <c r="AD130" s="15">
        <f t="shared" si="116"/>
        <v>1.7911838205291111</v>
      </c>
      <c r="AE130" s="15">
        <f t="shared" si="117"/>
        <v>1.4215966365113055</v>
      </c>
      <c r="AF130" s="15">
        <f t="shared" si="118"/>
        <v>5.5429416313910783E-3</v>
      </c>
      <c r="AG130" s="15">
        <f t="shared" si="119"/>
        <v>1.1132725857124364</v>
      </c>
      <c r="AH130" s="15">
        <f t="shared" si="120"/>
        <v>-1.682100360615512E-4</v>
      </c>
      <c r="AI130" s="15">
        <f t="shared" si="121"/>
        <v>1.1583052612125959E-2</v>
      </c>
      <c r="AJ130" s="15">
        <f t="shared" si="122"/>
        <v>1.0434305861729321</v>
      </c>
      <c r="AK130" s="15"/>
      <c r="AL130" s="15">
        <f t="shared" si="123"/>
        <v>1.5744842882197661E-3</v>
      </c>
      <c r="AM130" s="15"/>
      <c r="AN130" s="132">
        <f t="shared" si="124"/>
        <v>8.0095717822026611</v>
      </c>
    </row>
    <row r="131" spans="27:40" ht="14" x14ac:dyDescent="0.3">
      <c r="AA131" s="16" t="s">
        <v>152</v>
      </c>
      <c r="AB131" s="16">
        <f t="shared" si="114"/>
        <v>2.4618510376524223</v>
      </c>
      <c r="AC131" s="16">
        <f t="shared" si="115"/>
        <v>0.24549201368777215</v>
      </c>
      <c r="AD131" s="16">
        <f t="shared" si="116"/>
        <v>1.763391070481755</v>
      </c>
      <c r="AE131" s="16">
        <f t="shared" si="117"/>
        <v>1.3683381321622454</v>
      </c>
      <c r="AF131" s="16">
        <f t="shared" si="118"/>
        <v>6.0748317995394201E-3</v>
      </c>
      <c r="AG131" s="16">
        <f t="shared" si="119"/>
        <v>1.0583276526900627</v>
      </c>
      <c r="AH131" s="16">
        <f t="shared" si="120"/>
        <v>7.9641238179936462E-4</v>
      </c>
      <c r="AI131" s="16">
        <f t="shared" si="121"/>
        <v>1.5791878836154287E-2</v>
      </c>
      <c r="AJ131" s="16">
        <f t="shared" si="122"/>
        <v>0.9927119272216971</v>
      </c>
      <c r="AK131" s="16"/>
      <c r="AL131" s="16">
        <f t="shared" si="123"/>
        <v>1.6255730229368633E-3</v>
      </c>
      <c r="AM131" s="16"/>
      <c r="AN131" s="132">
        <f t="shared" si="124"/>
        <v>7.9144005299363833</v>
      </c>
    </row>
    <row r="132" spans="27:40" ht="14" x14ac:dyDescent="0.3">
      <c r="AA132" s="15" t="s">
        <v>153</v>
      </c>
      <c r="AB132" s="15">
        <f t="shared" si="114"/>
        <v>2.3799829215354955</v>
      </c>
      <c r="AC132" s="15">
        <f t="shared" si="115"/>
        <v>0.2669208584882144</v>
      </c>
      <c r="AD132" s="15">
        <f t="shared" si="116"/>
        <v>1.830684065551532</v>
      </c>
      <c r="AE132" s="15">
        <f t="shared" si="117"/>
        <v>1.3993935512469897</v>
      </c>
      <c r="AF132" s="15">
        <f t="shared" si="118"/>
        <v>5.7923808371127053E-3</v>
      </c>
      <c r="AG132" s="15">
        <f t="shared" si="119"/>
        <v>1.0335907460177722</v>
      </c>
      <c r="AH132" s="15">
        <f t="shared" si="120"/>
        <v>2.2766774635008314E-3</v>
      </c>
      <c r="AI132" s="15">
        <f t="shared" si="121"/>
        <v>1.0276102286324652E-2</v>
      </c>
      <c r="AJ132" s="15">
        <f t="shared" si="122"/>
        <v>1.0250145946048086</v>
      </c>
      <c r="AK132" s="15"/>
      <c r="AL132" s="15">
        <f t="shared" si="123"/>
        <v>9.7842507622503128E-4</v>
      </c>
      <c r="AM132" s="15"/>
      <c r="AN132" s="132">
        <f t="shared" si="124"/>
        <v>7.9549103231079741</v>
      </c>
    </row>
    <row r="133" spans="27:40" ht="14" x14ac:dyDescent="0.3">
      <c r="AA133" s="15" t="s">
        <v>154</v>
      </c>
      <c r="AB133" s="15">
        <f t="shared" si="114"/>
        <v>2.3055497057975685</v>
      </c>
      <c r="AC133" s="15">
        <f t="shared" si="115"/>
        <v>0.25589139572415631</v>
      </c>
      <c r="AD133" s="15">
        <f t="shared" si="116"/>
        <v>1.8441942902438533</v>
      </c>
      <c r="AE133" s="15">
        <f t="shared" si="117"/>
        <v>1.443078679002487</v>
      </c>
      <c r="AF133" s="15">
        <f t="shared" si="118"/>
        <v>4.5077140491269901E-3</v>
      </c>
      <c r="AG133" s="15">
        <f t="shared" si="119"/>
        <v>1.1264460958980762</v>
      </c>
      <c r="AH133" s="15">
        <f t="shared" si="120"/>
        <v>-4.4898911937539829E-5</v>
      </c>
      <c r="AI133" s="15">
        <f t="shared" si="121"/>
        <v>1.2544967522975055E-2</v>
      </c>
      <c r="AJ133" s="15">
        <f t="shared" si="122"/>
        <v>1.0572957914834094</v>
      </c>
      <c r="AK133" s="15"/>
      <c r="AL133" s="15">
        <f t="shared" si="123"/>
        <v>1.2789280332159906E-3</v>
      </c>
      <c r="AM133" s="15"/>
      <c r="AN133" s="132">
        <f t="shared" si="124"/>
        <v>8.0507426688429309</v>
      </c>
    </row>
    <row r="134" spans="27:40" ht="14" x14ac:dyDescent="0.3">
      <c r="AA134" s="15" t="s">
        <v>155</v>
      </c>
      <c r="AB134" s="15">
        <f t="shared" si="114"/>
        <v>2.2996269869101837</v>
      </c>
      <c r="AC134" s="15">
        <f t="shared" si="115"/>
        <v>0.24120117839471178</v>
      </c>
      <c r="AD134" s="15">
        <f t="shared" si="116"/>
        <v>1.8684882797277385</v>
      </c>
      <c r="AE134" s="15">
        <f t="shared" si="117"/>
        <v>1.4799216916251809</v>
      </c>
      <c r="AF134" s="15">
        <f t="shared" si="118"/>
        <v>5.7384840001541669E-3</v>
      </c>
      <c r="AG134" s="15">
        <f t="shared" si="119"/>
        <v>1.0896468414608238</v>
      </c>
      <c r="AH134" s="15">
        <f t="shared" si="120"/>
        <v>9.4048191850829596E-4</v>
      </c>
      <c r="AI134" s="15">
        <f t="shared" si="121"/>
        <v>8.6252195248550014E-3</v>
      </c>
      <c r="AJ134" s="15">
        <f t="shared" si="122"/>
        <v>1.0661402905827262</v>
      </c>
      <c r="AK134" s="15"/>
      <c r="AL134" s="15">
        <f t="shared" si="123"/>
        <v>1.3206638267629087E-3</v>
      </c>
      <c r="AM134" s="15"/>
      <c r="AN134" s="132">
        <f t="shared" si="124"/>
        <v>8.0616501179716433</v>
      </c>
    </row>
    <row r="135" spans="27:40" ht="14" x14ac:dyDescent="0.3">
      <c r="AA135" s="15" t="s">
        <v>157</v>
      </c>
      <c r="AB135" s="15">
        <f t="shared" si="114"/>
        <v>2.1903688816890421</v>
      </c>
      <c r="AC135" s="15">
        <f t="shared" si="115"/>
        <v>0.25399716961529439</v>
      </c>
      <c r="AD135" s="15">
        <f t="shared" si="116"/>
        <v>1.9082418791305082</v>
      </c>
      <c r="AE135" s="15">
        <f t="shared" si="117"/>
        <v>1.5497206504605245</v>
      </c>
      <c r="AF135" s="15">
        <f t="shared" si="118"/>
        <v>4.7867161122384519E-3</v>
      </c>
      <c r="AG135" s="15">
        <f t="shared" si="119"/>
        <v>1.1327938777904354</v>
      </c>
      <c r="AH135" s="15">
        <f t="shared" si="120"/>
        <v>2.0532185030712542E-3</v>
      </c>
      <c r="AI135" s="15">
        <f t="shared" si="121"/>
        <v>1.1507843965996476E-2</v>
      </c>
      <c r="AJ135" s="15">
        <f t="shared" si="122"/>
        <v>1.1042263681181435</v>
      </c>
      <c r="AK135" s="15"/>
      <c r="AL135" s="15">
        <f t="shared" si="123"/>
        <v>1.1223398581508618E-3</v>
      </c>
      <c r="AM135" s="15"/>
      <c r="AN135" s="132">
        <f t="shared" si="124"/>
        <v>8.1588189452434037</v>
      </c>
    </row>
    <row r="136" spans="27:40" ht="14" x14ac:dyDescent="0.3">
      <c r="AA136" s="15" t="s">
        <v>158</v>
      </c>
      <c r="AB136" s="15">
        <f t="shared" si="114"/>
        <v>2.3217515733391179</v>
      </c>
      <c r="AC136" s="15">
        <f t="shared" si="115"/>
        <v>0.22939395448766994</v>
      </c>
      <c r="AD136" s="15">
        <f t="shared" si="116"/>
        <v>1.8735054317785895</v>
      </c>
      <c r="AE136" s="15">
        <f t="shared" si="117"/>
        <v>1.4547739811392901</v>
      </c>
      <c r="AF136" s="15">
        <f t="shared" si="118"/>
        <v>5.8408079534711926E-3</v>
      </c>
      <c r="AG136" s="15">
        <f t="shared" si="119"/>
        <v>1.0903272369228341</v>
      </c>
      <c r="AH136" s="15">
        <f t="shared" si="120"/>
        <v>9.9302858405329549E-4</v>
      </c>
      <c r="AI136" s="15">
        <f t="shared" si="121"/>
        <v>1.1936039482237593E-2</v>
      </c>
      <c r="AJ136" s="15">
        <f t="shared" si="122"/>
        <v>1.0507254036084857</v>
      </c>
      <c r="AK136" s="15"/>
      <c r="AL136" s="15">
        <f t="shared" si="123"/>
        <v>2.7900136890209649E-3</v>
      </c>
      <c r="AM136" s="15"/>
      <c r="AN136" s="132">
        <f t="shared" si="124"/>
        <v>8.04203747098477</v>
      </c>
    </row>
    <row r="137" spans="27:40" ht="14" x14ac:dyDescent="0.3">
      <c r="AA137" s="16" t="s">
        <v>159</v>
      </c>
      <c r="AB137" s="16">
        <f t="shared" si="114"/>
        <v>2.5351455763431541</v>
      </c>
      <c r="AC137" s="16">
        <f t="shared" si="115"/>
        <v>0.23049055706592572</v>
      </c>
      <c r="AD137" s="16">
        <f t="shared" si="116"/>
        <v>1.8071445109848654</v>
      </c>
      <c r="AE137" s="16">
        <f t="shared" si="117"/>
        <v>1.4128330278789609</v>
      </c>
      <c r="AF137" s="16">
        <f t="shared" si="118"/>
        <v>1.5637380327831591E-2</v>
      </c>
      <c r="AG137" s="16">
        <f t="shared" si="119"/>
        <v>0.83467324507908403</v>
      </c>
      <c r="AH137" s="16">
        <f t="shared" si="120"/>
        <v>-1.5093561979990071E-4</v>
      </c>
      <c r="AI137" s="16">
        <f t="shared" si="121"/>
        <v>2.6327228646851272E-2</v>
      </c>
      <c r="AJ137" s="16">
        <f t="shared" si="122"/>
        <v>0.95301660441785174</v>
      </c>
      <c r="AK137" s="16"/>
      <c r="AL137" s="16">
        <f t="shared" si="123"/>
        <v>3.5642216707429397E-3</v>
      </c>
      <c r="AM137" s="16"/>
      <c r="AN137" s="132">
        <f t="shared" si="124"/>
        <v>7.8186814167954672</v>
      </c>
    </row>
    <row r="138" spans="27:40" ht="14.25" customHeight="1" thickBot="1" x14ac:dyDescent="0.35">
      <c r="AN138" s="140"/>
    </row>
    <row r="140" spans="27:40" ht="14.25" customHeight="1" x14ac:dyDescent="0.3">
      <c r="AA140" s="17" t="s">
        <v>115</v>
      </c>
      <c r="AB140" s="17" t="s">
        <v>117</v>
      </c>
      <c r="AC140" s="17" t="s">
        <v>116</v>
      </c>
      <c r="AD140" s="17" t="s">
        <v>118</v>
      </c>
      <c r="AF140" s="17" t="s">
        <v>169</v>
      </c>
      <c r="AG140" s="17" t="s">
        <v>120</v>
      </c>
      <c r="AI140" s="17" t="s">
        <v>121</v>
      </c>
      <c r="AJ140" s="17" t="s">
        <v>122</v>
      </c>
    </row>
    <row r="141" spans="27:40" ht="14.25" customHeight="1" x14ac:dyDescent="0.3">
      <c r="AA141" s="15">
        <f t="shared" ref="AA141:AA164" si="125">AB114+AD114</f>
        <v>4.4140481341208702</v>
      </c>
      <c r="AB141" s="15">
        <v>4</v>
      </c>
      <c r="AC141" s="15">
        <f>AA141-AB141</f>
        <v>0.41404813412087016</v>
      </c>
      <c r="AD141" s="15">
        <f t="shared" ref="AD141:AD164" si="126">AD114-AC141</f>
        <v>1.3147157397351779</v>
      </c>
      <c r="AE141" s="15"/>
      <c r="AF141" s="15">
        <f t="shared" ref="AF141:AF164" si="127">AC141+(SUM(AC114:AG114))</f>
        <v>4.6100204802947244</v>
      </c>
      <c r="AG141" s="15">
        <f t="shared" ref="AG141:AG164" si="128">SUM(AH114:AJ114)</f>
        <v>0.93107302088830746</v>
      </c>
      <c r="AH141" s="15"/>
      <c r="AI141" s="15">
        <f t="shared" ref="AI141:AI164" si="129">AG114/(AE114+AG114)</f>
        <v>0.39638021623516362</v>
      </c>
      <c r="AJ141" s="15">
        <f>1-AI141</f>
        <v>0.60361978376483638</v>
      </c>
    </row>
    <row r="142" spans="27:40" ht="14.25" customHeight="1" x14ac:dyDescent="0.3">
      <c r="AA142" s="16">
        <f t="shared" si="125"/>
        <v>4.3506281630535497</v>
      </c>
      <c r="AB142" s="16">
        <v>4</v>
      </c>
      <c r="AC142" s="16">
        <f t="shared" ref="AC142:AC164" si="130">AA142-AB142</f>
        <v>0.35062816305354971</v>
      </c>
      <c r="AD142" s="16">
        <f t="shared" si="126"/>
        <v>1.2935530909398969</v>
      </c>
      <c r="AE142" s="16"/>
      <c r="AF142" s="16">
        <f t="shared" si="127"/>
        <v>4.456321721058023</v>
      </c>
      <c r="AG142" s="16">
        <f t="shared" si="128"/>
        <v>0.94136117949953191</v>
      </c>
      <c r="AH142" s="16"/>
      <c r="AI142" s="16">
        <f t="shared" si="129"/>
        <v>0.48554433321724022</v>
      </c>
      <c r="AJ142" s="16">
        <f t="shared" ref="AJ142:AJ164" si="131">1-AI142</f>
        <v>0.51445566678275978</v>
      </c>
    </row>
    <row r="143" spans="27:40" ht="14.25" customHeight="1" x14ac:dyDescent="0.3">
      <c r="AA143" s="16">
        <f t="shared" si="125"/>
        <v>4.3302364573083523</v>
      </c>
      <c r="AB143" s="16">
        <v>4</v>
      </c>
      <c r="AC143" s="16">
        <f t="shared" si="130"/>
        <v>0.33023645730835227</v>
      </c>
      <c r="AD143" s="16">
        <f t="shared" si="126"/>
        <v>1.2874075282308237</v>
      </c>
      <c r="AE143" s="16"/>
      <c r="AF143" s="16">
        <f t="shared" si="127"/>
        <v>4.4227805724917522</v>
      </c>
      <c r="AG143" s="16">
        <f t="shared" si="128"/>
        <v>0.93891763431102182</v>
      </c>
      <c r="AH143" s="16"/>
      <c r="AI143" s="16">
        <f t="shared" si="129"/>
        <v>0.4847144003085358</v>
      </c>
      <c r="AJ143" s="16">
        <f t="shared" si="131"/>
        <v>0.51528559969146426</v>
      </c>
    </row>
    <row r="144" spans="27:40" ht="14.25" customHeight="1" x14ac:dyDescent="0.3">
      <c r="AA144" s="16">
        <f t="shared" si="125"/>
        <v>4.3107560124664248</v>
      </c>
      <c r="AB144" s="16">
        <v>4</v>
      </c>
      <c r="AC144" s="16">
        <f t="shared" si="130"/>
        <v>0.31075601246642481</v>
      </c>
      <c r="AD144" s="16">
        <f t="shared" si="126"/>
        <v>1.293625888907225</v>
      </c>
      <c r="AE144" s="16"/>
      <c r="AF144" s="16">
        <f t="shared" si="127"/>
        <v>4.4319550591875139</v>
      </c>
      <c r="AG144" s="16">
        <f t="shared" si="128"/>
        <v>0.92571561268415514</v>
      </c>
      <c r="AH144" s="16"/>
      <c r="AI144" s="16">
        <f t="shared" si="129"/>
        <v>0.48874855430028136</v>
      </c>
      <c r="AJ144" s="16">
        <f t="shared" si="131"/>
        <v>0.51125144569971859</v>
      </c>
    </row>
    <row r="145" spans="27:36" ht="14.25" customHeight="1" x14ac:dyDescent="0.3">
      <c r="AA145" s="16">
        <f t="shared" si="125"/>
        <v>4.3189871038570811</v>
      </c>
      <c r="AB145" s="16">
        <v>4</v>
      </c>
      <c r="AC145" s="16">
        <f t="shared" si="130"/>
        <v>0.31898710385708107</v>
      </c>
      <c r="AD145" s="16">
        <f t="shared" si="126"/>
        <v>1.2889043013987593</v>
      </c>
      <c r="AE145" s="16"/>
      <c r="AF145" s="16">
        <f t="shared" si="127"/>
        <v>4.4188154803841577</v>
      </c>
      <c r="AG145" s="16">
        <f t="shared" si="128"/>
        <v>0.94146671839538099</v>
      </c>
      <c r="AH145" s="16"/>
      <c r="AI145" s="16">
        <f t="shared" si="129"/>
        <v>0.50172424876778388</v>
      </c>
      <c r="AJ145" s="16">
        <f t="shared" si="131"/>
        <v>0.49827575123221612</v>
      </c>
    </row>
    <row r="146" spans="27:36" ht="14.25" customHeight="1" x14ac:dyDescent="0.3">
      <c r="AA146" s="16">
        <f t="shared" si="125"/>
        <v>4.3331467842481945</v>
      </c>
      <c r="AB146" s="16">
        <v>4</v>
      </c>
      <c r="AC146" s="16">
        <f t="shared" si="130"/>
        <v>0.33314678424819455</v>
      </c>
      <c r="AD146" s="16">
        <f t="shared" si="126"/>
        <v>1.2825172346016711</v>
      </c>
      <c r="AE146" s="16"/>
      <c r="AF146" s="16">
        <f t="shared" si="127"/>
        <v>4.4305867644610792</v>
      </c>
      <c r="AG146" s="16">
        <f t="shared" si="128"/>
        <v>0.93617485520322785</v>
      </c>
      <c r="AH146" s="16"/>
      <c r="AI146" s="16">
        <f t="shared" si="129"/>
        <v>0.49266852114577658</v>
      </c>
      <c r="AJ146" s="16">
        <f t="shared" si="131"/>
        <v>0.50733147885422336</v>
      </c>
    </row>
    <row r="147" spans="27:36" ht="14.25" customHeight="1" x14ac:dyDescent="0.3">
      <c r="AA147" s="15">
        <f t="shared" si="125"/>
        <v>4.2765953583730312</v>
      </c>
      <c r="AB147" s="15">
        <v>4</v>
      </c>
      <c r="AC147" s="15">
        <f t="shared" si="130"/>
        <v>0.27659535837303117</v>
      </c>
      <c r="AD147" s="15">
        <f t="shared" si="126"/>
        <v>1.2923266538940759</v>
      </c>
      <c r="AE147" s="15"/>
      <c r="AF147" s="15">
        <f t="shared" si="127"/>
        <v>4.3546851384825915</v>
      </c>
      <c r="AG147" s="15">
        <f t="shared" si="128"/>
        <v>0.94232372433017153</v>
      </c>
      <c r="AH147" s="15"/>
      <c r="AI147" s="15">
        <f t="shared" si="129"/>
        <v>0.45946009679869709</v>
      </c>
      <c r="AJ147" s="15">
        <f t="shared" si="131"/>
        <v>0.54053990320130296</v>
      </c>
    </row>
    <row r="148" spans="27:36" ht="14.25" customHeight="1" x14ac:dyDescent="0.3">
      <c r="AA148" s="15">
        <f t="shared" si="125"/>
        <v>4.5617683725338711</v>
      </c>
      <c r="AB148" s="15">
        <v>4</v>
      </c>
      <c r="AC148" s="15">
        <f t="shared" si="130"/>
        <v>0.56176837253387113</v>
      </c>
      <c r="AD148" s="15">
        <f t="shared" si="126"/>
        <v>1.2702526505668654</v>
      </c>
      <c r="AE148" s="15"/>
      <c r="AF148" s="15">
        <f t="shared" si="127"/>
        <v>4.7177780521662536</v>
      </c>
      <c r="AG148" s="15">
        <f t="shared" si="128"/>
        <v>0.73111788937117994</v>
      </c>
      <c r="AH148" s="15"/>
      <c r="AI148" s="15">
        <f t="shared" si="129"/>
        <v>0.44852689628747761</v>
      </c>
      <c r="AJ148" s="15">
        <f>1-AI148</f>
        <v>0.55147310371252245</v>
      </c>
    </row>
    <row r="149" spans="27:36" ht="14.25" customHeight="1" x14ac:dyDescent="0.3">
      <c r="AA149" s="15">
        <f t="shared" si="125"/>
        <v>4.3181122052778989</v>
      </c>
      <c r="AB149" s="15">
        <v>4</v>
      </c>
      <c r="AC149" s="15">
        <f t="shared" si="130"/>
        <v>0.31811220527789885</v>
      </c>
      <c r="AD149" s="15">
        <f t="shared" si="126"/>
        <v>1.3001496112064843</v>
      </c>
      <c r="AE149" s="15"/>
      <c r="AF149" s="15">
        <f t="shared" si="127"/>
        <v>4.4376458072017408</v>
      </c>
      <c r="AG149" s="15">
        <f t="shared" si="128"/>
        <v>0.94408062291960582</v>
      </c>
      <c r="AH149" s="15"/>
      <c r="AI149" s="15">
        <f t="shared" si="129"/>
        <v>0.47207866250055536</v>
      </c>
      <c r="AJ149" s="15">
        <f t="shared" si="131"/>
        <v>0.5279213374994447</v>
      </c>
    </row>
    <row r="150" spans="27:36" ht="14.25" customHeight="1" x14ac:dyDescent="0.3">
      <c r="AA150" s="15">
        <f t="shared" si="125"/>
        <v>4.2842632128089253</v>
      </c>
      <c r="AB150" s="15">
        <v>4</v>
      </c>
      <c r="AC150" s="15">
        <f t="shared" si="130"/>
        <v>0.2842632128089253</v>
      </c>
      <c r="AD150" s="15">
        <f t="shared" si="126"/>
        <v>1.2818543625121657</v>
      </c>
      <c r="AE150" s="15"/>
      <c r="AF150" s="15">
        <f t="shared" si="127"/>
        <v>4.3837746941628675</v>
      </c>
      <c r="AG150" s="15">
        <f t="shared" si="128"/>
        <v>0.94851379562234472</v>
      </c>
      <c r="AH150" s="15"/>
      <c r="AI150" s="15">
        <f t="shared" si="129"/>
        <v>0.46343586398137765</v>
      </c>
      <c r="AJ150" s="15">
        <f t="shared" si="131"/>
        <v>0.53656413601862241</v>
      </c>
    </row>
    <row r="151" spans="27:36" ht="14.25" customHeight="1" x14ac:dyDescent="0.3">
      <c r="AA151" s="16">
        <f t="shared" si="125"/>
        <v>4.3220468013063869</v>
      </c>
      <c r="AB151" s="16">
        <v>4</v>
      </c>
      <c r="AC151" s="16">
        <f t="shared" si="130"/>
        <v>0.32204680130638685</v>
      </c>
      <c r="AD151" s="16">
        <f t="shared" si="126"/>
        <v>1.2855103451063448</v>
      </c>
      <c r="AE151" s="16"/>
      <c r="AF151" s="16">
        <f t="shared" si="127"/>
        <v>4.423460926964573</v>
      </c>
      <c r="AG151" s="16">
        <f t="shared" si="128"/>
        <v>0.94494981604154082</v>
      </c>
      <c r="AH151" s="16"/>
      <c r="AI151" s="16">
        <f t="shared" si="129"/>
        <v>0.4839977018412629</v>
      </c>
      <c r="AJ151" s="16">
        <f t="shared" si="131"/>
        <v>0.5160022981587371</v>
      </c>
    </row>
    <row r="152" spans="27:36" ht="14.25" customHeight="1" x14ac:dyDescent="0.3">
      <c r="AA152" s="16">
        <f t="shared" si="125"/>
        <v>4.2917402843944128</v>
      </c>
      <c r="AB152" s="16">
        <v>4</v>
      </c>
      <c r="AC152" s="16">
        <f t="shared" si="130"/>
        <v>0.2917402843944128</v>
      </c>
      <c r="AD152" s="16">
        <f t="shared" si="126"/>
        <v>1.2868660958774365</v>
      </c>
      <c r="AE152" s="16"/>
      <c r="AF152" s="16">
        <f t="shared" si="127"/>
        <v>4.4004391899786741</v>
      </c>
      <c r="AG152" s="16">
        <f t="shared" si="128"/>
        <v>0.9418839329578611</v>
      </c>
      <c r="AH152" s="16"/>
      <c r="AI152" s="16">
        <f t="shared" si="129"/>
        <v>0.45729285888420385</v>
      </c>
      <c r="AJ152" s="16">
        <f t="shared" si="131"/>
        <v>0.54270714111579621</v>
      </c>
    </row>
    <row r="153" spans="27:36" ht="14.25" customHeight="1" x14ac:dyDescent="0.3">
      <c r="AA153" s="16">
        <f t="shared" si="125"/>
        <v>4.267203627449061</v>
      </c>
      <c r="AB153" s="16">
        <v>4</v>
      </c>
      <c r="AC153" s="16">
        <f t="shared" si="130"/>
        <v>0.26720362744906101</v>
      </c>
      <c r="AD153" s="16">
        <f t="shared" si="126"/>
        <v>1.2828638405392767</v>
      </c>
      <c r="AE153" s="16"/>
      <c r="AF153" s="16">
        <f t="shared" si="127"/>
        <v>4.3764512744760031</v>
      </c>
      <c r="AG153" s="16">
        <f t="shared" si="128"/>
        <v>0.9468539766934877</v>
      </c>
      <c r="AH153" s="16"/>
      <c r="AI153" s="16">
        <f t="shared" si="129"/>
        <v>0.46921282385668761</v>
      </c>
      <c r="AJ153" s="16">
        <f t="shared" si="131"/>
        <v>0.53078717614331239</v>
      </c>
    </row>
    <row r="154" spans="27:36" ht="14.25" customHeight="1" x14ac:dyDescent="0.3">
      <c r="AA154" s="16">
        <f t="shared" si="125"/>
        <v>4.3314220937741688</v>
      </c>
      <c r="AB154" s="16">
        <v>4</v>
      </c>
      <c r="AC154" s="16">
        <f t="shared" si="130"/>
        <v>0.33142209377416876</v>
      </c>
      <c r="AD154" s="16">
        <f t="shared" si="126"/>
        <v>1.2854163023146801</v>
      </c>
      <c r="AE154" s="16"/>
      <c r="AF154" s="16">
        <f t="shared" si="127"/>
        <v>4.4166606953468035</v>
      </c>
      <c r="AG154" s="16">
        <f t="shared" si="128"/>
        <v>0.93551360329596234</v>
      </c>
      <c r="AH154" s="16"/>
      <c r="AI154" s="16">
        <f t="shared" si="129"/>
        <v>0.45754344044837225</v>
      </c>
      <c r="AJ154" s="16">
        <f t="shared" si="131"/>
        <v>0.54245655955162775</v>
      </c>
    </row>
    <row r="155" spans="27:36" ht="14.25" customHeight="1" x14ac:dyDescent="0.3">
      <c r="AA155" s="15">
        <f t="shared" si="125"/>
        <v>4.2142239177191865</v>
      </c>
      <c r="AB155" s="15">
        <v>4</v>
      </c>
      <c r="AC155" s="15">
        <f t="shared" si="130"/>
        <v>0.21422391771918647</v>
      </c>
      <c r="AD155" s="15">
        <f t="shared" si="126"/>
        <v>1.5804992756065155</v>
      </c>
      <c r="AE155" s="15"/>
      <c r="AF155" s="15">
        <f t="shared" si="127"/>
        <v>4.7511989437212954</v>
      </c>
      <c r="AG155" s="15">
        <f t="shared" si="128"/>
        <v>1.0345963182923219</v>
      </c>
      <c r="AH155" s="15"/>
      <c r="AI155" s="15">
        <f t="shared" si="129"/>
        <v>0.45530096057552977</v>
      </c>
      <c r="AJ155" s="15">
        <f t="shared" si="131"/>
        <v>0.54469903942447018</v>
      </c>
    </row>
    <row r="156" spans="27:36" ht="14.25" customHeight="1" x14ac:dyDescent="0.3">
      <c r="AA156" s="15">
        <f t="shared" si="125"/>
        <v>4.1945982583964518</v>
      </c>
      <c r="AB156" s="15">
        <v>4</v>
      </c>
      <c r="AC156" s="15">
        <f t="shared" si="130"/>
        <v>0.19459825839645184</v>
      </c>
      <c r="AD156" s="15">
        <f t="shared" si="126"/>
        <v>1.5912306722701151</v>
      </c>
      <c r="AE156" s="15"/>
      <c r="AF156" s="15">
        <f t="shared" si="127"/>
        <v>4.7234850786007652</v>
      </c>
      <c r="AG156" s="15">
        <f t="shared" si="128"/>
        <v>1.0517366568544813</v>
      </c>
      <c r="AH156" s="15"/>
      <c r="AI156" s="15">
        <f t="shared" si="129"/>
        <v>0.44352509300675941</v>
      </c>
      <c r="AJ156" s="15">
        <f t="shared" si="131"/>
        <v>0.55647490699324065</v>
      </c>
    </row>
    <row r="157" spans="27:36" ht="14.25" customHeight="1" x14ac:dyDescent="0.3">
      <c r="AA157" s="15">
        <f t="shared" si="125"/>
        <v>4.1569506788527608</v>
      </c>
      <c r="AB157" s="15">
        <v>4</v>
      </c>
      <c r="AC157" s="15">
        <f t="shared" si="130"/>
        <v>0.15695067885276082</v>
      </c>
      <c r="AD157" s="15">
        <f t="shared" si="126"/>
        <v>1.6342331416763503</v>
      </c>
      <c r="AE157" s="15"/>
      <c r="AF157" s="15">
        <f t="shared" si="127"/>
        <v>4.7443356896945579</v>
      </c>
      <c r="AG157" s="15">
        <f t="shared" si="128"/>
        <v>1.0548454287489966</v>
      </c>
      <c r="AH157" s="15"/>
      <c r="AI157" s="15">
        <f t="shared" si="129"/>
        <v>0.43918344029433032</v>
      </c>
      <c r="AJ157" s="15">
        <f t="shared" si="131"/>
        <v>0.56081655970566968</v>
      </c>
    </row>
    <row r="158" spans="27:36" ht="14.25" customHeight="1" x14ac:dyDescent="0.3">
      <c r="AA158" s="16">
        <f t="shared" si="125"/>
        <v>4.2252421081341769</v>
      </c>
      <c r="AB158" s="16">
        <v>4</v>
      </c>
      <c r="AC158" s="16">
        <f t="shared" si="130"/>
        <v>0.22524210813417689</v>
      </c>
      <c r="AD158" s="16">
        <f t="shared" si="126"/>
        <v>1.5381489623475781</v>
      </c>
      <c r="AE158" s="16"/>
      <c r="AF158" s="16">
        <f t="shared" si="127"/>
        <v>4.666865808955551</v>
      </c>
      <c r="AG158" s="16">
        <f t="shared" si="128"/>
        <v>1.0093002184396507</v>
      </c>
      <c r="AH158" s="16"/>
      <c r="AI158" s="16">
        <f t="shared" si="129"/>
        <v>0.43612419118295459</v>
      </c>
      <c r="AJ158" s="16">
        <f t="shared" si="131"/>
        <v>0.56387580881704547</v>
      </c>
    </row>
    <row r="159" spans="27:36" ht="14.25" customHeight="1" x14ac:dyDescent="0.3">
      <c r="AA159" s="15">
        <f t="shared" si="125"/>
        <v>4.210666987087027</v>
      </c>
      <c r="AB159" s="15">
        <v>4</v>
      </c>
      <c r="AC159" s="15">
        <f t="shared" si="130"/>
        <v>0.21066698708702702</v>
      </c>
      <c r="AD159" s="15">
        <f t="shared" si="126"/>
        <v>1.6200170784645049</v>
      </c>
      <c r="AE159" s="15"/>
      <c r="AF159" s="15">
        <f t="shared" si="127"/>
        <v>4.7470485892286476</v>
      </c>
      <c r="AG159" s="15">
        <f t="shared" si="128"/>
        <v>1.0375673743546341</v>
      </c>
      <c r="AH159" s="15"/>
      <c r="AI159" s="15">
        <f t="shared" si="129"/>
        <v>0.42482425685187025</v>
      </c>
      <c r="AJ159" s="15">
        <f t="shared" si="131"/>
        <v>0.57517574314812969</v>
      </c>
    </row>
    <row r="160" spans="27:36" ht="14.25" customHeight="1" x14ac:dyDescent="0.3">
      <c r="AA160" s="15">
        <f t="shared" si="125"/>
        <v>4.1497439960414217</v>
      </c>
      <c r="AB160" s="15">
        <v>4</v>
      </c>
      <c r="AC160" s="15">
        <f t="shared" si="130"/>
        <v>0.14974399604142175</v>
      </c>
      <c r="AD160" s="15">
        <f t="shared" si="126"/>
        <v>1.6944502942024315</v>
      </c>
      <c r="AE160" s="15"/>
      <c r="AF160" s="15">
        <f t="shared" si="127"/>
        <v>4.8238621709591216</v>
      </c>
      <c r="AG160" s="15">
        <f t="shared" si="128"/>
        <v>1.0697958600944468</v>
      </c>
      <c r="AH160" s="15"/>
      <c r="AI160" s="15">
        <f t="shared" si="129"/>
        <v>0.4383869371104499</v>
      </c>
      <c r="AJ160" s="15">
        <f t="shared" si="131"/>
        <v>0.56161306288955015</v>
      </c>
    </row>
    <row r="161" spans="27:36" ht="14.25" customHeight="1" x14ac:dyDescent="0.3">
      <c r="AA161" s="15">
        <f t="shared" si="125"/>
        <v>4.1681152666379226</v>
      </c>
      <c r="AB161" s="15">
        <v>4</v>
      </c>
      <c r="AC161" s="15">
        <f t="shared" si="130"/>
        <v>0.16811526663792264</v>
      </c>
      <c r="AD161" s="15">
        <f t="shared" si="126"/>
        <v>1.7003730130898158</v>
      </c>
      <c r="AE161" s="15"/>
      <c r="AF161" s="15">
        <f t="shared" si="127"/>
        <v>4.853111741846531</v>
      </c>
      <c r="AG161" s="15">
        <f t="shared" si="128"/>
        <v>1.0757059920260894</v>
      </c>
      <c r="AH161" s="15"/>
      <c r="AI161" s="15">
        <f t="shared" si="129"/>
        <v>0.4240582912774768</v>
      </c>
      <c r="AJ161" s="15">
        <f t="shared" si="131"/>
        <v>0.57594170872252315</v>
      </c>
    </row>
    <row r="162" spans="27:36" ht="14.25" customHeight="1" x14ac:dyDescent="0.3">
      <c r="AA162" s="15">
        <f t="shared" si="125"/>
        <v>4.0986107608195503</v>
      </c>
      <c r="AB162" s="15">
        <v>4</v>
      </c>
      <c r="AC162" s="15">
        <f t="shared" si="130"/>
        <v>9.8610760819550336E-2</v>
      </c>
      <c r="AD162" s="15">
        <f t="shared" si="126"/>
        <v>1.8096311183109579</v>
      </c>
      <c r="AE162" s="15"/>
      <c r="AF162" s="15">
        <f t="shared" si="127"/>
        <v>4.9481510539285516</v>
      </c>
      <c r="AG162" s="15">
        <f t="shared" si="128"/>
        <v>1.1177874305872111</v>
      </c>
      <c r="AH162" s="15"/>
      <c r="AI162" s="15">
        <f t="shared" si="129"/>
        <v>0.4222880681019216</v>
      </c>
      <c r="AJ162" s="15">
        <f t="shared" si="131"/>
        <v>0.57771193189807835</v>
      </c>
    </row>
    <row r="163" spans="27:36" ht="14.25" customHeight="1" x14ac:dyDescent="0.3">
      <c r="AA163" s="15">
        <f t="shared" si="125"/>
        <v>4.1952570051177069</v>
      </c>
      <c r="AB163" s="15">
        <v>4</v>
      </c>
      <c r="AC163" s="15">
        <f t="shared" si="130"/>
        <v>0.19525700511770694</v>
      </c>
      <c r="AD163" s="15">
        <f t="shared" si="126"/>
        <v>1.6782484266608826</v>
      </c>
      <c r="AE163" s="15"/>
      <c r="AF163" s="15">
        <f t="shared" si="127"/>
        <v>4.8490984173995617</v>
      </c>
      <c r="AG163" s="15">
        <f t="shared" si="128"/>
        <v>1.0636544716747764</v>
      </c>
      <c r="AH163" s="15"/>
      <c r="AI163" s="15">
        <f t="shared" si="129"/>
        <v>0.42840230839739435</v>
      </c>
      <c r="AJ163" s="15">
        <f t="shared" si="131"/>
        <v>0.57159769160260565</v>
      </c>
    </row>
    <row r="164" spans="27:36" ht="14.25" customHeight="1" x14ac:dyDescent="0.3">
      <c r="AA164" s="16">
        <f t="shared" si="125"/>
        <v>4.3422900873280197</v>
      </c>
      <c r="AB164" s="16">
        <v>4</v>
      </c>
      <c r="AC164" s="16">
        <f t="shared" si="130"/>
        <v>0.34229008732801969</v>
      </c>
      <c r="AD164" s="16">
        <f t="shared" si="126"/>
        <v>1.4648544236568457</v>
      </c>
      <c r="AE164" s="16"/>
      <c r="AF164" s="16">
        <f t="shared" si="127"/>
        <v>4.6430688086646876</v>
      </c>
      <c r="AG164" s="16">
        <f t="shared" si="128"/>
        <v>0.97919289744490312</v>
      </c>
      <c r="AH164" s="16"/>
      <c r="AI164" s="16">
        <f t="shared" si="129"/>
        <v>0.37137749296714206</v>
      </c>
      <c r="AJ164" s="16">
        <f t="shared" si="131"/>
        <v>0.62862250703285794</v>
      </c>
    </row>
  </sheetData>
  <mergeCells count="15">
    <mergeCell ref="A34:J34"/>
    <mergeCell ref="A45:J45"/>
    <mergeCell ref="N18:W18"/>
    <mergeCell ref="N34:W34"/>
    <mergeCell ref="AA112:AL112"/>
    <mergeCell ref="N50:W50"/>
    <mergeCell ref="N66:W66"/>
    <mergeCell ref="AA28:AL28"/>
    <mergeCell ref="AA56:AL56"/>
    <mergeCell ref="AA84:AL84"/>
    <mergeCell ref="A1:K1"/>
    <mergeCell ref="N1:X1"/>
    <mergeCell ref="AA1:AM1"/>
    <mergeCell ref="A12:J12"/>
    <mergeCell ref="A23:J23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27E0C7-E013-4DB0-ABF8-35962772C969}">
  <dimension ref="A1:CH262"/>
  <sheetViews>
    <sheetView topLeftCell="AM10" workbookViewId="0">
      <selection activeCell="BC35" sqref="BC32:BC35"/>
    </sheetView>
  </sheetViews>
  <sheetFormatPr defaultColWidth="9.1796875" defaultRowHeight="14.25" customHeight="1" x14ac:dyDescent="0.3"/>
  <cols>
    <col min="1" max="1" width="11.81640625" style="1" bestFit="1" customWidth="1"/>
    <col min="2" max="2" width="22" style="1" bestFit="1" customWidth="1"/>
    <col min="3" max="3" width="9.1796875" style="1"/>
    <col min="4" max="4" width="10" style="1" bestFit="1" customWidth="1"/>
    <col min="5" max="6" width="9.1796875" style="1"/>
    <col min="7" max="7" width="10" style="1" bestFit="1" customWidth="1"/>
    <col min="8" max="8" width="9.1796875" style="1"/>
    <col min="9" max="11" width="10" style="1" bestFit="1" customWidth="1"/>
    <col min="12" max="14" width="9.1796875" style="1"/>
    <col min="15" max="15" width="16.7265625" style="1" bestFit="1" customWidth="1"/>
    <col min="16" max="16" width="16.1796875" style="1" bestFit="1" customWidth="1"/>
    <col min="17" max="21" width="9.1796875" style="1"/>
    <col min="22" max="22" width="13.7265625" style="1" bestFit="1" customWidth="1"/>
    <col min="23" max="23" width="16.453125" style="1" bestFit="1" customWidth="1"/>
    <col min="24" max="29" width="9.1796875" style="1"/>
    <col min="30" max="30" width="11.81640625" style="1" bestFit="1" customWidth="1"/>
    <col min="31" max="31" width="14.453125" style="1" bestFit="1" customWidth="1"/>
    <col min="32" max="37" width="9.1796875" style="1"/>
    <col min="38" max="38" width="22.453125" style="1" bestFit="1" customWidth="1"/>
    <col min="39" max="43" width="9.1796875" style="1"/>
    <col min="44" max="57" width="9.1796875" style="8"/>
    <col min="58" max="58" width="13.26953125" style="8" bestFit="1" customWidth="1"/>
    <col min="59" max="59" width="9.1796875" style="8"/>
    <col min="60" max="60" width="16.26953125" style="8" bestFit="1" customWidth="1"/>
    <col min="61" max="68" width="9.1796875" style="8"/>
    <col min="69" max="72" width="9.1796875" style="1"/>
    <col min="73" max="73" width="19" style="1" bestFit="1" customWidth="1"/>
    <col min="74" max="16384" width="9.1796875" style="1"/>
  </cols>
  <sheetData>
    <row r="1" spans="1:86" s="17" customFormat="1" ht="14" x14ac:dyDescent="0.3">
      <c r="A1" s="187" t="s">
        <v>7</v>
      </c>
      <c r="B1" s="187"/>
      <c r="C1" s="187"/>
      <c r="D1" s="187"/>
      <c r="E1" s="187"/>
      <c r="F1" s="187"/>
      <c r="G1" s="187"/>
      <c r="H1" s="187"/>
      <c r="I1" s="187"/>
      <c r="J1" s="187"/>
      <c r="K1" s="187"/>
      <c r="L1" s="187"/>
      <c r="O1" s="181" t="s">
        <v>10</v>
      </c>
      <c r="P1" s="181"/>
      <c r="Q1" s="181"/>
      <c r="R1" s="181"/>
      <c r="S1" s="181"/>
      <c r="T1" s="181"/>
      <c r="U1" s="181"/>
      <c r="V1" s="181"/>
      <c r="W1" s="181"/>
      <c r="X1" s="181"/>
      <c r="Y1" s="181"/>
      <c r="Z1" s="181"/>
      <c r="AA1" s="181"/>
      <c r="AD1" s="178" t="s">
        <v>25</v>
      </c>
      <c r="AE1" s="178"/>
      <c r="AF1" s="178"/>
      <c r="AG1" s="178"/>
      <c r="AH1" s="178"/>
      <c r="AI1" s="178"/>
      <c r="AJ1" s="178"/>
      <c r="AK1" s="178"/>
      <c r="AL1" s="178"/>
      <c r="AM1" s="178"/>
      <c r="AN1" s="178"/>
      <c r="AO1" s="178"/>
      <c r="AP1" s="178"/>
      <c r="AR1" s="185" t="s">
        <v>170</v>
      </c>
      <c r="AS1" s="185"/>
      <c r="AT1" s="185"/>
      <c r="AU1" s="185"/>
      <c r="AV1" s="185"/>
      <c r="AW1" s="185"/>
      <c r="AX1" s="185"/>
      <c r="AY1" s="185"/>
      <c r="AZ1" s="185"/>
      <c r="BA1" s="185"/>
      <c r="BB1" s="185"/>
      <c r="BC1" s="41"/>
      <c r="BD1" s="41"/>
      <c r="BE1" s="186" t="s">
        <v>171</v>
      </c>
      <c r="BF1" s="186"/>
      <c r="BG1" s="186"/>
      <c r="BH1" s="186"/>
      <c r="BI1" s="186"/>
      <c r="BJ1" s="186"/>
      <c r="BK1" s="186"/>
      <c r="BL1" s="186"/>
      <c r="BM1" s="186"/>
      <c r="BN1" s="186"/>
      <c r="BO1" s="186"/>
      <c r="BP1" s="186"/>
    </row>
    <row r="2" spans="1:86" ht="14" x14ac:dyDescent="0.3">
      <c r="A2" s="17" t="s">
        <v>172</v>
      </c>
      <c r="B2" s="31" t="s">
        <v>41</v>
      </c>
      <c r="C2" s="32" t="s">
        <v>42</v>
      </c>
      <c r="D2" s="32" t="s">
        <v>43</v>
      </c>
      <c r="E2" s="32" t="s">
        <v>44</v>
      </c>
      <c r="F2" s="32" t="s">
        <v>45</v>
      </c>
      <c r="G2" s="32" t="s">
        <v>46</v>
      </c>
      <c r="H2" s="32" t="s">
        <v>47</v>
      </c>
      <c r="I2" s="32" t="s">
        <v>48</v>
      </c>
      <c r="J2" s="32" t="s">
        <v>49</v>
      </c>
      <c r="K2" s="32" t="s">
        <v>50</v>
      </c>
      <c r="L2" s="32" t="s">
        <v>51</v>
      </c>
      <c r="M2" s="31"/>
      <c r="O2" s="17" t="s">
        <v>172</v>
      </c>
      <c r="P2" s="31" t="s">
        <v>41</v>
      </c>
      <c r="Q2" s="31" t="s">
        <v>42</v>
      </c>
      <c r="R2" s="31" t="s">
        <v>43</v>
      </c>
      <c r="S2" s="31" t="s">
        <v>44</v>
      </c>
      <c r="T2" s="17" t="s">
        <v>132</v>
      </c>
      <c r="U2" s="31" t="s">
        <v>45</v>
      </c>
      <c r="V2" s="31" t="s">
        <v>46</v>
      </c>
      <c r="W2" s="31" t="s">
        <v>47</v>
      </c>
      <c r="X2" s="31" t="s">
        <v>48</v>
      </c>
      <c r="Y2" s="31" t="s">
        <v>49</v>
      </c>
      <c r="Z2" s="31" t="s">
        <v>50</v>
      </c>
      <c r="AA2" s="31" t="s">
        <v>51</v>
      </c>
      <c r="AD2" s="17" t="s">
        <v>172</v>
      </c>
      <c r="AE2" s="31" t="s">
        <v>41</v>
      </c>
      <c r="AF2" s="31" t="s">
        <v>42</v>
      </c>
      <c r="AG2" s="31" t="s">
        <v>43</v>
      </c>
      <c r="AH2" s="31" t="s">
        <v>44</v>
      </c>
      <c r="AI2" s="17" t="s">
        <v>132</v>
      </c>
      <c r="AJ2" s="31" t="s">
        <v>45</v>
      </c>
      <c r="AK2" s="31" t="s">
        <v>46</v>
      </c>
      <c r="AL2" s="31" t="s">
        <v>47</v>
      </c>
      <c r="AM2" s="31" t="s">
        <v>48</v>
      </c>
      <c r="AN2" s="31" t="s">
        <v>49</v>
      </c>
      <c r="AO2" s="31" t="s">
        <v>50</v>
      </c>
      <c r="AP2" s="31" t="s">
        <v>51</v>
      </c>
      <c r="AR2" s="14" t="s">
        <v>41</v>
      </c>
      <c r="AS2" s="14" t="s">
        <v>42</v>
      </c>
      <c r="AT2" s="14" t="s">
        <v>43</v>
      </c>
      <c r="AU2" s="14" t="s">
        <v>44</v>
      </c>
      <c r="AV2" s="14" t="s">
        <v>45</v>
      </c>
      <c r="AW2" s="14" t="s">
        <v>46</v>
      </c>
      <c r="AX2" s="14" t="s">
        <v>47</v>
      </c>
      <c r="AY2" s="14" t="s">
        <v>48</v>
      </c>
      <c r="AZ2" s="14" t="s">
        <v>49</v>
      </c>
      <c r="BA2" s="14" t="s">
        <v>50</v>
      </c>
      <c r="BB2" s="14" t="s">
        <v>51</v>
      </c>
      <c r="BE2" s="14" t="s">
        <v>41</v>
      </c>
      <c r="BF2" s="14" t="s">
        <v>42</v>
      </c>
      <c r="BG2" s="14" t="s">
        <v>43</v>
      </c>
      <c r="BH2" s="14" t="s">
        <v>44</v>
      </c>
      <c r="BI2" s="14" t="s">
        <v>45</v>
      </c>
      <c r="BJ2" s="14" t="s">
        <v>173</v>
      </c>
      <c r="BK2" s="14" t="s">
        <v>46</v>
      </c>
      <c r="BL2" s="14" t="s">
        <v>47</v>
      </c>
      <c r="BM2" s="14" t="s">
        <v>48</v>
      </c>
      <c r="BN2" s="14" t="s">
        <v>49</v>
      </c>
      <c r="BO2" s="14" t="s">
        <v>50</v>
      </c>
      <c r="BP2" s="14" t="s">
        <v>51</v>
      </c>
      <c r="BU2" s="19"/>
      <c r="BV2" s="9" t="s">
        <v>42</v>
      </c>
      <c r="BW2" s="9" t="s">
        <v>43</v>
      </c>
      <c r="BX2" s="9" t="s">
        <v>44</v>
      </c>
      <c r="BY2" s="9" t="s">
        <v>132</v>
      </c>
      <c r="BZ2" s="9" t="s">
        <v>45</v>
      </c>
      <c r="CA2" s="9" t="s">
        <v>46</v>
      </c>
      <c r="CB2" s="9" t="s">
        <v>47</v>
      </c>
      <c r="CC2" s="9" t="s">
        <v>48</v>
      </c>
      <c r="CD2" s="9" t="s">
        <v>49</v>
      </c>
      <c r="CE2" s="9" t="s">
        <v>50</v>
      </c>
      <c r="CF2" s="9" t="s">
        <v>174</v>
      </c>
      <c r="CG2" s="9" t="s">
        <v>175</v>
      </c>
      <c r="CH2" s="18"/>
    </row>
    <row r="3" spans="1:86" ht="14" x14ac:dyDescent="0.3">
      <c r="A3" s="1" t="s">
        <v>176</v>
      </c>
      <c r="B3" s="33" t="s">
        <v>177</v>
      </c>
      <c r="C3" s="11">
        <v>48.28</v>
      </c>
      <c r="D3" s="11"/>
      <c r="E3" s="11">
        <v>33.4</v>
      </c>
      <c r="F3" s="11">
        <v>7.88</v>
      </c>
      <c r="G3" s="11"/>
      <c r="H3" s="11">
        <v>8.6</v>
      </c>
      <c r="I3" s="11"/>
      <c r="J3" s="11"/>
      <c r="K3" s="11"/>
      <c r="L3" s="11">
        <f>SUM(C3:K3)</f>
        <v>98.16</v>
      </c>
      <c r="M3" s="33"/>
      <c r="O3" s="1" t="s">
        <v>176</v>
      </c>
      <c r="P3" s="11" t="s">
        <v>178</v>
      </c>
      <c r="Q3" s="11">
        <v>36.39</v>
      </c>
      <c r="R3" s="11"/>
      <c r="S3" s="11">
        <v>20.9</v>
      </c>
      <c r="T3" s="11"/>
      <c r="U3" s="11">
        <v>37.1</v>
      </c>
      <c r="V3" s="11">
        <v>0.3</v>
      </c>
      <c r="W3" s="11">
        <v>3.07</v>
      </c>
      <c r="X3" s="11">
        <v>1</v>
      </c>
      <c r="Y3" s="11"/>
      <c r="Z3" s="11"/>
      <c r="AA3" s="11">
        <f t="shared" ref="AA3:AA8" si="0">SUM(Q3:Z3)</f>
        <v>98.759999999999991</v>
      </c>
      <c r="AD3" s="1" t="s">
        <v>176</v>
      </c>
      <c r="AE3" s="11" t="s">
        <v>179</v>
      </c>
      <c r="AF3" s="11">
        <v>37.54</v>
      </c>
      <c r="AG3" s="11">
        <v>0.4</v>
      </c>
      <c r="AH3" s="11">
        <v>22.8</v>
      </c>
      <c r="AI3" s="11"/>
      <c r="AJ3" s="11">
        <v>16.8</v>
      </c>
      <c r="AK3" s="11"/>
      <c r="AL3" s="11">
        <v>10.9</v>
      </c>
      <c r="AM3" s="11"/>
      <c r="AN3" s="11"/>
      <c r="AO3" s="11">
        <v>9.4</v>
      </c>
      <c r="AP3" s="11">
        <f>SUM(AF3:AO3)</f>
        <v>97.84</v>
      </c>
      <c r="AR3" s="11" t="s">
        <v>78</v>
      </c>
      <c r="AS3" s="11">
        <v>59</v>
      </c>
      <c r="AT3" s="11"/>
      <c r="AU3" s="11">
        <v>23.7</v>
      </c>
      <c r="AV3" s="11"/>
      <c r="AW3" s="11"/>
      <c r="AX3" s="11"/>
      <c r="AY3" s="11">
        <v>5.5</v>
      </c>
      <c r="AZ3" s="11">
        <v>7.7</v>
      </c>
      <c r="BA3" s="11">
        <v>0.08</v>
      </c>
      <c r="BB3" s="11">
        <f>SUM(AS3:BA3)</f>
        <v>95.98</v>
      </c>
      <c r="BE3" s="11" t="s">
        <v>180</v>
      </c>
      <c r="BF3" s="11"/>
      <c r="BG3" s="11">
        <v>0.14000000000000001</v>
      </c>
      <c r="BH3" s="11">
        <v>59.3</v>
      </c>
      <c r="BI3" s="11">
        <v>25.2</v>
      </c>
      <c r="BJ3" s="11">
        <v>13</v>
      </c>
      <c r="BK3" s="11"/>
      <c r="BL3" s="11">
        <v>2.77</v>
      </c>
      <c r="BM3" s="11"/>
      <c r="BN3" s="11"/>
      <c r="BO3" s="11"/>
      <c r="BP3" s="11">
        <f>SUM(BF3:BO3)</f>
        <v>100.41</v>
      </c>
      <c r="BU3" s="19" t="s">
        <v>56</v>
      </c>
      <c r="BV3" s="23">
        <v>60.084800000000001</v>
      </c>
      <c r="BW3" s="23">
        <v>79.898799999999994</v>
      </c>
      <c r="BX3" s="23">
        <v>101.96128</v>
      </c>
      <c r="BY3" s="23">
        <v>151.99</v>
      </c>
      <c r="BZ3" s="23">
        <v>71.846400000000003</v>
      </c>
      <c r="CA3" s="23">
        <v>70.937399999999997</v>
      </c>
      <c r="CB3" s="23">
        <v>40.304400000000001</v>
      </c>
      <c r="CC3" s="23">
        <v>56.0794</v>
      </c>
      <c r="CD3" s="23">
        <v>61.978940000000001</v>
      </c>
      <c r="CE3" s="23">
        <v>94.195400000000006</v>
      </c>
      <c r="CF3" s="23">
        <v>35.453000000000003</v>
      </c>
      <c r="CG3" s="23">
        <v>18.998403</v>
      </c>
      <c r="CH3" s="18"/>
    </row>
    <row r="4" spans="1:86" ht="14" x14ac:dyDescent="0.3">
      <c r="A4" s="24" t="s">
        <v>176</v>
      </c>
      <c r="B4" s="34" t="s">
        <v>181</v>
      </c>
      <c r="C4" s="35">
        <v>48.49</v>
      </c>
      <c r="D4" s="35" t="s">
        <v>182</v>
      </c>
      <c r="E4" s="35">
        <v>33.4</v>
      </c>
      <c r="F4" s="35">
        <v>9.5500000000000007</v>
      </c>
      <c r="G4" s="35" t="s">
        <v>182</v>
      </c>
      <c r="H4" s="35">
        <v>7.71</v>
      </c>
      <c r="I4" s="35" t="s">
        <v>182</v>
      </c>
      <c r="J4" s="35" t="s">
        <v>182</v>
      </c>
      <c r="K4" s="35" t="s">
        <v>182</v>
      </c>
      <c r="L4" s="36">
        <f t="shared" ref="L4:L43" si="1">SUM(C4:K4)</f>
        <v>99.149999999999991</v>
      </c>
      <c r="M4" s="31"/>
      <c r="O4" s="1" t="s">
        <v>176</v>
      </c>
      <c r="P4" s="11" t="s">
        <v>183</v>
      </c>
      <c r="Q4" s="11">
        <v>36.409999999999997</v>
      </c>
      <c r="R4" s="11"/>
      <c r="S4" s="11">
        <v>21</v>
      </c>
      <c r="T4" s="11"/>
      <c r="U4" s="11">
        <v>36.6</v>
      </c>
      <c r="V4" s="11">
        <v>0.2</v>
      </c>
      <c r="W4" s="11">
        <v>3.39</v>
      </c>
      <c r="X4" s="11">
        <v>0.9</v>
      </c>
      <c r="Y4" s="11"/>
      <c r="Z4" s="11"/>
      <c r="AA4" s="11">
        <f t="shared" si="0"/>
        <v>98.5</v>
      </c>
      <c r="AD4" s="24" t="s">
        <v>176</v>
      </c>
      <c r="AE4" s="35" t="s">
        <v>184</v>
      </c>
      <c r="AF4" s="35">
        <v>32.96</v>
      </c>
      <c r="AG4" s="35">
        <v>3.9</v>
      </c>
      <c r="AH4" s="35">
        <v>17.100000000000001</v>
      </c>
      <c r="AI4" s="35" t="s">
        <v>182</v>
      </c>
      <c r="AJ4" s="35">
        <v>18.7</v>
      </c>
      <c r="AK4" s="35" t="s">
        <v>182</v>
      </c>
      <c r="AL4" s="35">
        <v>8.67</v>
      </c>
      <c r="AM4" s="35" t="s">
        <v>182</v>
      </c>
      <c r="AN4" s="35" t="s">
        <v>182</v>
      </c>
      <c r="AO4" s="35">
        <v>8.25</v>
      </c>
      <c r="AP4" s="36">
        <f>SUM(AF4:AO4)</f>
        <v>89.58</v>
      </c>
      <c r="AR4" s="11" t="s">
        <v>134</v>
      </c>
      <c r="AS4" s="11">
        <v>63.35</v>
      </c>
      <c r="AT4" s="11"/>
      <c r="AU4" s="11">
        <v>18.600000000000001</v>
      </c>
      <c r="AV4" s="11"/>
      <c r="AW4" s="11"/>
      <c r="AX4" s="11"/>
      <c r="AY4" s="11"/>
      <c r="AZ4" s="11">
        <v>1.3</v>
      </c>
      <c r="BA4" s="11">
        <v>14.5</v>
      </c>
      <c r="BB4" s="11">
        <f>SUM(AS4:BA4)</f>
        <v>97.75</v>
      </c>
      <c r="BE4" s="11" t="s">
        <v>185</v>
      </c>
      <c r="BF4" s="11"/>
      <c r="BG4" s="11"/>
      <c r="BH4" s="11">
        <v>60.8</v>
      </c>
      <c r="BI4" s="11">
        <v>24.4</v>
      </c>
      <c r="BJ4" s="11">
        <v>13.7</v>
      </c>
      <c r="BK4" s="11"/>
      <c r="BL4" s="11">
        <v>2.85</v>
      </c>
      <c r="BM4" s="11"/>
      <c r="BN4" s="11"/>
      <c r="BO4" s="11"/>
      <c r="BP4" s="11">
        <f>SUM(BF4:BO4)</f>
        <v>101.74999999999999</v>
      </c>
      <c r="BU4" s="19" t="s">
        <v>62</v>
      </c>
      <c r="BV4" s="23">
        <v>1</v>
      </c>
      <c r="BW4" s="23">
        <v>1</v>
      </c>
      <c r="BX4" s="23">
        <v>2</v>
      </c>
      <c r="BY4" s="23">
        <v>2</v>
      </c>
      <c r="BZ4" s="23">
        <v>1</v>
      </c>
      <c r="CA4" s="23">
        <v>1</v>
      </c>
      <c r="CB4" s="23">
        <v>1</v>
      </c>
      <c r="CC4" s="23">
        <v>1</v>
      </c>
      <c r="CD4" s="23">
        <v>2</v>
      </c>
      <c r="CE4" s="23">
        <v>2</v>
      </c>
      <c r="CF4" s="23">
        <v>0</v>
      </c>
      <c r="CG4" s="23">
        <v>0</v>
      </c>
      <c r="CH4" s="18"/>
    </row>
    <row r="5" spans="1:86" ht="14" x14ac:dyDescent="0.3">
      <c r="A5" s="25" t="s">
        <v>186</v>
      </c>
      <c r="B5" s="26" t="s">
        <v>187</v>
      </c>
      <c r="C5" s="27">
        <v>48.96</v>
      </c>
      <c r="D5" s="27">
        <v>2.4500000000000001E-2</v>
      </c>
      <c r="E5" s="27">
        <v>33.072499999999998</v>
      </c>
      <c r="F5" s="27">
        <v>9.5236999999999998</v>
      </c>
      <c r="G5" s="27">
        <v>2.3599999999999999E-2</v>
      </c>
      <c r="H5" s="27">
        <v>7.8601999999999999</v>
      </c>
      <c r="I5" s="27">
        <v>3.7000000000000002E-3</v>
      </c>
      <c r="J5" s="27">
        <v>8.0799999999999997E-2</v>
      </c>
      <c r="K5" s="27">
        <v>2.8E-3</v>
      </c>
      <c r="L5" s="37">
        <f t="shared" si="1"/>
        <v>99.5518</v>
      </c>
      <c r="M5" s="33"/>
      <c r="O5" s="1" t="s">
        <v>176</v>
      </c>
      <c r="P5" s="11" t="s">
        <v>183</v>
      </c>
      <c r="Q5" s="11">
        <v>37.21</v>
      </c>
      <c r="R5" s="11" t="s">
        <v>182</v>
      </c>
      <c r="S5" s="11">
        <v>21.6</v>
      </c>
      <c r="T5" s="11"/>
      <c r="U5" s="11">
        <v>37</v>
      </c>
      <c r="V5" s="11">
        <v>0.3</v>
      </c>
      <c r="W5" s="11">
        <v>3.99</v>
      </c>
      <c r="X5" s="11">
        <v>1</v>
      </c>
      <c r="Y5" s="11" t="s">
        <v>182</v>
      </c>
      <c r="Z5" s="11" t="s">
        <v>182</v>
      </c>
      <c r="AA5" s="11">
        <f t="shared" si="0"/>
        <v>101.1</v>
      </c>
      <c r="AD5" s="25" t="s">
        <v>186</v>
      </c>
      <c r="AE5" s="26" t="s">
        <v>188</v>
      </c>
      <c r="AF5" s="27">
        <v>35.272599999999997</v>
      </c>
      <c r="AG5" s="27">
        <v>4.08</v>
      </c>
      <c r="AH5" s="27">
        <v>17.767199999999999</v>
      </c>
      <c r="AI5" s="27">
        <v>2.0799999999999999E-2</v>
      </c>
      <c r="AJ5" s="27">
        <v>20.628299999999999</v>
      </c>
      <c r="AK5" s="27">
        <v>9.4000000000000004E-3</v>
      </c>
      <c r="AL5" s="27">
        <v>9.5868000000000002</v>
      </c>
      <c r="AM5" s="27">
        <v>1.3599999999999999E-2</v>
      </c>
      <c r="AN5" s="27">
        <v>7.8600000000000003E-2</v>
      </c>
      <c r="AO5" s="27">
        <v>9.4431999999999992</v>
      </c>
      <c r="AP5" s="28">
        <v>96.900400000000005</v>
      </c>
      <c r="AR5" s="11" t="s">
        <v>134</v>
      </c>
      <c r="AS5" s="11">
        <v>63.63</v>
      </c>
      <c r="AT5" s="11" t="s">
        <v>182</v>
      </c>
      <c r="AU5" s="11">
        <v>18.899999999999999</v>
      </c>
      <c r="AV5" s="11">
        <v>0.22</v>
      </c>
      <c r="AW5" s="11" t="s">
        <v>182</v>
      </c>
      <c r="AX5" s="11" t="s">
        <v>182</v>
      </c>
      <c r="AY5" s="11" t="s">
        <v>182</v>
      </c>
      <c r="AZ5" s="11">
        <v>1</v>
      </c>
      <c r="BA5" s="11">
        <v>15.1</v>
      </c>
      <c r="BB5" s="11">
        <f>SUM(AS5:BA5)</f>
        <v>98.85</v>
      </c>
      <c r="BU5" s="19" t="s">
        <v>59</v>
      </c>
      <c r="BV5" s="23">
        <v>2</v>
      </c>
      <c r="BW5" s="23">
        <v>2</v>
      </c>
      <c r="BX5" s="23">
        <v>3</v>
      </c>
      <c r="BY5" s="23">
        <v>3</v>
      </c>
      <c r="BZ5" s="23">
        <v>1</v>
      </c>
      <c r="CA5" s="23">
        <v>1</v>
      </c>
      <c r="CB5" s="23">
        <v>1</v>
      </c>
      <c r="CC5" s="23">
        <v>1</v>
      </c>
      <c r="CD5" s="23">
        <v>1</v>
      </c>
      <c r="CE5" s="23">
        <v>1</v>
      </c>
      <c r="CF5" s="23">
        <v>1</v>
      </c>
      <c r="CG5" s="23">
        <v>1</v>
      </c>
      <c r="CH5" s="18"/>
    </row>
    <row r="6" spans="1:86" ht="14" x14ac:dyDescent="0.3">
      <c r="A6" s="1" t="s">
        <v>176</v>
      </c>
      <c r="B6" s="33" t="s">
        <v>189</v>
      </c>
      <c r="C6" s="11">
        <v>48.05</v>
      </c>
      <c r="D6" s="11"/>
      <c r="E6" s="11">
        <v>33</v>
      </c>
      <c r="F6" s="11">
        <v>8.44</v>
      </c>
      <c r="G6" s="11"/>
      <c r="H6" s="11">
        <v>8.11</v>
      </c>
      <c r="I6" s="11"/>
      <c r="J6" s="11"/>
      <c r="K6" s="11"/>
      <c r="L6" s="11">
        <f t="shared" si="1"/>
        <v>97.6</v>
      </c>
      <c r="M6" s="31"/>
      <c r="O6" s="1" t="s">
        <v>176</v>
      </c>
      <c r="P6" s="11" t="s">
        <v>190</v>
      </c>
      <c r="Q6" s="11">
        <v>37.090000000000003</v>
      </c>
      <c r="R6" s="11"/>
      <c r="S6" s="11">
        <v>21.6</v>
      </c>
      <c r="T6" s="11"/>
      <c r="U6" s="11">
        <v>38</v>
      </c>
      <c r="V6" s="11">
        <v>0.3</v>
      </c>
      <c r="W6" s="11">
        <v>3.4</v>
      </c>
      <c r="X6" s="11">
        <v>1</v>
      </c>
      <c r="Y6" s="11"/>
      <c r="Z6" s="11"/>
      <c r="AA6" s="11">
        <f t="shared" si="0"/>
        <v>101.39</v>
      </c>
      <c r="AD6" s="1" t="s">
        <v>176</v>
      </c>
      <c r="AE6" s="11" t="s">
        <v>191</v>
      </c>
      <c r="AF6" s="11">
        <v>33.75</v>
      </c>
      <c r="AG6" s="11"/>
      <c r="AH6" s="11">
        <v>21.5</v>
      </c>
      <c r="AI6" s="11"/>
      <c r="AJ6" s="11">
        <v>20.399999999999999</v>
      </c>
      <c r="AK6" s="11"/>
      <c r="AL6" s="11">
        <v>9.4499999999999993</v>
      </c>
      <c r="AM6" s="11"/>
      <c r="AN6" s="11"/>
      <c r="AO6" s="11">
        <v>9.27</v>
      </c>
      <c r="AP6" s="11">
        <f>SUM(AF6:AO6)</f>
        <v>94.37</v>
      </c>
      <c r="AR6" s="11" t="s">
        <v>134</v>
      </c>
      <c r="AS6" s="11">
        <v>64.16</v>
      </c>
      <c r="AT6" s="11"/>
      <c r="AU6" s="11">
        <v>18.899999999999999</v>
      </c>
      <c r="AV6" s="11"/>
      <c r="AW6" s="11"/>
      <c r="AX6" s="11"/>
      <c r="AY6" s="11"/>
      <c r="AZ6" s="11">
        <v>1</v>
      </c>
      <c r="BA6" s="11">
        <v>14.7</v>
      </c>
      <c r="BB6" s="11">
        <f>SUM(AS6:BA6)</f>
        <v>98.76</v>
      </c>
      <c r="BF6" s="184" t="s">
        <v>77</v>
      </c>
      <c r="BG6" s="184"/>
      <c r="BH6" s="184"/>
      <c r="BI6" s="184"/>
      <c r="BJ6" s="184"/>
      <c r="BK6" s="184"/>
      <c r="BL6" s="184"/>
      <c r="BM6" s="184"/>
      <c r="BN6" s="184"/>
      <c r="BO6" s="184"/>
      <c r="BU6" s="18"/>
      <c r="BV6" s="18"/>
      <c r="BW6" s="18"/>
      <c r="BX6" s="18"/>
      <c r="BY6" s="18"/>
      <c r="BZ6" s="18"/>
      <c r="CA6" s="18"/>
      <c r="CB6" s="18"/>
      <c r="CC6" s="18"/>
      <c r="CD6" s="18"/>
      <c r="CE6" s="18"/>
      <c r="CF6" s="18"/>
      <c r="CG6" s="18"/>
      <c r="CH6" s="18"/>
    </row>
    <row r="7" spans="1:86" ht="14" x14ac:dyDescent="0.3">
      <c r="A7" s="1" t="s">
        <v>176</v>
      </c>
      <c r="B7" s="33" t="s">
        <v>192</v>
      </c>
      <c r="C7" s="11">
        <v>48.39</v>
      </c>
      <c r="D7" s="11" t="s">
        <v>182</v>
      </c>
      <c r="E7" s="11">
        <v>33.5</v>
      </c>
      <c r="F7" s="11">
        <v>9.31</v>
      </c>
      <c r="G7" s="11" t="s">
        <v>182</v>
      </c>
      <c r="H7" s="11">
        <v>7.83</v>
      </c>
      <c r="I7" s="11" t="s">
        <v>182</v>
      </c>
      <c r="J7" s="11" t="s">
        <v>182</v>
      </c>
      <c r="K7" s="11" t="s">
        <v>182</v>
      </c>
      <c r="L7" s="11">
        <f t="shared" si="1"/>
        <v>99.03</v>
      </c>
      <c r="M7" s="31"/>
      <c r="O7" s="1" t="s">
        <v>176</v>
      </c>
      <c r="P7" s="11" t="s">
        <v>193</v>
      </c>
      <c r="Q7" s="11">
        <v>37.29</v>
      </c>
      <c r="R7" s="11"/>
      <c r="S7" s="11">
        <v>21.8</v>
      </c>
      <c r="T7" s="11"/>
      <c r="U7" s="11">
        <v>37.299999999999997</v>
      </c>
      <c r="V7" s="11">
        <v>0.3</v>
      </c>
      <c r="W7" s="11">
        <v>3.91</v>
      </c>
      <c r="X7" s="11">
        <v>1</v>
      </c>
      <c r="Y7" s="11"/>
      <c r="Z7" s="11"/>
      <c r="AA7" s="11">
        <f t="shared" si="0"/>
        <v>101.6</v>
      </c>
      <c r="AD7" s="1" t="s">
        <v>176</v>
      </c>
      <c r="AE7" s="11" t="s">
        <v>194</v>
      </c>
      <c r="AF7" s="11">
        <v>35.28</v>
      </c>
      <c r="AG7" s="11"/>
      <c r="AH7" s="11">
        <v>16.8</v>
      </c>
      <c r="AI7" s="11"/>
      <c r="AJ7" s="11">
        <v>26.3</v>
      </c>
      <c r="AK7" s="11"/>
      <c r="AL7" s="11">
        <v>7.59</v>
      </c>
      <c r="AM7" s="11"/>
      <c r="AN7" s="11"/>
      <c r="AO7" s="11">
        <v>9.4</v>
      </c>
      <c r="AP7" s="11">
        <f>SUM(AF7:AO7)</f>
        <v>95.37</v>
      </c>
      <c r="BE7" s="14" t="s">
        <v>41</v>
      </c>
      <c r="BF7" s="14" t="s">
        <v>42</v>
      </c>
      <c r="BG7" s="14" t="s">
        <v>43</v>
      </c>
      <c r="BH7" s="14" t="s">
        <v>44</v>
      </c>
      <c r="BI7" s="14" t="s">
        <v>45</v>
      </c>
      <c r="BJ7" s="14" t="s">
        <v>173</v>
      </c>
      <c r="BK7" s="14" t="s">
        <v>46</v>
      </c>
      <c r="BL7" s="14" t="s">
        <v>47</v>
      </c>
      <c r="BM7" s="14" t="s">
        <v>48</v>
      </c>
      <c r="BN7" s="14" t="s">
        <v>49</v>
      </c>
      <c r="BO7" s="14" t="s">
        <v>50</v>
      </c>
      <c r="BU7" s="18"/>
      <c r="BV7" s="9" t="s">
        <v>42</v>
      </c>
      <c r="BW7" s="9" t="s">
        <v>43</v>
      </c>
      <c r="BX7" s="9" t="s">
        <v>44</v>
      </c>
      <c r="BY7" s="9" t="s">
        <v>173</v>
      </c>
      <c r="BZ7" s="9" t="s">
        <v>45</v>
      </c>
      <c r="CA7" s="9" t="s">
        <v>46</v>
      </c>
      <c r="CB7" s="9" t="s">
        <v>47</v>
      </c>
      <c r="CC7" s="9" t="s">
        <v>48</v>
      </c>
      <c r="CD7" s="9" t="s">
        <v>49</v>
      </c>
      <c r="CE7" s="9" t="s">
        <v>50</v>
      </c>
      <c r="CF7" s="18"/>
      <c r="CG7" s="18"/>
      <c r="CH7" s="18"/>
    </row>
    <row r="8" spans="1:86" ht="14" x14ac:dyDescent="0.3">
      <c r="A8" s="1" t="s">
        <v>176</v>
      </c>
      <c r="B8" s="33" t="s">
        <v>195</v>
      </c>
      <c r="C8" s="11">
        <v>48.58</v>
      </c>
      <c r="D8" s="11" t="s">
        <v>182</v>
      </c>
      <c r="E8" s="11">
        <v>33.4</v>
      </c>
      <c r="F8" s="11">
        <v>9.4</v>
      </c>
      <c r="G8" s="11" t="s">
        <v>182</v>
      </c>
      <c r="H8" s="11">
        <v>7.82</v>
      </c>
      <c r="I8" s="11" t="s">
        <v>182</v>
      </c>
      <c r="J8" s="11" t="s">
        <v>182</v>
      </c>
      <c r="K8" s="11" t="s">
        <v>182</v>
      </c>
      <c r="L8" s="11">
        <f t="shared" si="1"/>
        <v>99.199999999999989</v>
      </c>
      <c r="M8" s="33"/>
      <c r="O8" s="24" t="s">
        <v>176</v>
      </c>
      <c r="P8" s="35" t="s">
        <v>196</v>
      </c>
      <c r="Q8" s="35">
        <v>37.5</v>
      </c>
      <c r="R8" s="35" t="s">
        <v>182</v>
      </c>
      <c r="S8" s="35">
        <v>21.6</v>
      </c>
      <c r="T8" s="35"/>
      <c r="U8" s="35">
        <v>38.200000000000003</v>
      </c>
      <c r="V8" s="35">
        <v>0.3</v>
      </c>
      <c r="W8" s="35">
        <v>3.49</v>
      </c>
      <c r="X8" s="35">
        <v>1</v>
      </c>
      <c r="Y8" s="35" t="s">
        <v>182</v>
      </c>
      <c r="Z8" s="35" t="s">
        <v>182</v>
      </c>
      <c r="AA8" s="36">
        <f t="shared" si="0"/>
        <v>102.09</v>
      </c>
      <c r="AD8" s="1" t="s">
        <v>176</v>
      </c>
      <c r="AE8" s="11" t="s">
        <v>197</v>
      </c>
      <c r="AF8" s="11">
        <v>35.54</v>
      </c>
      <c r="AG8" s="11">
        <v>2.1800000000000002</v>
      </c>
      <c r="AH8" s="11">
        <v>19.899999999999999</v>
      </c>
      <c r="AI8" s="11"/>
      <c r="AJ8" s="11">
        <v>19.100000000000001</v>
      </c>
      <c r="AK8" s="11"/>
      <c r="AL8" s="11">
        <v>10.199999999999999</v>
      </c>
      <c r="AM8" s="11"/>
      <c r="AN8" s="11"/>
      <c r="AO8" s="11">
        <v>9.68</v>
      </c>
      <c r="AP8" s="11">
        <f>SUM(AF8:AO8)</f>
        <v>96.6</v>
      </c>
      <c r="AS8" s="184" t="s">
        <v>77</v>
      </c>
      <c r="AT8" s="184"/>
      <c r="AU8" s="184"/>
      <c r="AV8" s="184"/>
      <c r="AW8" s="184"/>
      <c r="AX8" s="184"/>
      <c r="AY8" s="184"/>
      <c r="AZ8" s="184"/>
      <c r="BA8" s="184"/>
      <c r="BB8" s="19"/>
      <c r="BE8" s="11" t="s">
        <v>180</v>
      </c>
      <c r="BF8" s="20">
        <f t="shared" ref="BF8:BH9" si="2">BF3/BV$8</f>
        <v>0</v>
      </c>
      <c r="BG8" s="20">
        <f t="shared" si="2"/>
        <v>1.7522165539407353E-3</v>
      </c>
      <c r="BH8" s="20">
        <f t="shared" si="2"/>
        <v>0.58159332640782846</v>
      </c>
      <c r="BI8" s="20">
        <f>BI3/BZ$8</f>
        <v>0.35074826296098338</v>
      </c>
      <c r="BJ8" s="20">
        <f>BJ3/BY$8</f>
        <v>0.15974440894568692</v>
      </c>
      <c r="BK8" s="20">
        <f t="shared" ref="BK8:BO9" si="3">BK3/CA$8</f>
        <v>0</v>
      </c>
      <c r="BL8" s="20">
        <f t="shared" si="3"/>
        <v>6.8726987624179989E-2</v>
      </c>
      <c r="BM8" s="20">
        <f t="shared" si="3"/>
        <v>0</v>
      </c>
      <c r="BN8" s="20">
        <f t="shared" si="3"/>
        <v>0</v>
      </c>
      <c r="BO8" s="20">
        <f t="shared" si="3"/>
        <v>0</v>
      </c>
      <c r="BU8" s="19" t="s">
        <v>56</v>
      </c>
      <c r="BV8" s="23">
        <v>60.084800000000001</v>
      </c>
      <c r="BW8" s="23">
        <v>79.898799999999994</v>
      </c>
      <c r="BX8" s="23">
        <v>101.96128</v>
      </c>
      <c r="BY8" s="23">
        <v>81.38</v>
      </c>
      <c r="BZ8" s="23">
        <v>71.846400000000003</v>
      </c>
      <c r="CA8" s="23">
        <v>70.937399999999997</v>
      </c>
      <c r="CB8" s="23">
        <v>40.304400000000001</v>
      </c>
      <c r="CC8" s="23">
        <v>56.0794</v>
      </c>
      <c r="CD8" s="23">
        <v>61.978940000000001</v>
      </c>
      <c r="CE8" s="23">
        <v>94.195400000000006</v>
      </c>
      <c r="CF8" s="18"/>
      <c r="CG8" s="18"/>
      <c r="CH8" s="18"/>
    </row>
    <row r="9" spans="1:86" ht="14" x14ac:dyDescent="0.3">
      <c r="A9" s="24" t="s">
        <v>176</v>
      </c>
      <c r="B9" s="34" t="s">
        <v>198</v>
      </c>
      <c r="C9" s="35">
        <v>48.92</v>
      </c>
      <c r="D9" s="35"/>
      <c r="E9" s="35">
        <v>33.6</v>
      </c>
      <c r="F9" s="35">
        <v>9.34</v>
      </c>
      <c r="G9" s="35"/>
      <c r="H9" s="35">
        <v>7.96</v>
      </c>
      <c r="I9" s="35"/>
      <c r="J9" s="35"/>
      <c r="K9" s="35"/>
      <c r="L9" s="36">
        <f t="shared" si="1"/>
        <v>99.820000000000007</v>
      </c>
      <c r="M9" s="31"/>
      <c r="O9" s="29" t="s">
        <v>186</v>
      </c>
      <c r="P9" s="16" t="s">
        <v>196</v>
      </c>
      <c r="Q9" s="16">
        <v>37.523400000000002</v>
      </c>
      <c r="R9" s="16">
        <v>4.2099999999999999E-2</v>
      </c>
      <c r="S9" s="16">
        <v>21.121400000000001</v>
      </c>
      <c r="T9" s="16">
        <v>1.8499999999999999E-2</v>
      </c>
      <c r="U9" s="16">
        <v>38.204999999999998</v>
      </c>
      <c r="V9" s="16">
        <v>0.28920000000000001</v>
      </c>
      <c r="W9" s="16">
        <v>3.3283999999999998</v>
      </c>
      <c r="X9" s="16">
        <v>0.9597</v>
      </c>
      <c r="Y9" s="16"/>
      <c r="Z9" s="16">
        <v>8.3999999999999995E-3</v>
      </c>
      <c r="AA9" s="30">
        <v>101.496</v>
      </c>
      <c r="AD9" s="24" t="s">
        <v>176</v>
      </c>
      <c r="AE9" s="35" t="s">
        <v>199</v>
      </c>
      <c r="AF9" s="35">
        <v>34.24</v>
      </c>
      <c r="AG9" s="35">
        <v>1.22</v>
      </c>
      <c r="AH9" s="35">
        <v>20.5</v>
      </c>
      <c r="AI9" s="35" t="s">
        <v>182</v>
      </c>
      <c r="AJ9" s="35">
        <v>19.2</v>
      </c>
      <c r="AK9" s="35" t="s">
        <v>182</v>
      </c>
      <c r="AL9" s="35">
        <v>10.9</v>
      </c>
      <c r="AM9" s="35" t="s">
        <v>182</v>
      </c>
      <c r="AN9" s="35" t="s">
        <v>182</v>
      </c>
      <c r="AO9" s="35">
        <v>9.7100000000000009</v>
      </c>
      <c r="AP9" s="36">
        <f>SUM(AF9:AO9)</f>
        <v>95.77000000000001</v>
      </c>
      <c r="AR9" s="14" t="s">
        <v>41</v>
      </c>
      <c r="AS9" s="31" t="s">
        <v>42</v>
      </c>
      <c r="AT9" s="31" t="s">
        <v>43</v>
      </c>
      <c r="AU9" s="31" t="s">
        <v>44</v>
      </c>
      <c r="AV9" s="31" t="s">
        <v>45</v>
      </c>
      <c r="AW9" s="31" t="s">
        <v>46</v>
      </c>
      <c r="AX9" s="31" t="s">
        <v>47</v>
      </c>
      <c r="AY9" s="31" t="s">
        <v>48</v>
      </c>
      <c r="AZ9" s="31" t="s">
        <v>49</v>
      </c>
      <c r="BA9" s="31" t="s">
        <v>50</v>
      </c>
      <c r="BB9" s="17"/>
      <c r="BE9" s="11" t="s">
        <v>185</v>
      </c>
      <c r="BF9" s="20">
        <f t="shared" si="2"/>
        <v>0</v>
      </c>
      <c r="BG9" s="20">
        <f t="shared" si="2"/>
        <v>0</v>
      </c>
      <c r="BH9" s="20">
        <f t="shared" si="2"/>
        <v>0.59630479334900455</v>
      </c>
      <c r="BI9" s="20">
        <f>BI4/BZ$8</f>
        <v>0.33961339747015851</v>
      </c>
      <c r="BJ9" s="20">
        <f>BJ4/BY$8</f>
        <v>0.16834603096583928</v>
      </c>
      <c r="BK9" s="20">
        <f t="shared" si="3"/>
        <v>0</v>
      </c>
      <c r="BL9" s="20">
        <f t="shared" si="3"/>
        <v>7.0711882573614798E-2</v>
      </c>
      <c r="BM9" s="20">
        <f t="shared" si="3"/>
        <v>0</v>
      </c>
      <c r="BN9" s="20">
        <f t="shared" si="3"/>
        <v>0</v>
      </c>
      <c r="BO9" s="20">
        <f t="shared" si="3"/>
        <v>0</v>
      </c>
      <c r="BU9" s="19" t="s">
        <v>62</v>
      </c>
      <c r="BV9" s="23">
        <v>1</v>
      </c>
      <c r="BW9" s="23">
        <v>1</v>
      </c>
      <c r="BX9" s="23">
        <v>2</v>
      </c>
      <c r="BY9" s="23">
        <v>1</v>
      </c>
      <c r="BZ9" s="23">
        <v>1</v>
      </c>
      <c r="CA9" s="23">
        <v>1</v>
      </c>
      <c r="CB9" s="23">
        <v>1</v>
      </c>
      <c r="CC9" s="23">
        <v>1</v>
      </c>
      <c r="CD9" s="23">
        <v>2</v>
      </c>
      <c r="CE9" s="23">
        <v>2</v>
      </c>
      <c r="CF9" s="9"/>
      <c r="CG9" s="9"/>
      <c r="CH9" s="9"/>
    </row>
    <row r="10" spans="1:86" ht="14" x14ac:dyDescent="0.3">
      <c r="A10" s="25" t="s">
        <v>186</v>
      </c>
      <c r="B10" s="26" t="s">
        <v>200</v>
      </c>
      <c r="C10" s="27">
        <v>48.674900000000001</v>
      </c>
      <c r="D10" s="27">
        <v>3.4299999999999997E-2</v>
      </c>
      <c r="E10" s="27">
        <v>32.810299999999998</v>
      </c>
      <c r="F10" s="27">
        <v>9.3367000000000004</v>
      </c>
      <c r="G10" s="27">
        <v>2.1899999999999999E-2</v>
      </c>
      <c r="H10" s="27">
        <v>8.0761000000000003</v>
      </c>
      <c r="I10" s="27">
        <v>1.4999999999999999E-2</v>
      </c>
      <c r="J10" s="27">
        <v>6.0199999999999997E-2</v>
      </c>
      <c r="K10" s="27">
        <v>3.0999999999999999E-3</v>
      </c>
      <c r="L10" s="37">
        <f t="shared" si="1"/>
        <v>99.032499999999999</v>
      </c>
      <c r="M10" s="31"/>
      <c r="O10" s="24" t="s">
        <v>176</v>
      </c>
      <c r="P10" s="35" t="s">
        <v>201</v>
      </c>
      <c r="Q10" s="35">
        <v>37.590000000000003</v>
      </c>
      <c r="R10" s="35" t="s">
        <v>182</v>
      </c>
      <c r="S10" s="35">
        <v>21.9</v>
      </c>
      <c r="T10" s="35"/>
      <c r="U10" s="35">
        <v>36.700000000000003</v>
      </c>
      <c r="V10" s="35">
        <v>0.3</v>
      </c>
      <c r="W10" s="35">
        <v>4.3099999999999996</v>
      </c>
      <c r="X10" s="35">
        <v>0.9</v>
      </c>
      <c r="Y10" s="35" t="s">
        <v>182</v>
      </c>
      <c r="Z10" s="35" t="s">
        <v>182</v>
      </c>
      <c r="AA10" s="36">
        <f>SUM(Q10:Z10)</f>
        <v>101.7</v>
      </c>
      <c r="AD10" s="29" t="s">
        <v>186</v>
      </c>
      <c r="AE10" s="1" t="s">
        <v>202</v>
      </c>
      <c r="AF10" s="16">
        <v>34.616</v>
      </c>
      <c r="AG10" s="16">
        <v>1.4106000000000001</v>
      </c>
      <c r="AH10" s="16">
        <v>19.870200000000001</v>
      </c>
      <c r="AI10" s="16">
        <v>1.5900000000000001E-2</v>
      </c>
      <c r="AJ10" s="16">
        <v>19.690100000000001</v>
      </c>
      <c r="AK10" s="16"/>
      <c r="AL10" s="16">
        <v>11.3088</v>
      </c>
      <c r="AM10" s="16">
        <v>1.37E-2</v>
      </c>
      <c r="AN10" s="16">
        <v>9.64E-2</v>
      </c>
      <c r="AO10" s="16">
        <v>9.6077999999999992</v>
      </c>
      <c r="AP10" s="30">
        <v>96.629599999999996</v>
      </c>
      <c r="AR10" s="11" t="s">
        <v>78</v>
      </c>
      <c r="AS10" s="20">
        <f t="shared" ref="AS10:AU11" si="4">AS3/BV$3</f>
        <v>0.98194551700263621</v>
      </c>
      <c r="AT10" s="20">
        <f t="shared" si="4"/>
        <v>0</v>
      </c>
      <c r="AU10" s="20">
        <f t="shared" si="4"/>
        <v>0.23244117767058239</v>
      </c>
      <c r="AV10" s="20">
        <f t="shared" ref="AV10:BA11" si="5">AV3/BZ$3</f>
        <v>0</v>
      </c>
      <c r="AW10" s="20">
        <f t="shared" si="5"/>
        <v>0</v>
      </c>
      <c r="AX10" s="20">
        <f t="shared" si="5"/>
        <v>0</v>
      </c>
      <c r="AY10" s="20">
        <f t="shared" si="5"/>
        <v>9.8075229050239479E-2</v>
      </c>
      <c r="AZ10" s="20">
        <f t="shared" si="5"/>
        <v>0.12423574846552717</v>
      </c>
      <c r="BA10" s="20">
        <f t="shared" si="5"/>
        <v>8.4929837338129036E-4</v>
      </c>
      <c r="BB10" s="20"/>
      <c r="BC10" s="20"/>
      <c r="BF10" s="20"/>
      <c r="BG10" s="20"/>
      <c r="BH10" s="20"/>
      <c r="BI10" s="20"/>
      <c r="BJ10" s="20"/>
      <c r="BK10" s="20"/>
      <c r="BL10" s="20"/>
      <c r="BM10" s="20"/>
      <c r="BN10" s="20"/>
      <c r="BO10" s="20"/>
      <c r="BU10" s="19" t="s">
        <v>59</v>
      </c>
      <c r="BV10" s="23">
        <v>2</v>
      </c>
      <c r="BW10" s="23">
        <v>2</v>
      </c>
      <c r="BX10" s="23">
        <v>3</v>
      </c>
      <c r="BY10" s="23">
        <v>1</v>
      </c>
      <c r="BZ10" s="23">
        <v>1</v>
      </c>
      <c r="CA10" s="23">
        <v>1</v>
      </c>
      <c r="CB10" s="23">
        <v>1</v>
      </c>
      <c r="CC10" s="23">
        <v>1</v>
      </c>
      <c r="CD10" s="23">
        <v>1</v>
      </c>
      <c r="CE10" s="23">
        <v>1</v>
      </c>
      <c r="CF10" s="18"/>
      <c r="CG10" s="18"/>
      <c r="CH10" s="18"/>
    </row>
    <row r="11" spans="1:86" ht="14" x14ac:dyDescent="0.3">
      <c r="A11" s="1" t="s">
        <v>186</v>
      </c>
      <c r="B11" s="1" t="s">
        <v>203</v>
      </c>
      <c r="C11" s="16">
        <v>48.6145</v>
      </c>
      <c r="D11" s="16">
        <v>2.9399999999999999E-2</v>
      </c>
      <c r="E11" s="16">
        <v>32.838099999999997</v>
      </c>
      <c r="F11" s="16">
        <v>9.5145999999999997</v>
      </c>
      <c r="G11" s="16">
        <v>2.98E-2</v>
      </c>
      <c r="H11" s="16">
        <v>7.9390000000000001</v>
      </c>
      <c r="I11" s="16">
        <v>-4.1000000000000003E-3</v>
      </c>
      <c r="J11" s="16">
        <v>0.1009</v>
      </c>
      <c r="K11" s="16">
        <v>2.0000000000000001E-4</v>
      </c>
      <c r="L11" s="11">
        <f t="shared" si="1"/>
        <v>99.062399999999997</v>
      </c>
      <c r="M11" s="33"/>
      <c r="O11" s="25" t="s">
        <v>186</v>
      </c>
      <c r="P11" s="27" t="s">
        <v>201</v>
      </c>
      <c r="Q11" s="27">
        <v>37.9452</v>
      </c>
      <c r="R11" s="27">
        <v>3.1199999999999999E-2</v>
      </c>
      <c r="S11" s="27">
        <v>21.410900000000002</v>
      </c>
      <c r="T11" s="27">
        <v>1.78E-2</v>
      </c>
      <c r="U11" s="27">
        <v>37.060299999999998</v>
      </c>
      <c r="V11" s="27">
        <v>0.26019999999999999</v>
      </c>
      <c r="W11" s="27">
        <v>3.9481999999999999</v>
      </c>
      <c r="X11" s="27">
        <v>0.98760000000000003</v>
      </c>
      <c r="Y11" s="27">
        <v>1.2E-2</v>
      </c>
      <c r="Z11" s="27">
        <v>-1.1000000000000001E-3</v>
      </c>
      <c r="AA11" s="28">
        <v>101.6734</v>
      </c>
      <c r="AD11" s="24" t="s">
        <v>176</v>
      </c>
      <c r="AE11" s="35" t="s">
        <v>204</v>
      </c>
      <c r="AF11" s="35">
        <v>33.880000000000003</v>
      </c>
      <c r="AG11" s="35"/>
      <c r="AH11" s="35">
        <v>22.6</v>
      </c>
      <c r="AI11" s="35"/>
      <c r="AJ11" s="35">
        <v>19.3</v>
      </c>
      <c r="AK11" s="35"/>
      <c r="AL11" s="35">
        <v>10.1</v>
      </c>
      <c r="AM11" s="35"/>
      <c r="AN11" s="35"/>
      <c r="AO11" s="35">
        <v>9.4600000000000009</v>
      </c>
      <c r="AP11" s="36">
        <f>SUM(AF11:AO11)</f>
        <v>95.34</v>
      </c>
      <c r="AR11" s="11" t="s">
        <v>134</v>
      </c>
      <c r="AS11" s="20">
        <f t="shared" si="4"/>
        <v>1.0543431949511357</v>
      </c>
      <c r="AT11" s="20">
        <f t="shared" si="4"/>
        <v>0</v>
      </c>
      <c r="AU11" s="20">
        <f t="shared" si="4"/>
        <v>0.18242219007058366</v>
      </c>
      <c r="AV11" s="20">
        <f t="shared" si="5"/>
        <v>0</v>
      </c>
      <c r="AW11" s="20">
        <f t="shared" si="5"/>
        <v>0</v>
      </c>
      <c r="AX11" s="20">
        <f t="shared" si="5"/>
        <v>0</v>
      </c>
      <c r="AY11" s="20">
        <f t="shared" si="5"/>
        <v>0</v>
      </c>
      <c r="AZ11" s="20">
        <f t="shared" si="5"/>
        <v>2.0974866624050039E-2</v>
      </c>
      <c r="BA11" s="20">
        <f t="shared" si="5"/>
        <v>0.15393533017535888</v>
      </c>
      <c r="BB11" s="20"/>
      <c r="BC11" s="20"/>
      <c r="BF11" s="182" t="s">
        <v>89</v>
      </c>
      <c r="BG11" s="182"/>
      <c r="BH11" s="182"/>
      <c r="BI11" s="182"/>
      <c r="BJ11" s="182"/>
      <c r="BK11" s="182"/>
      <c r="BL11" s="182"/>
      <c r="BM11" s="182"/>
      <c r="BN11" s="182"/>
      <c r="BO11" s="182"/>
      <c r="CF11" s="18"/>
      <c r="CG11" s="18"/>
      <c r="CH11" s="18"/>
    </row>
    <row r="12" spans="1:86" ht="14" x14ac:dyDescent="0.3">
      <c r="A12" s="24" t="s">
        <v>176</v>
      </c>
      <c r="B12" s="34" t="s">
        <v>205</v>
      </c>
      <c r="C12" s="35">
        <v>48.38</v>
      </c>
      <c r="D12" s="35" t="s">
        <v>182</v>
      </c>
      <c r="E12" s="35">
        <v>33.299999999999997</v>
      </c>
      <c r="F12" s="35">
        <v>9.17</v>
      </c>
      <c r="G12" s="35" t="s">
        <v>182</v>
      </c>
      <c r="H12" s="35">
        <v>8.09</v>
      </c>
      <c r="I12" s="35" t="s">
        <v>182</v>
      </c>
      <c r="J12" s="35" t="s">
        <v>182</v>
      </c>
      <c r="K12" s="35" t="s">
        <v>182</v>
      </c>
      <c r="L12" s="36">
        <f t="shared" si="1"/>
        <v>98.940000000000012</v>
      </c>
      <c r="M12" s="33"/>
      <c r="O12" s="1" t="s">
        <v>176</v>
      </c>
      <c r="P12" s="11" t="s">
        <v>206</v>
      </c>
      <c r="Q12" s="11">
        <v>38.1</v>
      </c>
      <c r="R12" s="11" t="s">
        <v>182</v>
      </c>
      <c r="S12" s="11">
        <v>22.1</v>
      </c>
      <c r="T12" s="11"/>
      <c r="U12" s="11">
        <v>38.1</v>
      </c>
      <c r="V12" s="11">
        <v>0.3</v>
      </c>
      <c r="W12" s="11">
        <v>3.76</v>
      </c>
      <c r="X12" s="11">
        <v>1</v>
      </c>
      <c r="Y12" s="11" t="s">
        <v>182</v>
      </c>
      <c r="Z12" s="11" t="s">
        <v>182</v>
      </c>
      <c r="AA12" s="11">
        <f>SUM(Q12:Z12)</f>
        <v>103.36000000000001</v>
      </c>
      <c r="AD12" s="29" t="s">
        <v>186</v>
      </c>
      <c r="AE12" s="1" t="s">
        <v>207</v>
      </c>
      <c r="AF12" s="16">
        <v>34.472000000000001</v>
      </c>
      <c r="AG12" s="16">
        <v>2.5700000000000001E-2</v>
      </c>
      <c r="AH12" s="16">
        <v>16.151800000000001</v>
      </c>
      <c r="AI12" s="16"/>
      <c r="AJ12" s="16">
        <v>26.534600000000001</v>
      </c>
      <c r="AK12" s="16">
        <v>2.12E-2</v>
      </c>
      <c r="AL12" s="16">
        <v>7.38</v>
      </c>
      <c r="AM12" s="16">
        <v>5.0999999999999997E-2</v>
      </c>
      <c r="AN12" s="16">
        <v>4.8000000000000001E-2</v>
      </c>
      <c r="AO12" s="16">
        <v>9.0383999999999993</v>
      </c>
      <c r="AP12" s="30">
        <v>93.7226</v>
      </c>
      <c r="AR12" s="11" t="s">
        <v>134</v>
      </c>
      <c r="AS12" s="20">
        <f>AS5/BV$3</f>
        <v>1.0590032753708092</v>
      </c>
      <c r="AT12" s="20"/>
      <c r="AU12" s="20">
        <f>AU5/BX$3</f>
        <v>0.18536448345881887</v>
      </c>
      <c r="AV12" s="20">
        <f>AV5/BZ$3</f>
        <v>3.0620880099768394E-3</v>
      </c>
      <c r="AW12" s="20"/>
      <c r="AX12" s="20"/>
      <c r="AY12" s="20"/>
      <c r="AZ12" s="20">
        <f>AZ5/CD$3</f>
        <v>1.6134512787730801E-2</v>
      </c>
      <c r="BA12" s="20">
        <f>BA5/CE$3</f>
        <v>0.16030506797571856</v>
      </c>
      <c r="BB12" s="20"/>
      <c r="BC12" s="20"/>
      <c r="BE12" s="14" t="s">
        <v>41</v>
      </c>
      <c r="BF12" s="60" t="s">
        <v>42</v>
      </c>
      <c r="BG12" s="60" t="s">
        <v>43</v>
      </c>
      <c r="BH12" s="60" t="s">
        <v>44</v>
      </c>
      <c r="BI12" s="60" t="s">
        <v>45</v>
      </c>
      <c r="BJ12" s="60" t="s">
        <v>173</v>
      </c>
      <c r="BK12" s="60" t="s">
        <v>46</v>
      </c>
      <c r="BL12" s="60" t="s">
        <v>47</v>
      </c>
      <c r="BM12" s="60" t="s">
        <v>48</v>
      </c>
      <c r="BN12" s="60" t="s">
        <v>49</v>
      </c>
      <c r="BO12" s="60" t="s">
        <v>50</v>
      </c>
      <c r="BP12" s="41" t="s">
        <v>91</v>
      </c>
      <c r="BQ12" s="17" t="s">
        <v>97</v>
      </c>
      <c r="BU12" s="19"/>
      <c r="BV12" s="9" t="s">
        <v>42</v>
      </c>
      <c r="BW12" s="9" t="s">
        <v>43</v>
      </c>
      <c r="BX12" s="9" t="s">
        <v>44</v>
      </c>
      <c r="BY12" s="9" t="s">
        <v>174</v>
      </c>
      <c r="BZ12" s="9" t="s">
        <v>45</v>
      </c>
      <c r="CA12" s="9" t="s">
        <v>46</v>
      </c>
      <c r="CB12" s="9" t="s">
        <v>47</v>
      </c>
      <c r="CC12" s="9" t="s">
        <v>48</v>
      </c>
      <c r="CD12" s="9" t="s">
        <v>49</v>
      </c>
      <c r="CE12" s="9" t="s">
        <v>50</v>
      </c>
      <c r="CF12" s="9" t="s">
        <v>175</v>
      </c>
      <c r="CG12" s="18"/>
      <c r="CH12" s="18"/>
    </row>
    <row r="13" spans="1:86" ht="14" x14ac:dyDescent="0.3">
      <c r="A13" s="29" t="s">
        <v>186</v>
      </c>
      <c r="B13" s="1" t="s">
        <v>208</v>
      </c>
      <c r="C13" s="16">
        <v>48.237200000000001</v>
      </c>
      <c r="D13" s="16">
        <v>2.5499999999999998E-2</v>
      </c>
      <c r="E13" s="16">
        <v>32.786700000000003</v>
      </c>
      <c r="F13" s="16">
        <v>9.5732999999999997</v>
      </c>
      <c r="G13" s="16">
        <v>0.02</v>
      </c>
      <c r="H13" s="16">
        <v>7.8444000000000003</v>
      </c>
      <c r="I13" s="16">
        <v>5.0000000000000001E-3</v>
      </c>
      <c r="J13" s="16">
        <v>7.8200000000000006E-2</v>
      </c>
      <c r="K13" s="16">
        <v>6.4000000000000003E-3</v>
      </c>
      <c r="L13" s="38">
        <f t="shared" si="1"/>
        <v>98.576699999999988</v>
      </c>
      <c r="M13" s="33"/>
      <c r="O13" s="24" t="s">
        <v>176</v>
      </c>
      <c r="P13" s="35" t="s">
        <v>209</v>
      </c>
      <c r="Q13" s="35">
        <v>36.840000000000003</v>
      </c>
      <c r="R13" s="35"/>
      <c r="S13" s="35">
        <v>21.7</v>
      </c>
      <c r="T13" s="35"/>
      <c r="U13" s="35">
        <v>36.5</v>
      </c>
      <c r="V13" s="35">
        <v>0.3</v>
      </c>
      <c r="W13" s="35">
        <v>4.21</v>
      </c>
      <c r="X13" s="35">
        <v>1</v>
      </c>
      <c r="Y13" s="35"/>
      <c r="Z13" s="35"/>
      <c r="AA13" s="36">
        <f>SUM(Q13:Z13)</f>
        <v>100.55</v>
      </c>
      <c r="AD13" s="24" t="s">
        <v>176</v>
      </c>
      <c r="AE13" s="35" t="s">
        <v>210</v>
      </c>
      <c r="AF13" s="35">
        <v>34.19</v>
      </c>
      <c r="AG13" s="35">
        <v>1.44</v>
      </c>
      <c r="AH13" s="35">
        <v>19.5</v>
      </c>
      <c r="AI13" s="35"/>
      <c r="AJ13" s="35">
        <v>19.100000000000001</v>
      </c>
      <c r="AK13" s="35"/>
      <c r="AL13" s="35">
        <v>10.6</v>
      </c>
      <c r="AM13" s="35"/>
      <c r="AN13" s="35"/>
      <c r="AO13" s="35">
        <v>9.44</v>
      </c>
      <c r="AP13" s="36">
        <f>SUM(AF13:AO13)</f>
        <v>94.269999999999982</v>
      </c>
      <c r="AR13" s="11" t="s">
        <v>134</v>
      </c>
      <c r="AS13" s="20">
        <f>AS6/BV$3</f>
        <v>1.0678241418794769</v>
      </c>
      <c r="AT13" s="20">
        <f>AT6/BW$3</f>
        <v>0</v>
      </c>
      <c r="AU13" s="20">
        <f>AU6/BX$3</f>
        <v>0.18536448345881887</v>
      </c>
      <c r="AV13" s="20">
        <f>AV6/BZ$3</f>
        <v>0</v>
      </c>
      <c r="AW13" s="20">
        <f>AW6/CA$3</f>
        <v>0</v>
      </c>
      <c r="AX13" s="20">
        <f>AX6/CB$3</f>
        <v>0</v>
      </c>
      <c r="AY13" s="20">
        <f>AY6/CC$3</f>
        <v>0</v>
      </c>
      <c r="AZ13" s="20">
        <f>AZ6/CD$3</f>
        <v>1.6134512787730801E-2</v>
      </c>
      <c r="BA13" s="20">
        <f>BA6/CE$3</f>
        <v>0.1560585761088121</v>
      </c>
      <c r="BB13" s="20"/>
      <c r="BC13" s="20"/>
      <c r="BE13" s="11" t="s">
        <v>180</v>
      </c>
      <c r="BF13" s="20">
        <f t="shared" ref="BF13:BH14" si="6">BF8*BV$10</f>
        <v>0</v>
      </c>
      <c r="BG13" s="20">
        <f t="shared" si="6"/>
        <v>3.5044331078814706E-3</v>
      </c>
      <c r="BH13" s="20">
        <f t="shared" si="6"/>
        <v>1.7447799792234853</v>
      </c>
      <c r="BI13" s="20">
        <f>BI8*BZ$10</f>
        <v>0.35074826296098338</v>
      </c>
      <c r="BJ13" s="20">
        <f>BJ8*BY$10</f>
        <v>0.15974440894568692</v>
      </c>
      <c r="BK13" s="20">
        <f t="shared" ref="BK13:BO14" si="7">BK8*CA$10</f>
        <v>0</v>
      </c>
      <c r="BL13" s="20">
        <f t="shared" si="7"/>
        <v>6.8726987624179989E-2</v>
      </c>
      <c r="BM13" s="20">
        <f t="shared" si="7"/>
        <v>0</v>
      </c>
      <c r="BN13" s="20">
        <f t="shared" si="7"/>
        <v>0</v>
      </c>
      <c r="BO13" s="20">
        <f t="shared" si="7"/>
        <v>0</v>
      </c>
      <c r="BP13" s="20">
        <f>SUM(BF13:BO13)</f>
        <v>2.3275040718622173</v>
      </c>
      <c r="BQ13" s="20">
        <f>32/BP13</f>
        <v>13.748633305030937</v>
      </c>
      <c r="BU13" s="19" t="s">
        <v>56</v>
      </c>
      <c r="BV13" s="23">
        <v>60.084800000000001</v>
      </c>
      <c r="BW13" s="23">
        <v>79.898799999999994</v>
      </c>
      <c r="BX13" s="23">
        <v>101.96128</v>
      </c>
      <c r="BY13" s="23">
        <v>35.453000000000003</v>
      </c>
      <c r="BZ13" s="23">
        <v>71.846400000000003</v>
      </c>
      <c r="CA13" s="23">
        <v>70.937399999999997</v>
      </c>
      <c r="CB13" s="23">
        <v>40.304400000000001</v>
      </c>
      <c r="CC13" s="23">
        <v>56.0794</v>
      </c>
      <c r="CD13" s="23">
        <v>61.978940000000001</v>
      </c>
      <c r="CE13" s="23">
        <v>94.195400000000006</v>
      </c>
      <c r="CF13" s="23">
        <v>18.998403</v>
      </c>
    </row>
    <row r="14" spans="1:86" ht="14" x14ac:dyDescent="0.3">
      <c r="A14" s="24" t="s">
        <v>176</v>
      </c>
      <c r="B14" s="34" t="s">
        <v>211</v>
      </c>
      <c r="C14" s="35">
        <v>48.31</v>
      </c>
      <c r="D14" s="35" t="s">
        <v>182</v>
      </c>
      <c r="E14" s="35">
        <v>33.5</v>
      </c>
      <c r="F14" s="35">
        <v>9.07</v>
      </c>
      <c r="G14" s="35" t="s">
        <v>182</v>
      </c>
      <c r="H14" s="35">
        <v>8.11</v>
      </c>
      <c r="I14" s="35" t="s">
        <v>182</v>
      </c>
      <c r="J14" s="35" t="s">
        <v>182</v>
      </c>
      <c r="K14" s="35" t="s">
        <v>182</v>
      </c>
      <c r="L14" s="36">
        <f t="shared" si="1"/>
        <v>98.99</v>
      </c>
      <c r="O14" s="25" t="s">
        <v>186</v>
      </c>
      <c r="P14" s="27" t="s">
        <v>212</v>
      </c>
      <c r="Q14" s="27">
        <v>37.723300000000002</v>
      </c>
      <c r="R14" s="27">
        <v>3.5900000000000001E-2</v>
      </c>
      <c r="S14" s="27">
        <v>21.57</v>
      </c>
      <c r="T14" s="27">
        <v>2.6599999999999999E-2</v>
      </c>
      <c r="U14" s="27">
        <v>36.7941</v>
      </c>
      <c r="V14" s="27">
        <v>0.25380000000000003</v>
      </c>
      <c r="W14" s="27">
        <v>4.3205</v>
      </c>
      <c r="X14" s="27">
        <v>1.0054000000000001</v>
      </c>
      <c r="Y14" s="27">
        <v>4.7000000000000002E-3</v>
      </c>
      <c r="Z14" s="27">
        <v>2E-3</v>
      </c>
      <c r="AA14" s="28">
        <v>101.7362</v>
      </c>
      <c r="AD14" s="29" t="s">
        <v>186</v>
      </c>
      <c r="AE14" s="1" t="s">
        <v>213</v>
      </c>
      <c r="AF14" s="16">
        <v>35.013500000000001</v>
      </c>
      <c r="AG14" s="16">
        <v>1.4987999999999999</v>
      </c>
      <c r="AH14" s="16">
        <v>19.576599999999999</v>
      </c>
      <c r="AI14" s="16">
        <v>1.2699999999999999E-2</v>
      </c>
      <c r="AJ14" s="16">
        <v>19.4693</v>
      </c>
      <c r="AK14" s="16"/>
      <c r="AL14" s="16">
        <v>11.4689</v>
      </c>
      <c r="AM14" s="16">
        <v>3.2000000000000001E-2</v>
      </c>
      <c r="AN14" s="16">
        <v>7.3599999999999999E-2</v>
      </c>
      <c r="AO14" s="16">
        <v>9.4144000000000005</v>
      </c>
      <c r="AP14" s="30">
        <v>96.559799999999996</v>
      </c>
      <c r="AQ14" s="31"/>
      <c r="AS14" s="20"/>
      <c r="AT14" s="20"/>
      <c r="AU14" s="20"/>
      <c r="AV14" s="20"/>
      <c r="AW14" s="20"/>
      <c r="AX14" s="20"/>
      <c r="AY14" s="20"/>
      <c r="AZ14" s="20"/>
      <c r="BA14" s="20"/>
      <c r="BB14" s="20"/>
      <c r="BC14" s="20"/>
      <c r="BE14" s="11" t="s">
        <v>185</v>
      </c>
      <c r="BF14" s="20">
        <f t="shared" si="6"/>
        <v>0</v>
      </c>
      <c r="BG14" s="20">
        <f t="shared" si="6"/>
        <v>0</v>
      </c>
      <c r="BH14" s="20">
        <f t="shared" si="6"/>
        <v>1.7889143800470135</v>
      </c>
      <c r="BI14" s="20">
        <f>BI9*BZ$10</f>
        <v>0.33961339747015851</v>
      </c>
      <c r="BJ14" s="20">
        <f>BJ9*BY$10</f>
        <v>0.16834603096583928</v>
      </c>
      <c r="BK14" s="20">
        <f t="shared" si="7"/>
        <v>0</v>
      </c>
      <c r="BL14" s="20">
        <f t="shared" si="7"/>
        <v>7.0711882573614798E-2</v>
      </c>
      <c r="BM14" s="20">
        <f t="shared" si="7"/>
        <v>0</v>
      </c>
      <c r="BN14" s="20">
        <f t="shared" si="7"/>
        <v>0</v>
      </c>
      <c r="BO14" s="20">
        <f t="shared" si="7"/>
        <v>0</v>
      </c>
      <c r="BP14" s="20">
        <f>SUM(BF14:BO14)</f>
        <v>2.3675856910566262</v>
      </c>
      <c r="BQ14" s="20">
        <f>32/BP14</f>
        <v>13.515878272485576</v>
      </c>
      <c r="BU14" s="19" t="s">
        <v>62</v>
      </c>
      <c r="BV14" s="23">
        <v>1</v>
      </c>
      <c r="BW14" s="23">
        <v>1</v>
      </c>
      <c r="BX14" s="23">
        <v>2</v>
      </c>
      <c r="BY14" s="23">
        <v>0</v>
      </c>
      <c r="BZ14" s="23">
        <v>1</v>
      </c>
      <c r="CA14" s="23">
        <v>1</v>
      </c>
      <c r="CB14" s="23">
        <v>1</v>
      </c>
      <c r="CC14" s="23">
        <v>1</v>
      </c>
      <c r="CD14" s="23">
        <v>2</v>
      </c>
      <c r="CE14" s="23">
        <v>2</v>
      </c>
      <c r="CF14" s="23">
        <v>0</v>
      </c>
    </row>
    <row r="15" spans="1:86" ht="14" x14ac:dyDescent="0.3">
      <c r="A15" s="29" t="s">
        <v>186</v>
      </c>
      <c r="B15" s="1" t="s">
        <v>214</v>
      </c>
      <c r="C15" s="16">
        <v>48.718899999999998</v>
      </c>
      <c r="D15" s="16">
        <v>4.8500000000000001E-2</v>
      </c>
      <c r="E15" s="16">
        <v>32.777799999999999</v>
      </c>
      <c r="F15" s="16">
        <v>9.1064000000000007</v>
      </c>
      <c r="G15" s="16">
        <v>3.2099999999999997E-2</v>
      </c>
      <c r="H15" s="16">
        <v>7.9194000000000004</v>
      </c>
      <c r="I15" s="16"/>
      <c r="J15" s="16">
        <v>6.9199999999999998E-2</v>
      </c>
      <c r="K15" s="16"/>
      <c r="L15" s="38">
        <f t="shared" si="1"/>
        <v>98.672299999999993</v>
      </c>
      <c r="O15" s="1" t="s">
        <v>176</v>
      </c>
      <c r="P15" s="11" t="s">
        <v>215</v>
      </c>
      <c r="Q15" s="11">
        <v>37.1</v>
      </c>
      <c r="R15" s="11" t="s">
        <v>182</v>
      </c>
      <c r="S15" s="11">
        <v>21.8</v>
      </c>
      <c r="T15" s="11"/>
      <c r="U15" s="11">
        <v>36</v>
      </c>
      <c r="V15" s="11">
        <v>0.3</v>
      </c>
      <c r="W15" s="11">
        <v>4.41</v>
      </c>
      <c r="X15" s="11">
        <v>1</v>
      </c>
      <c r="Y15" s="11" t="s">
        <v>182</v>
      </c>
      <c r="Z15" s="11" t="s">
        <v>182</v>
      </c>
      <c r="AA15" s="11">
        <f>SUM(Q15:Z15)</f>
        <v>100.61</v>
      </c>
      <c r="AD15" s="24" t="s">
        <v>176</v>
      </c>
      <c r="AE15" s="35" t="s">
        <v>216</v>
      </c>
      <c r="AF15" s="35">
        <v>35.68</v>
      </c>
      <c r="AG15" s="35">
        <v>3.23</v>
      </c>
      <c r="AH15" s="35">
        <v>18.600000000000001</v>
      </c>
      <c r="AI15" s="35" t="s">
        <v>182</v>
      </c>
      <c r="AJ15" s="35">
        <v>19.8</v>
      </c>
      <c r="AK15" s="35" t="s">
        <v>182</v>
      </c>
      <c r="AL15" s="35">
        <v>9.75</v>
      </c>
      <c r="AM15" s="35" t="s">
        <v>182</v>
      </c>
      <c r="AN15" s="35" t="s">
        <v>182</v>
      </c>
      <c r="AO15" s="35">
        <v>9.56</v>
      </c>
      <c r="AP15" s="36">
        <f>SUM(AF15:AO15)</f>
        <v>96.62</v>
      </c>
      <c r="AQ15" s="31"/>
      <c r="AS15" s="182" t="s">
        <v>89</v>
      </c>
      <c r="AT15" s="182"/>
      <c r="AU15" s="182"/>
      <c r="AV15" s="182"/>
      <c r="AW15" s="182"/>
      <c r="AX15" s="182"/>
      <c r="AY15" s="182"/>
      <c r="AZ15" s="182"/>
      <c r="BA15" s="182"/>
      <c r="BB15" s="20"/>
      <c r="BC15" s="20"/>
      <c r="BF15" s="20"/>
      <c r="BG15" s="20"/>
      <c r="BH15" s="20"/>
      <c r="BI15" s="20"/>
      <c r="BJ15" s="20"/>
      <c r="BK15" s="20"/>
      <c r="BL15" s="20"/>
      <c r="BM15" s="20"/>
      <c r="BN15" s="20"/>
      <c r="BO15" s="20"/>
      <c r="BU15" s="19" t="s">
        <v>59</v>
      </c>
      <c r="BV15" s="23">
        <v>2</v>
      </c>
      <c r="BW15" s="23">
        <v>2</v>
      </c>
      <c r="BX15" s="23">
        <v>3</v>
      </c>
      <c r="BY15" s="23">
        <v>1</v>
      </c>
      <c r="BZ15" s="23">
        <v>1</v>
      </c>
      <c r="CA15" s="23">
        <v>1</v>
      </c>
      <c r="CB15" s="23">
        <v>1</v>
      </c>
      <c r="CC15" s="23">
        <v>1</v>
      </c>
      <c r="CD15" s="23">
        <v>1</v>
      </c>
      <c r="CE15" s="23">
        <v>1</v>
      </c>
      <c r="CF15" s="23">
        <v>1</v>
      </c>
    </row>
    <row r="16" spans="1:86" ht="14" x14ac:dyDescent="0.3">
      <c r="A16" s="24" t="s">
        <v>176</v>
      </c>
      <c r="B16" s="34" t="s">
        <v>217</v>
      </c>
      <c r="C16" s="35">
        <v>48.28</v>
      </c>
      <c r="D16" s="35"/>
      <c r="E16" s="35">
        <v>33.299999999999997</v>
      </c>
      <c r="F16" s="35">
        <v>8</v>
      </c>
      <c r="G16" s="35"/>
      <c r="H16" s="35">
        <v>8.5500000000000007</v>
      </c>
      <c r="I16" s="35"/>
      <c r="J16" s="35"/>
      <c r="K16" s="35"/>
      <c r="L16" s="36">
        <f t="shared" si="1"/>
        <v>98.13</v>
      </c>
      <c r="O16" s="24" t="s">
        <v>176</v>
      </c>
      <c r="P16" s="35" t="s">
        <v>218</v>
      </c>
      <c r="Q16" s="35">
        <v>37.380000000000003</v>
      </c>
      <c r="R16" s="35" t="s">
        <v>182</v>
      </c>
      <c r="S16" s="35">
        <v>21.8</v>
      </c>
      <c r="T16" s="35"/>
      <c r="U16" s="35">
        <v>36.4</v>
      </c>
      <c r="V16" s="35">
        <v>0.3</v>
      </c>
      <c r="W16" s="35">
        <v>4.47</v>
      </c>
      <c r="X16" s="35">
        <v>0.9</v>
      </c>
      <c r="Y16" s="35" t="s">
        <v>182</v>
      </c>
      <c r="Z16" s="35" t="s">
        <v>182</v>
      </c>
      <c r="AA16" s="36">
        <f>SUM(Q16:Z16)</f>
        <v>101.25000000000001</v>
      </c>
      <c r="AD16" s="25" t="s">
        <v>176</v>
      </c>
      <c r="AE16" s="40" t="s">
        <v>216</v>
      </c>
      <c r="AF16" s="40">
        <v>35.19</v>
      </c>
      <c r="AG16" s="40">
        <v>2.35</v>
      </c>
      <c r="AH16" s="40">
        <v>21.1</v>
      </c>
      <c r="AI16" s="40" t="s">
        <v>182</v>
      </c>
      <c r="AJ16" s="40">
        <v>17.899999999999999</v>
      </c>
      <c r="AK16" s="40" t="s">
        <v>182</v>
      </c>
      <c r="AL16" s="40">
        <v>9.11</v>
      </c>
      <c r="AM16" s="40" t="s">
        <v>182</v>
      </c>
      <c r="AN16" s="40" t="s">
        <v>182</v>
      </c>
      <c r="AO16" s="40">
        <v>9.6199999999999992</v>
      </c>
      <c r="AP16" s="37">
        <f>SUM(AF16:AO16)</f>
        <v>95.27</v>
      </c>
      <c r="AR16" s="14" t="s">
        <v>41</v>
      </c>
      <c r="AS16" s="60" t="s">
        <v>42</v>
      </c>
      <c r="AT16" s="60" t="s">
        <v>43</v>
      </c>
      <c r="AU16" s="60" t="s">
        <v>44</v>
      </c>
      <c r="AV16" s="60" t="s">
        <v>45</v>
      </c>
      <c r="AW16" s="60" t="s">
        <v>46</v>
      </c>
      <c r="AX16" s="60" t="s">
        <v>47</v>
      </c>
      <c r="AY16" s="60" t="s">
        <v>48</v>
      </c>
      <c r="AZ16" s="60" t="s">
        <v>49</v>
      </c>
      <c r="BA16" s="60" t="s">
        <v>50</v>
      </c>
      <c r="BB16" s="22" t="s">
        <v>91</v>
      </c>
      <c r="BC16" s="22" t="s">
        <v>97</v>
      </c>
      <c r="BF16" s="182" t="s">
        <v>103</v>
      </c>
      <c r="BG16" s="182"/>
      <c r="BH16" s="182"/>
      <c r="BI16" s="182"/>
      <c r="BJ16" s="182"/>
      <c r="BK16" s="182"/>
      <c r="BL16" s="182"/>
      <c r="BM16" s="182"/>
      <c r="BN16" s="182"/>
      <c r="BO16" s="182"/>
      <c r="BP16" s="1"/>
      <c r="BS16" s="8"/>
    </row>
    <row r="17" spans="1:71" ht="14" x14ac:dyDescent="0.3">
      <c r="A17" s="25" t="s">
        <v>186</v>
      </c>
      <c r="B17" s="26" t="s">
        <v>219</v>
      </c>
      <c r="C17" s="27">
        <v>48.8917</v>
      </c>
      <c r="D17" s="27">
        <v>1.72E-2</v>
      </c>
      <c r="E17" s="27">
        <v>33.003399999999999</v>
      </c>
      <c r="F17" s="27">
        <v>8.1084999999999994</v>
      </c>
      <c r="G17" s="27">
        <v>2.5399999999999999E-2</v>
      </c>
      <c r="H17" s="27">
        <v>8.7056000000000004</v>
      </c>
      <c r="I17" s="27">
        <v>1.6000000000000001E-3</v>
      </c>
      <c r="J17" s="27">
        <v>0.114</v>
      </c>
      <c r="K17" s="27">
        <v>1.6500000000000001E-2</v>
      </c>
      <c r="L17" s="37">
        <f t="shared" si="1"/>
        <v>98.883900000000011</v>
      </c>
      <c r="O17" s="25" t="s">
        <v>186</v>
      </c>
      <c r="P17" s="27" t="s">
        <v>218</v>
      </c>
      <c r="Q17" s="27">
        <v>37.8142</v>
      </c>
      <c r="R17" s="27">
        <v>4.7300000000000002E-2</v>
      </c>
      <c r="S17" s="27">
        <v>21.397500000000001</v>
      </c>
      <c r="T17" s="27">
        <v>1.5100000000000001E-2</v>
      </c>
      <c r="U17" s="27">
        <v>37.5015</v>
      </c>
      <c r="V17" s="27">
        <v>0.2707</v>
      </c>
      <c r="W17" s="27">
        <v>3.4439000000000002</v>
      </c>
      <c r="X17" s="27">
        <v>0.97130000000000005</v>
      </c>
      <c r="Y17" s="27">
        <v>1.8200000000000001E-2</v>
      </c>
      <c r="Z17" s="27">
        <v>-1E-3</v>
      </c>
      <c r="AA17" s="28">
        <v>101.4795</v>
      </c>
      <c r="AD17" s="29" t="s">
        <v>176</v>
      </c>
      <c r="AE17" s="11" t="s">
        <v>220</v>
      </c>
      <c r="AF17" s="11">
        <v>35.03</v>
      </c>
      <c r="AG17" s="11">
        <v>4.3600000000000003</v>
      </c>
      <c r="AH17" s="11">
        <v>18</v>
      </c>
      <c r="AI17" s="11" t="s">
        <v>182</v>
      </c>
      <c r="AJ17" s="11">
        <v>19.600000000000001</v>
      </c>
      <c r="AK17" s="11" t="s">
        <v>182</v>
      </c>
      <c r="AL17" s="11">
        <v>9.52</v>
      </c>
      <c r="AM17" s="11" t="s">
        <v>182</v>
      </c>
      <c r="AN17" s="11" t="s">
        <v>182</v>
      </c>
      <c r="AO17" s="11">
        <v>9.67</v>
      </c>
      <c r="AP17" s="38">
        <f>SUM(AF17:AO17)</f>
        <v>96.18</v>
      </c>
      <c r="AR17" s="11" t="s">
        <v>78</v>
      </c>
      <c r="AS17" s="20">
        <f t="shared" ref="AS17:AU20" si="8">AS10*BV$5</f>
        <v>1.9638910340052724</v>
      </c>
      <c r="AT17" s="20">
        <f t="shared" si="8"/>
        <v>0</v>
      </c>
      <c r="AU17" s="20">
        <f t="shared" si="8"/>
        <v>0.69732353301174721</v>
      </c>
      <c r="AV17" s="20">
        <f t="shared" ref="AV17:BA20" si="9">AV10*BZ$5</f>
        <v>0</v>
      </c>
      <c r="AW17" s="20">
        <f t="shared" si="9"/>
        <v>0</v>
      </c>
      <c r="AX17" s="20">
        <f t="shared" si="9"/>
        <v>0</v>
      </c>
      <c r="AY17" s="20">
        <f t="shared" si="9"/>
        <v>9.8075229050239479E-2</v>
      </c>
      <c r="AZ17" s="20">
        <f t="shared" si="9"/>
        <v>0.12423574846552717</v>
      </c>
      <c r="BA17" s="20">
        <f t="shared" si="9"/>
        <v>8.4929837338129036E-4</v>
      </c>
      <c r="BB17" s="20">
        <f>SUM(AS17:BA17)</f>
        <v>2.8843748429061673</v>
      </c>
      <c r="BC17" s="20">
        <f>32/BB17</f>
        <v>11.094258459055977</v>
      </c>
      <c r="BE17" s="14" t="s">
        <v>41</v>
      </c>
      <c r="BF17" s="60" t="s">
        <v>42</v>
      </c>
      <c r="BG17" s="60" t="s">
        <v>43</v>
      </c>
      <c r="BH17" s="60" t="s">
        <v>44</v>
      </c>
      <c r="BI17" s="60" t="s">
        <v>45</v>
      </c>
      <c r="BJ17" s="60" t="s">
        <v>173</v>
      </c>
      <c r="BK17" s="60" t="s">
        <v>46</v>
      </c>
      <c r="BL17" s="60" t="s">
        <v>47</v>
      </c>
      <c r="BM17" s="60" t="s">
        <v>48</v>
      </c>
      <c r="BN17" s="60" t="s">
        <v>49</v>
      </c>
      <c r="BO17" s="60" t="s">
        <v>50</v>
      </c>
      <c r="BP17" s="1"/>
      <c r="BS17" s="8"/>
    </row>
    <row r="18" spans="1:71" ht="14" x14ac:dyDescent="0.3">
      <c r="A18" s="29" t="s">
        <v>176</v>
      </c>
      <c r="B18" s="33" t="s">
        <v>221</v>
      </c>
      <c r="C18" s="11">
        <v>48.13</v>
      </c>
      <c r="D18" s="11"/>
      <c r="E18" s="11">
        <v>33.200000000000003</v>
      </c>
      <c r="F18" s="11">
        <v>8.31</v>
      </c>
      <c r="G18" s="11"/>
      <c r="H18" s="11">
        <v>8.32</v>
      </c>
      <c r="I18" s="11"/>
      <c r="J18" s="11"/>
      <c r="K18" s="11"/>
      <c r="L18" s="38">
        <f t="shared" si="1"/>
        <v>97.960000000000008</v>
      </c>
      <c r="O18" s="1" t="s">
        <v>186</v>
      </c>
      <c r="P18" s="16" t="s">
        <v>222</v>
      </c>
      <c r="Q18" s="16">
        <v>37.635199999999998</v>
      </c>
      <c r="R18" s="16">
        <v>4.82E-2</v>
      </c>
      <c r="S18" s="16">
        <v>21.352900000000002</v>
      </c>
      <c r="T18" s="16">
        <v>1.7399999999999999E-2</v>
      </c>
      <c r="U18" s="16">
        <v>37.243099999999998</v>
      </c>
      <c r="V18" s="16">
        <v>0.28299999999999997</v>
      </c>
      <c r="W18" s="16">
        <v>3.9963000000000002</v>
      </c>
      <c r="X18" s="16">
        <v>1.0306</v>
      </c>
      <c r="Y18" s="16"/>
      <c r="Z18" s="16">
        <v>6.7000000000000002E-3</v>
      </c>
      <c r="AA18" s="16">
        <v>101.6133</v>
      </c>
      <c r="AD18" s="29" t="s">
        <v>176</v>
      </c>
      <c r="AE18" s="11" t="s">
        <v>220</v>
      </c>
      <c r="AF18" s="11">
        <v>35.22</v>
      </c>
      <c r="AG18" s="11">
        <v>4.1399999999999997</v>
      </c>
      <c r="AH18" s="11">
        <v>18.3</v>
      </c>
      <c r="AI18" s="8"/>
      <c r="AJ18" s="11">
        <v>19.2</v>
      </c>
      <c r="AK18" s="11" t="s">
        <v>182</v>
      </c>
      <c r="AL18" s="11">
        <v>9.89</v>
      </c>
      <c r="AM18" s="11" t="s">
        <v>182</v>
      </c>
      <c r="AN18" s="11" t="s">
        <v>182</v>
      </c>
      <c r="AO18" s="11">
        <v>9.83</v>
      </c>
      <c r="AP18" s="38">
        <f ca="1">SUM(AF18:AP18)</f>
        <v>1661272.5800002741</v>
      </c>
      <c r="AR18" s="11" t="s">
        <v>134</v>
      </c>
      <c r="AS18" s="20">
        <f t="shared" si="8"/>
        <v>2.1086863899022714</v>
      </c>
      <c r="AT18" s="20">
        <f t="shared" si="8"/>
        <v>0</v>
      </c>
      <c r="AU18" s="20">
        <f t="shared" si="8"/>
        <v>0.54726657021175096</v>
      </c>
      <c r="AV18" s="20">
        <f t="shared" si="9"/>
        <v>0</v>
      </c>
      <c r="AW18" s="20">
        <f t="shared" si="9"/>
        <v>0</v>
      </c>
      <c r="AX18" s="20">
        <f t="shared" si="9"/>
        <v>0</v>
      </c>
      <c r="AY18" s="20">
        <f t="shared" si="9"/>
        <v>0</v>
      </c>
      <c r="AZ18" s="20">
        <f t="shared" si="9"/>
        <v>2.0974866624050039E-2</v>
      </c>
      <c r="BA18" s="20">
        <f t="shared" si="9"/>
        <v>0.15393533017535888</v>
      </c>
      <c r="BB18" s="20">
        <f t="shared" ref="BB18:BB20" si="10">SUM(AS18:BA18)</f>
        <v>2.830863156913431</v>
      </c>
      <c r="BC18" s="20">
        <f t="shared" ref="BC18:BC20" si="11">32/BB18</f>
        <v>11.30397275539468</v>
      </c>
      <c r="BE18" s="11" t="s">
        <v>180</v>
      </c>
      <c r="BF18" s="20">
        <f t="shared" ref="BF18:BO18" si="12">BF13*$BQ13</f>
        <v>0</v>
      </c>
      <c r="BG18" s="20">
        <f t="shared" si="12"/>
        <v>4.8181165742272263E-2</v>
      </c>
      <c r="BH18" s="20">
        <f t="shared" si="12"/>
        <v>23.988340132303197</v>
      </c>
      <c r="BI18" s="20">
        <f t="shared" si="12"/>
        <v>4.8223092498271249</v>
      </c>
      <c r="BJ18" s="20">
        <f t="shared" si="12"/>
        <v>2.1962673011231533</v>
      </c>
      <c r="BK18" s="20">
        <f t="shared" si="12"/>
        <v>0</v>
      </c>
      <c r="BL18" s="20">
        <f t="shared" si="12"/>
        <v>0.94490215100425001</v>
      </c>
      <c r="BM18" s="20">
        <f t="shared" si="12"/>
        <v>0</v>
      </c>
      <c r="BN18" s="20">
        <f t="shared" si="12"/>
        <v>0</v>
      </c>
      <c r="BO18" s="20">
        <f t="shared" si="12"/>
        <v>0</v>
      </c>
      <c r="BP18" s="1"/>
      <c r="BS18" s="8"/>
    </row>
    <row r="19" spans="1:71" ht="14" x14ac:dyDescent="0.3">
      <c r="A19" s="29" t="s">
        <v>186</v>
      </c>
      <c r="B19" s="1" t="s">
        <v>223</v>
      </c>
      <c r="C19" s="16">
        <v>48.821800000000003</v>
      </c>
      <c r="D19" s="16">
        <v>1.38E-2</v>
      </c>
      <c r="E19" s="16">
        <v>32.932400000000001</v>
      </c>
      <c r="F19" s="16">
        <v>8.4978999999999996</v>
      </c>
      <c r="G19" s="16">
        <v>-1.5E-3</v>
      </c>
      <c r="H19" s="16">
        <v>8.1502999999999997</v>
      </c>
      <c r="I19" s="16">
        <v>2.12E-2</v>
      </c>
      <c r="J19" s="16">
        <v>0.2177</v>
      </c>
      <c r="K19" s="16">
        <v>1.44E-2</v>
      </c>
      <c r="L19" s="38">
        <f t="shared" si="1"/>
        <v>98.667999999999992</v>
      </c>
      <c r="AD19" s="29" t="s">
        <v>176</v>
      </c>
      <c r="AE19" s="11" t="s">
        <v>220</v>
      </c>
      <c r="AF19" s="11">
        <v>34.32</v>
      </c>
      <c r="AG19" s="11">
        <v>4.05</v>
      </c>
      <c r="AH19" s="11">
        <v>17.8</v>
      </c>
      <c r="AI19" s="8"/>
      <c r="AJ19" s="11">
        <v>19.100000000000001</v>
      </c>
      <c r="AK19" s="11" t="s">
        <v>182</v>
      </c>
      <c r="AL19" s="11">
        <v>9.48</v>
      </c>
      <c r="AM19" s="11" t="s">
        <v>182</v>
      </c>
      <c r="AN19" s="11" t="s">
        <v>182</v>
      </c>
      <c r="AO19" s="11">
        <v>9.67</v>
      </c>
      <c r="AP19" s="38">
        <f ca="1">SUM(AF19:AP19)</f>
        <v>1624118.4199997489</v>
      </c>
      <c r="AR19" s="11" t="s">
        <v>134</v>
      </c>
      <c r="AS19" s="20">
        <f t="shared" si="8"/>
        <v>2.1180065507416184</v>
      </c>
      <c r="AT19" s="20">
        <f t="shared" si="8"/>
        <v>0</v>
      </c>
      <c r="AU19" s="20">
        <f t="shared" si="8"/>
        <v>0.55609345037645663</v>
      </c>
      <c r="AV19" s="20">
        <f t="shared" si="9"/>
        <v>3.0620880099768394E-3</v>
      </c>
      <c r="AW19" s="20">
        <f t="shared" si="9"/>
        <v>0</v>
      </c>
      <c r="AX19" s="20">
        <f t="shared" si="9"/>
        <v>0</v>
      </c>
      <c r="AY19" s="20">
        <f t="shared" si="9"/>
        <v>0</v>
      </c>
      <c r="AZ19" s="20">
        <f t="shared" si="9"/>
        <v>1.6134512787730801E-2</v>
      </c>
      <c r="BA19" s="20">
        <f t="shared" si="9"/>
        <v>0.16030506797571856</v>
      </c>
      <c r="BB19" s="20">
        <f t="shared" si="10"/>
        <v>2.8536016698915012</v>
      </c>
      <c r="BC19" s="20">
        <f t="shared" si="11"/>
        <v>11.213898680265594</v>
      </c>
      <c r="BE19" s="11" t="s">
        <v>185</v>
      </c>
      <c r="BF19" s="20">
        <f t="shared" ref="BF19:BO19" si="13">BF14*$BQ14</f>
        <v>0</v>
      </c>
      <c r="BG19" s="20">
        <f t="shared" si="13"/>
        <v>0</v>
      </c>
      <c r="BH19" s="20">
        <f t="shared" si="13"/>
        <v>24.178749000614435</v>
      </c>
      <c r="BI19" s="20">
        <f t="shared" si="13"/>
        <v>4.5901733399119236</v>
      </c>
      <c r="BJ19" s="20">
        <f t="shared" si="13"/>
        <v>2.2753444621903709</v>
      </c>
      <c r="BK19" s="20">
        <f t="shared" si="13"/>
        <v>0</v>
      </c>
      <c r="BL19" s="20">
        <f t="shared" si="13"/>
        <v>0.95573319728327166</v>
      </c>
      <c r="BM19" s="20">
        <f t="shared" si="13"/>
        <v>0</v>
      </c>
      <c r="BN19" s="20">
        <f t="shared" si="13"/>
        <v>0</v>
      </c>
      <c r="BO19" s="20">
        <f t="shared" si="13"/>
        <v>0</v>
      </c>
      <c r="BP19" s="1"/>
      <c r="BS19" s="8"/>
    </row>
    <row r="20" spans="1:71" ht="14" x14ac:dyDescent="0.3">
      <c r="A20" s="24" t="s">
        <v>176</v>
      </c>
      <c r="B20" s="34" t="s">
        <v>224</v>
      </c>
      <c r="C20" s="35">
        <v>48.25</v>
      </c>
      <c r="D20" s="35"/>
      <c r="E20" s="35">
        <v>33.4</v>
      </c>
      <c r="F20" s="35">
        <v>8.77</v>
      </c>
      <c r="G20" s="35"/>
      <c r="H20" s="35">
        <v>8.1</v>
      </c>
      <c r="I20" s="35"/>
      <c r="J20" s="35"/>
      <c r="K20" s="35"/>
      <c r="L20" s="36">
        <f t="shared" si="1"/>
        <v>98.52</v>
      </c>
      <c r="P20" s="19"/>
      <c r="Q20" s="184" t="s">
        <v>77</v>
      </c>
      <c r="R20" s="184"/>
      <c r="S20" s="184"/>
      <c r="T20" s="184"/>
      <c r="U20" s="184"/>
      <c r="V20" s="184"/>
      <c r="W20" s="184"/>
      <c r="X20" s="184"/>
      <c r="Y20" s="184"/>
      <c r="Z20" s="184"/>
      <c r="AD20" s="29" t="s">
        <v>186</v>
      </c>
      <c r="AE20" s="1" t="s">
        <v>225</v>
      </c>
      <c r="AF20" s="16">
        <v>35.260399999999997</v>
      </c>
      <c r="AG20" s="16">
        <v>4.2461000000000002</v>
      </c>
      <c r="AH20" s="16">
        <v>17.803999999999998</v>
      </c>
      <c r="AI20" s="16">
        <v>3.6700000000000003E-2</v>
      </c>
      <c r="AJ20" s="16">
        <v>19.069299999999998</v>
      </c>
      <c r="AK20" s="16">
        <v>1.67E-2</v>
      </c>
      <c r="AL20" s="16">
        <v>9.4722000000000008</v>
      </c>
      <c r="AM20" s="16">
        <v>2.4899999999999999E-2</v>
      </c>
      <c r="AN20" s="16">
        <v>0.1075</v>
      </c>
      <c r="AO20" s="16">
        <v>9.3736999999999995</v>
      </c>
      <c r="AP20" s="30">
        <v>95.411500000000004</v>
      </c>
      <c r="AR20" s="11" t="s">
        <v>134</v>
      </c>
      <c r="AS20" s="20">
        <f t="shared" si="8"/>
        <v>2.1356482837589539</v>
      </c>
      <c r="AT20" s="20">
        <f t="shared" si="8"/>
        <v>0</v>
      </c>
      <c r="AU20" s="20">
        <f t="shared" si="8"/>
        <v>0.55609345037645663</v>
      </c>
      <c r="AV20" s="20">
        <f t="shared" si="9"/>
        <v>0</v>
      </c>
      <c r="AW20" s="20">
        <f t="shared" si="9"/>
        <v>0</v>
      </c>
      <c r="AX20" s="20">
        <f t="shared" si="9"/>
        <v>0</v>
      </c>
      <c r="AY20" s="20">
        <f t="shared" si="9"/>
        <v>0</v>
      </c>
      <c r="AZ20" s="20">
        <f t="shared" si="9"/>
        <v>1.6134512787730801E-2</v>
      </c>
      <c r="BA20" s="20">
        <f t="shared" si="9"/>
        <v>0.1560585761088121</v>
      </c>
      <c r="BB20" s="20">
        <f t="shared" si="10"/>
        <v>2.8639348230319532</v>
      </c>
      <c r="BC20" s="20">
        <f t="shared" si="11"/>
        <v>11.173438635074334</v>
      </c>
      <c r="BP20" s="1"/>
      <c r="BS20" s="8"/>
    </row>
    <row r="21" spans="1:71" ht="14" x14ac:dyDescent="0.3">
      <c r="A21" s="25" t="s">
        <v>186</v>
      </c>
      <c r="B21" s="26" t="s">
        <v>226</v>
      </c>
      <c r="C21" s="27">
        <v>49.326999999999998</v>
      </c>
      <c r="D21" s="27">
        <v>4.2299999999999997E-2</v>
      </c>
      <c r="E21" s="27">
        <v>33.317500000000003</v>
      </c>
      <c r="F21" s="27">
        <v>8.5639000000000003</v>
      </c>
      <c r="G21" s="27">
        <v>1.41E-2</v>
      </c>
      <c r="H21" s="27">
        <v>8.5106999999999999</v>
      </c>
      <c r="I21" s="27">
        <v>-4.0000000000000001E-3</v>
      </c>
      <c r="J21" s="27">
        <v>8.77E-2</v>
      </c>
      <c r="K21" s="27">
        <v>5.1999999999999998E-3</v>
      </c>
      <c r="L21" s="37">
        <f t="shared" si="1"/>
        <v>99.864400000000003</v>
      </c>
      <c r="P21" s="31" t="s">
        <v>41</v>
      </c>
      <c r="Q21" s="31" t="s">
        <v>42</v>
      </c>
      <c r="R21" s="31" t="s">
        <v>43</v>
      </c>
      <c r="S21" s="31" t="s">
        <v>44</v>
      </c>
      <c r="T21" s="17" t="s">
        <v>132</v>
      </c>
      <c r="U21" s="31" t="s">
        <v>45</v>
      </c>
      <c r="V21" s="31" t="s">
        <v>46</v>
      </c>
      <c r="W21" s="31" t="s">
        <v>47</v>
      </c>
      <c r="X21" s="31" t="s">
        <v>48</v>
      </c>
      <c r="Y21" s="31" t="s">
        <v>49</v>
      </c>
      <c r="Z21" s="31" t="s">
        <v>50</v>
      </c>
      <c r="AD21" s="29" t="s">
        <v>186</v>
      </c>
      <c r="AE21" s="1" t="s">
        <v>225</v>
      </c>
      <c r="AF21" s="16">
        <v>35.415799999999997</v>
      </c>
      <c r="AG21" s="16">
        <v>4.0930999999999997</v>
      </c>
      <c r="AH21" s="16">
        <v>18.038</v>
      </c>
      <c r="AI21" s="16">
        <v>3.4799999999999998E-2</v>
      </c>
      <c r="AJ21" s="16">
        <v>19.0152</v>
      </c>
      <c r="AK21" s="16">
        <v>1.34E-2</v>
      </c>
      <c r="AL21" s="16">
        <v>9.3795999999999999</v>
      </c>
      <c r="AM21" s="16">
        <v>8.3000000000000001E-3</v>
      </c>
      <c r="AN21" s="16">
        <v>5.5500000000000001E-2</v>
      </c>
      <c r="AO21" s="16">
        <v>9.6768999999999998</v>
      </c>
      <c r="AP21" s="30">
        <v>95.730599999999995</v>
      </c>
      <c r="AS21" s="20"/>
      <c r="AT21" s="20"/>
      <c r="AU21" s="20"/>
      <c r="AV21" s="20"/>
      <c r="AW21" s="20"/>
      <c r="AX21" s="20"/>
      <c r="AY21" s="20"/>
      <c r="AZ21" s="20"/>
      <c r="BA21" s="20"/>
      <c r="BB21" s="20"/>
      <c r="BC21" s="20"/>
      <c r="BF21" s="177" t="s">
        <v>160</v>
      </c>
      <c r="BG21" s="177"/>
      <c r="BH21" s="177"/>
      <c r="BI21" s="177"/>
      <c r="BJ21" s="177"/>
      <c r="BK21" s="177"/>
      <c r="BL21" s="177"/>
      <c r="BM21" s="177"/>
      <c r="BN21" s="177"/>
      <c r="BO21" s="177"/>
    </row>
    <row r="22" spans="1:71" ht="14" x14ac:dyDescent="0.3">
      <c r="A22" s="1" t="s">
        <v>186</v>
      </c>
      <c r="B22" s="16" t="s">
        <v>227</v>
      </c>
      <c r="C22" s="16">
        <v>49.711500000000001</v>
      </c>
      <c r="D22" s="16"/>
      <c r="E22" s="16">
        <v>33.76</v>
      </c>
      <c r="F22" s="16">
        <v>7.9471999999999996</v>
      </c>
      <c r="G22" s="16">
        <v>2.1299999999999999E-2</v>
      </c>
      <c r="H22" s="16">
        <v>8.5672999999999995</v>
      </c>
      <c r="I22" s="16">
        <v>-5.0000000000000001E-4</v>
      </c>
      <c r="J22" s="16">
        <v>0.1053</v>
      </c>
      <c r="K22" s="16">
        <v>3.3999999999999998E-3</v>
      </c>
      <c r="L22" s="11">
        <f t="shared" si="1"/>
        <v>100.11549999999998</v>
      </c>
      <c r="P22" s="11" t="s">
        <v>178</v>
      </c>
      <c r="Q22" s="20">
        <f t="shared" ref="Q22:Z23" si="14">Q3/BV$3</f>
        <v>0.6056440231139989</v>
      </c>
      <c r="R22" s="20">
        <f t="shared" si="14"/>
        <v>0</v>
      </c>
      <c r="S22" s="20">
        <f t="shared" si="14"/>
        <v>0.20497977271372034</v>
      </c>
      <c r="T22" s="20">
        <f t="shared" si="14"/>
        <v>0</v>
      </c>
      <c r="U22" s="20">
        <f t="shared" si="14"/>
        <v>0.51637938713700338</v>
      </c>
      <c r="V22" s="20">
        <f t="shared" si="14"/>
        <v>4.2290808515677205E-3</v>
      </c>
      <c r="W22" s="20">
        <f t="shared" si="14"/>
        <v>7.6170343684560493E-2</v>
      </c>
      <c r="X22" s="20">
        <f t="shared" si="14"/>
        <v>1.783185982731627E-2</v>
      </c>
      <c r="Y22" s="20">
        <f t="shared" si="14"/>
        <v>0</v>
      </c>
      <c r="Z22" s="20">
        <f t="shared" si="14"/>
        <v>0</v>
      </c>
      <c r="AD22" s="29" t="s">
        <v>186</v>
      </c>
      <c r="AE22" s="1" t="s">
        <v>225</v>
      </c>
      <c r="AF22" s="16">
        <v>35.250100000000003</v>
      </c>
      <c r="AG22" s="16">
        <v>4.1063999999999998</v>
      </c>
      <c r="AH22" s="16">
        <v>17.845400000000001</v>
      </c>
      <c r="AI22" s="16">
        <v>4.1399999999999999E-2</v>
      </c>
      <c r="AJ22" s="16">
        <v>19.5838</v>
      </c>
      <c r="AK22" s="16">
        <v>4.0000000000000001E-3</v>
      </c>
      <c r="AL22" s="16">
        <v>9.5631000000000004</v>
      </c>
      <c r="AM22" s="16">
        <v>6.7000000000000002E-3</v>
      </c>
      <c r="AN22" s="16">
        <v>8.72E-2</v>
      </c>
      <c r="AO22" s="16">
        <v>9.6233000000000004</v>
      </c>
      <c r="AP22" s="30">
        <v>96.111400000000003</v>
      </c>
      <c r="AS22" s="182" t="s">
        <v>103</v>
      </c>
      <c r="AT22" s="182"/>
      <c r="AU22" s="182"/>
      <c r="AV22" s="182"/>
      <c r="AW22" s="182"/>
      <c r="AX22" s="182"/>
      <c r="AY22" s="182"/>
      <c r="AZ22" s="182"/>
      <c r="BA22" s="182"/>
      <c r="BB22" s="20"/>
      <c r="BC22" s="20"/>
      <c r="BE22" s="14" t="s">
        <v>41</v>
      </c>
      <c r="BF22" s="14" t="s">
        <v>104</v>
      </c>
      <c r="BG22" s="14" t="s">
        <v>228</v>
      </c>
      <c r="BH22" s="14" t="s">
        <v>106</v>
      </c>
      <c r="BI22" s="14" t="s">
        <v>107</v>
      </c>
      <c r="BJ22" s="14" t="s">
        <v>229</v>
      </c>
      <c r="BK22" s="14" t="s">
        <v>108</v>
      </c>
      <c r="BL22" s="14" t="s">
        <v>109</v>
      </c>
      <c r="BM22" s="14" t="s">
        <v>110</v>
      </c>
      <c r="BN22" s="14" t="s">
        <v>111</v>
      </c>
      <c r="BO22" s="14" t="s">
        <v>112</v>
      </c>
    </row>
    <row r="23" spans="1:71" ht="14" x14ac:dyDescent="0.3">
      <c r="A23" s="1" t="s">
        <v>186</v>
      </c>
      <c r="B23" s="16" t="s">
        <v>230</v>
      </c>
      <c r="C23" s="16">
        <v>49.2774</v>
      </c>
      <c r="D23" s="16"/>
      <c r="E23" s="16">
        <v>33.424199999999999</v>
      </c>
      <c r="F23" s="16">
        <v>8.5996000000000006</v>
      </c>
      <c r="G23" s="16">
        <v>2.0899999999999998E-2</v>
      </c>
      <c r="H23" s="16">
        <v>8.3064</v>
      </c>
      <c r="I23" s="16">
        <v>1.26E-2</v>
      </c>
      <c r="J23" s="16">
        <v>9.4E-2</v>
      </c>
      <c r="K23" s="16">
        <v>5.7000000000000002E-3</v>
      </c>
      <c r="L23" s="11">
        <f t="shared" si="1"/>
        <v>99.740799999999993</v>
      </c>
      <c r="P23" s="11" t="s">
        <v>183</v>
      </c>
      <c r="Q23" s="20">
        <f t="shared" si="14"/>
        <v>0.60597688600111832</v>
      </c>
      <c r="R23" s="20">
        <f t="shared" si="14"/>
        <v>0</v>
      </c>
      <c r="S23" s="20">
        <f t="shared" si="14"/>
        <v>0.20596053717646542</v>
      </c>
      <c r="T23" s="20">
        <f t="shared" si="14"/>
        <v>0</v>
      </c>
      <c r="U23" s="20">
        <f t="shared" si="14"/>
        <v>0.50942009620523787</v>
      </c>
      <c r="V23" s="20">
        <f t="shared" si="14"/>
        <v>2.8193872343784806E-3</v>
      </c>
      <c r="W23" s="20">
        <f t="shared" si="14"/>
        <v>8.4109923482299703E-2</v>
      </c>
      <c r="X23" s="20">
        <f t="shared" si="14"/>
        <v>1.6048673844584645E-2</v>
      </c>
      <c r="Y23" s="20">
        <f t="shared" si="14"/>
        <v>0</v>
      </c>
      <c r="Z23" s="20">
        <f t="shared" si="14"/>
        <v>0</v>
      </c>
      <c r="AD23" s="24" t="s">
        <v>176</v>
      </c>
      <c r="AE23" s="35" t="s">
        <v>231</v>
      </c>
      <c r="AF23" s="35">
        <v>34.58</v>
      </c>
      <c r="AG23" s="35">
        <v>4.34</v>
      </c>
      <c r="AH23" s="35">
        <v>18.2</v>
      </c>
      <c r="AI23" s="39"/>
      <c r="AJ23" s="35">
        <v>18.399999999999999</v>
      </c>
      <c r="AK23" s="35" t="s">
        <v>182</v>
      </c>
      <c r="AL23" s="35">
        <v>9.9</v>
      </c>
      <c r="AM23" s="35" t="s">
        <v>182</v>
      </c>
      <c r="AN23" s="35" t="s">
        <v>182</v>
      </c>
      <c r="AO23" s="35">
        <v>9.51</v>
      </c>
      <c r="AP23" s="36">
        <f>SUM(AF23:AO23)</f>
        <v>94.930000000000021</v>
      </c>
      <c r="AR23" s="14" t="s">
        <v>41</v>
      </c>
      <c r="AS23" s="60" t="s">
        <v>42</v>
      </c>
      <c r="AT23" s="60" t="s">
        <v>43</v>
      </c>
      <c r="AU23" s="60" t="s">
        <v>44</v>
      </c>
      <c r="AV23" s="60" t="s">
        <v>45</v>
      </c>
      <c r="AW23" s="60" t="s">
        <v>46</v>
      </c>
      <c r="AX23" s="60" t="s">
        <v>47</v>
      </c>
      <c r="AY23" s="60" t="s">
        <v>48</v>
      </c>
      <c r="AZ23" s="60" t="s">
        <v>49</v>
      </c>
      <c r="BA23" s="60" t="s">
        <v>50</v>
      </c>
      <c r="BB23" s="20"/>
      <c r="BC23" s="20"/>
      <c r="BE23" s="11" t="s">
        <v>180</v>
      </c>
      <c r="BF23" s="8">
        <f t="shared" ref="BF23:BH24" si="15">BF18*(BV$9/BV$10)</f>
        <v>0</v>
      </c>
      <c r="BG23" s="8">
        <f t="shared" si="15"/>
        <v>2.4090582871136131E-2</v>
      </c>
      <c r="BH23" s="8">
        <f t="shared" si="15"/>
        <v>15.992226754868797</v>
      </c>
      <c r="BI23" s="8">
        <f>BI18*(BZ$9/BZ$10)</f>
        <v>4.8223092498271249</v>
      </c>
      <c r="BJ23" s="8">
        <f>BJ18*(BY$9/BY$10)</f>
        <v>2.1962673011231533</v>
      </c>
      <c r="BK23" s="8">
        <f t="shared" ref="BK23:BO24" si="16">BK18*(CA$9/CA$10)</f>
        <v>0</v>
      </c>
      <c r="BL23" s="8">
        <f t="shared" si="16"/>
        <v>0.94490215100425001</v>
      </c>
      <c r="BM23" s="8">
        <f t="shared" si="16"/>
        <v>0</v>
      </c>
      <c r="BN23" s="8">
        <f t="shared" si="16"/>
        <v>0</v>
      </c>
      <c r="BO23" s="8">
        <f t="shared" si="16"/>
        <v>0</v>
      </c>
    </row>
    <row r="24" spans="1:71" ht="14" x14ac:dyDescent="0.3">
      <c r="A24" s="1" t="s">
        <v>186</v>
      </c>
      <c r="B24" s="16" t="s">
        <v>232</v>
      </c>
      <c r="C24" s="16">
        <v>49.238700000000001</v>
      </c>
      <c r="D24" s="16">
        <v>-1.2999999999999999E-3</v>
      </c>
      <c r="E24" s="16">
        <v>33.3461</v>
      </c>
      <c r="F24" s="16">
        <v>8.4442000000000004</v>
      </c>
      <c r="G24" s="16">
        <v>2.2100000000000002E-2</v>
      </c>
      <c r="H24" s="16">
        <v>8.2834000000000003</v>
      </c>
      <c r="I24" s="16">
        <v>1.14E-2</v>
      </c>
      <c r="J24" s="16">
        <v>7.3800000000000004E-2</v>
      </c>
      <c r="K24" s="16">
        <v>2E-3</v>
      </c>
      <c r="L24" s="11">
        <f t="shared" si="1"/>
        <v>99.420399999999987</v>
      </c>
      <c r="P24" s="11" t="s">
        <v>183</v>
      </c>
      <c r="Q24" s="20">
        <f t="shared" ref="Q24:Q37" si="17">Q5/BV$3</f>
        <v>0.6192914014858999</v>
      </c>
      <c r="R24" s="20"/>
      <c r="S24" s="20">
        <f t="shared" ref="S24:S37" si="18">S5/BX$3</f>
        <v>0.21184512395293587</v>
      </c>
      <c r="T24" s="20">
        <f t="shared" ref="T24:T37" si="19">T5/BY$3</f>
        <v>0</v>
      </c>
      <c r="U24" s="20">
        <f t="shared" ref="U24:U37" si="20">U5/BZ$3</f>
        <v>0.51498752895065025</v>
      </c>
      <c r="V24" s="20">
        <f t="shared" ref="V24:V37" si="21">V5/CA$3</f>
        <v>4.2290808515677205E-3</v>
      </c>
      <c r="W24" s="20">
        <f t="shared" ref="W24:W37" si="22">W5/CB$3</f>
        <v>9.8996635603060712E-2</v>
      </c>
      <c r="X24" s="20">
        <f t="shared" ref="X24:X37" si="23">X5/CC$3</f>
        <v>1.783185982731627E-2</v>
      </c>
      <c r="Y24" s="20"/>
      <c r="Z24" s="20"/>
      <c r="AD24" s="29" t="s">
        <v>186</v>
      </c>
      <c r="AE24" s="1" t="s">
        <v>233</v>
      </c>
      <c r="AF24" s="16">
        <v>35.400799999999997</v>
      </c>
      <c r="AG24" s="16">
        <v>4.3723999999999998</v>
      </c>
      <c r="AH24" s="16">
        <v>18.674800000000001</v>
      </c>
      <c r="AI24" s="16">
        <v>2.53E-2</v>
      </c>
      <c r="AJ24" s="16">
        <v>18.674900000000001</v>
      </c>
      <c r="AK24" s="16">
        <v>1.9900000000000001E-2</v>
      </c>
      <c r="AL24" s="16">
        <v>9.9011999999999993</v>
      </c>
      <c r="AM24" s="16">
        <v>1.7399999999999999E-2</v>
      </c>
      <c r="AN24" s="16">
        <v>0.15840000000000001</v>
      </c>
      <c r="AO24" s="16">
        <v>9.5045999999999999</v>
      </c>
      <c r="AP24" s="30">
        <v>96.749799999999993</v>
      </c>
      <c r="AR24" s="11" t="s">
        <v>78</v>
      </c>
      <c r="AS24" s="20">
        <f t="shared" ref="AS24:BA24" si="24">AS17*$BC17</f>
        <v>21.787914716677182</v>
      </c>
      <c r="AT24" s="20">
        <f t="shared" si="24"/>
        <v>0</v>
      </c>
      <c r="AU24" s="20">
        <f t="shared" si="24"/>
        <v>7.736287504814376</v>
      </c>
      <c r="AV24" s="20">
        <f t="shared" si="24"/>
        <v>0</v>
      </c>
      <c r="AW24" s="20">
        <f t="shared" si="24"/>
        <v>0</v>
      </c>
      <c r="AX24" s="20">
        <f t="shared" si="24"/>
        <v>0</v>
      </c>
      <c r="AY24" s="20">
        <f t="shared" si="24"/>
        <v>1.0880719395144718</v>
      </c>
      <c r="AZ24" s="20">
        <f t="shared" si="24"/>
        <v>1.3783035033308253</v>
      </c>
      <c r="BA24" s="20">
        <f t="shared" si="24"/>
        <v>9.4223356631478617E-3</v>
      </c>
      <c r="BB24" s="20"/>
      <c r="BC24" s="20"/>
      <c r="BE24" s="11" t="s">
        <v>185</v>
      </c>
      <c r="BF24" s="8">
        <f t="shared" si="15"/>
        <v>0</v>
      </c>
      <c r="BG24" s="8">
        <f t="shared" si="15"/>
        <v>0</v>
      </c>
      <c r="BH24" s="8">
        <f t="shared" si="15"/>
        <v>16.119166000409621</v>
      </c>
      <c r="BI24" s="8">
        <f>BI19*(BZ$9/BZ$10)</f>
        <v>4.5901733399119236</v>
      </c>
      <c r="BJ24" s="8">
        <f>BJ19*(BY$9/BY$10)</f>
        <v>2.2753444621903709</v>
      </c>
      <c r="BK24" s="8">
        <f t="shared" si="16"/>
        <v>0</v>
      </c>
      <c r="BL24" s="8">
        <f t="shared" si="16"/>
        <v>0.95573319728327166</v>
      </c>
      <c r="BM24" s="8">
        <f t="shared" si="16"/>
        <v>0</v>
      </c>
      <c r="BN24" s="8">
        <f t="shared" si="16"/>
        <v>0</v>
      </c>
      <c r="BO24" s="8">
        <f t="shared" si="16"/>
        <v>0</v>
      </c>
    </row>
    <row r="25" spans="1:71" ht="14" x14ac:dyDescent="0.3">
      <c r="A25" s="1" t="s">
        <v>186</v>
      </c>
      <c r="B25" s="16" t="s">
        <v>234</v>
      </c>
      <c r="C25" s="16">
        <v>49.249600000000001</v>
      </c>
      <c r="D25" s="16"/>
      <c r="E25" s="16">
        <v>33.374000000000002</v>
      </c>
      <c r="F25" s="16">
        <v>8.4341000000000008</v>
      </c>
      <c r="G25" s="16">
        <v>1.7999999999999999E-2</v>
      </c>
      <c r="H25" s="16">
        <v>8.2516999999999996</v>
      </c>
      <c r="I25" s="16">
        <v>1.15E-2</v>
      </c>
      <c r="J25" s="16">
        <v>7.0999999999999994E-2</v>
      </c>
      <c r="K25" s="16">
        <v>2.9999999999999997E-4</v>
      </c>
      <c r="L25" s="11">
        <f t="shared" si="1"/>
        <v>99.410200000000003</v>
      </c>
      <c r="P25" s="11" t="s">
        <v>190</v>
      </c>
      <c r="Q25" s="20">
        <f t="shared" si="17"/>
        <v>0.61729422416318269</v>
      </c>
      <c r="R25" s="20">
        <f>R6/BW$3</f>
        <v>0</v>
      </c>
      <c r="S25" s="20">
        <f t="shared" si="18"/>
        <v>0.21184512395293587</v>
      </c>
      <c r="T25" s="20">
        <f t="shared" si="19"/>
        <v>0</v>
      </c>
      <c r="U25" s="20">
        <f t="shared" si="20"/>
        <v>0.52890611081418137</v>
      </c>
      <c r="V25" s="20">
        <f t="shared" si="21"/>
        <v>4.2290808515677205E-3</v>
      </c>
      <c r="W25" s="20">
        <f t="shared" si="22"/>
        <v>8.4358035350979049E-2</v>
      </c>
      <c r="X25" s="20">
        <f t="shared" si="23"/>
        <v>1.783185982731627E-2</v>
      </c>
      <c r="Y25" s="20">
        <f>Y6/CD$3</f>
        <v>0</v>
      </c>
      <c r="Z25" s="20">
        <f>Z6/CE$3</f>
        <v>0</v>
      </c>
      <c r="AD25" s="24" t="s">
        <v>176</v>
      </c>
      <c r="AE25" s="35" t="s">
        <v>235</v>
      </c>
      <c r="AF25" s="35">
        <v>33.94</v>
      </c>
      <c r="AG25" s="35">
        <v>3.36</v>
      </c>
      <c r="AH25" s="35">
        <v>20.7</v>
      </c>
      <c r="AI25" s="39"/>
      <c r="AJ25" s="35">
        <v>19.100000000000001</v>
      </c>
      <c r="AK25" s="35"/>
      <c r="AL25" s="35">
        <v>10.1</v>
      </c>
      <c r="AM25" s="35"/>
      <c r="AN25" s="35"/>
      <c r="AO25" s="35">
        <v>9.6199999999999992</v>
      </c>
      <c r="AP25" s="36">
        <f>SUM(AF25:AO25)</f>
        <v>96.82</v>
      </c>
      <c r="AR25" s="11" t="s">
        <v>134</v>
      </c>
      <c r="AS25" s="20">
        <f t="shared" ref="AS25:BA25" si="25">AS18*$BC18</f>
        <v>23.836533501126841</v>
      </c>
      <c r="AT25" s="20">
        <f t="shared" si="25"/>
        <v>0</v>
      </c>
      <c r="AU25" s="20">
        <f t="shared" si="25"/>
        <v>6.1862863996119222</v>
      </c>
      <c r="AV25" s="20">
        <f t="shared" si="25"/>
        <v>0</v>
      </c>
      <c r="AW25" s="20">
        <f t="shared" si="25"/>
        <v>0</v>
      </c>
      <c r="AX25" s="20">
        <f t="shared" si="25"/>
        <v>0</v>
      </c>
      <c r="AY25" s="20">
        <f t="shared" si="25"/>
        <v>0</v>
      </c>
      <c r="AZ25" s="20">
        <f t="shared" si="25"/>
        <v>0.23709932086629884</v>
      </c>
      <c r="BA25" s="20">
        <f t="shared" si="25"/>
        <v>1.7400807783949412</v>
      </c>
      <c r="BB25" s="20"/>
      <c r="BC25" s="20"/>
    </row>
    <row r="26" spans="1:71" ht="14" x14ac:dyDescent="0.3">
      <c r="A26" s="1" t="s">
        <v>186</v>
      </c>
      <c r="B26" s="16" t="s">
        <v>236</v>
      </c>
      <c r="C26" s="16">
        <v>48.842100000000002</v>
      </c>
      <c r="D26" s="16">
        <v>9.9000000000000008E-3</v>
      </c>
      <c r="E26" s="16">
        <v>33.217199999999998</v>
      </c>
      <c r="F26" s="16">
        <v>9.0294000000000008</v>
      </c>
      <c r="G26" s="16">
        <v>2.5600000000000001E-2</v>
      </c>
      <c r="H26" s="16">
        <v>7.609</v>
      </c>
      <c r="I26" s="16">
        <v>7.9000000000000008E-3</v>
      </c>
      <c r="J26" s="16">
        <v>0.10050000000000001</v>
      </c>
      <c r="K26" s="16">
        <v>-4.0000000000000002E-4</v>
      </c>
      <c r="L26" s="11">
        <f t="shared" si="1"/>
        <v>98.841199999999986</v>
      </c>
      <c r="P26" s="11" t="s">
        <v>193</v>
      </c>
      <c r="Q26" s="20">
        <f t="shared" si="17"/>
        <v>0.62062285303437803</v>
      </c>
      <c r="R26" s="20">
        <f>R7/BW$3</f>
        <v>0</v>
      </c>
      <c r="S26" s="20">
        <f t="shared" si="18"/>
        <v>0.21380665287842601</v>
      </c>
      <c r="T26" s="20">
        <f t="shared" si="19"/>
        <v>0</v>
      </c>
      <c r="U26" s="20">
        <f t="shared" si="20"/>
        <v>0.51916310350970951</v>
      </c>
      <c r="V26" s="20">
        <f t="shared" si="21"/>
        <v>4.2290808515677205E-3</v>
      </c>
      <c r="W26" s="20">
        <f t="shared" si="22"/>
        <v>9.7011740653625902E-2</v>
      </c>
      <c r="X26" s="20">
        <f t="shared" si="23"/>
        <v>1.783185982731627E-2</v>
      </c>
      <c r="Y26" s="20">
        <f>Y7/CD$3</f>
        <v>0</v>
      </c>
      <c r="Z26" s="20">
        <f>Z7/CE$3</f>
        <v>0</v>
      </c>
      <c r="AD26" s="25" t="s">
        <v>186</v>
      </c>
      <c r="AE26" s="26" t="s">
        <v>237</v>
      </c>
      <c r="AF26" s="27">
        <v>35.8523</v>
      </c>
      <c r="AG26" s="27">
        <v>3.9016000000000002</v>
      </c>
      <c r="AH26" s="27">
        <v>18.540700000000001</v>
      </c>
      <c r="AI26" s="27">
        <v>2.41E-2</v>
      </c>
      <c r="AJ26" s="27">
        <v>18.3249</v>
      </c>
      <c r="AK26" s="27">
        <v>1.8E-3</v>
      </c>
      <c r="AL26" s="27">
        <v>10.927099999999999</v>
      </c>
      <c r="AM26" s="27">
        <v>8.0000000000000004E-4</v>
      </c>
      <c r="AN26" s="27">
        <v>0.1351</v>
      </c>
      <c r="AO26" s="27">
        <v>9.5198999999999998</v>
      </c>
      <c r="AP26" s="28">
        <v>97.228399999999993</v>
      </c>
      <c r="AR26" s="11" t="s">
        <v>134</v>
      </c>
      <c r="AS26" s="20">
        <f t="shared" ref="AS26:BA26" si="26">AS19*$BC19</f>
        <v>23.751110864155315</v>
      </c>
      <c r="AT26" s="20">
        <f t="shared" si="26"/>
        <v>0</v>
      </c>
      <c r="AU26" s="20">
        <f t="shared" si="26"/>
        <v>6.2359756092808878</v>
      </c>
      <c r="AV26" s="20">
        <f t="shared" si="26"/>
        <v>3.4337944693936376E-2</v>
      </c>
      <c r="AW26" s="20">
        <f t="shared" si="26"/>
        <v>0</v>
      </c>
      <c r="AX26" s="20">
        <f t="shared" si="26"/>
        <v>0</v>
      </c>
      <c r="AY26" s="20">
        <f t="shared" si="26"/>
        <v>0</v>
      </c>
      <c r="AZ26" s="20">
        <f t="shared" si="26"/>
        <v>0.18093079165706277</v>
      </c>
      <c r="BA26" s="20">
        <f t="shared" si="26"/>
        <v>1.7976447902127966</v>
      </c>
      <c r="BB26" s="20"/>
      <c r="BC26" s="20"/>
      <c r="BJ26" s="41" t="s">
        <v>238</v>
      </c>
      <c r="BK26" s="41" t="s">
        <v>239</v>
      </c>
    </row>
    <row r="27" spans="1:71" ht="14" x14ac:dyDescent="0.3">
      <c r="A27" s="1" t="s">
        <v>186</v>
      </c>
      <c r="B27" s="16" t="s">
        <v>240</v>
      </c>
      <c r="C27" s="16">
        <v>48.973799999999997</v>
      </c>
      <c r="D27" s="16">
        <v>1.01E-2</v>
      </c>
      <c r="E27" s="16">
        <v>33.794400000000003</v>
      </c>
      <c r="F27" s="16">
        <v>9.1835000000000004</v>
      </c>
      <c r="G27" s="16">
        <v>2.5999999999999999E-2</v>
      </c>
      <c r="H27" s="16">
        <v>7.8937999999999997</v>
      </c>
      <c r="I27" s="16">
        <v>1.3100000000000001E-2</v>
      </c>
      <c r="J27" s="16">
        <v>9.8299999999999998E-2</v>
      </c>
      <c r="K27" s="16">
        <v>3.5000000000000001E-3</v>
      </c>
      <c r="L27" s="11">
        <f t="shared" si="1"/>
        <v>99.996499999999983</v>
      </c>
      <c r="P27" s="11" t="s">
        <v>196</v>
      </c>
      <c r="Q27" s="20">
        <f t="shared" si="17"/>
        <v>0.62411791334913325</v>
      </c>
      <c r="R27" s="20"/>
      <c r="S27" s="20">
        <f t="shared" si="18"/>
        <v>0.21184512395293587</v>
      </c>
      <c r="T27" s="20">
        <f t="shared" si="19"/>
        <v>0</v>
      </c>
      <c r="U27" s="20">
        <f t="shared" si="20"/>
        <v>0.53168982718688762</v>
      </c>
      <c r="V27" s="20">
        <f t="shared" si="21"/>
        <v>4.2290808515677205E-3</v>
      </c>
      <c r="W27" s="20">
        <f t="shared" si="22"/>
        <v>8.6591042169093205E-2</v>
      </c>
      <c r="X27" s="20">
        <f t="shared" si="23"/>
        <v>1.783185982731627E-2</v>
      </c>
      <c r="Y27" s="20"/>
      <c r="Z27" s="20"/>
      <c r="AD27" s="29" t="s">
        <v>176</v>
      </c>
      <c r="AE27" s="11" t="s">
        <v>241</v>
      </c>
      <c r="AF27" s="11">
        <v>35.869999999999997</v>
      </c>
      <c r="AG27" s="11">
        <v>4.34</v>
      </c>
      <c r="AH27" s="11">
        <v>19.2</v>
      </c>
      <c r="AI27" s="8"/>
      <c r="AJ27" s="11">
        <v>19</v>
      </c>
      <c r="AK27" s="11" t="s">
        <v>182</v>
      </c>
      <c r="AL27" s="11">
        <v>10.1</v>
      </c>
      <c r="AM27" s="11" t="s">
        <v>182</v>
      </c>
      <c r="AN27" s="11" t="s">
        <v>182</v>
      </c>
      <c r="AO27" s="11">
        <v>9.6</v>
      </c>
      <c r="AP27" s="38">
        <f>SUM(AF27:AO27)</f>
        <v>98.109999999999985</v>
      </c>
      <c r="AR27" s="11" t="s">
        <v>134</v>
      </c>
      <c r="AS27" s="20">
        <f t="shared" ref="AS27:BA27" si="27">AS20*$BC20</f>
        <v>23.862535044682488</v>
      </c>
      <c r="AT27" s="20">
        <f t="shared" si="27"/>
        <v>0</v>
      </c>
      <c r="AU27" s="20">
        <f t="shared" si="27"/>
        <v>6.2134760431480922</v>
      </c>
      <c r="AV27" s="20">
        <f t="shared" si="27"/>
        <v>0</v>
      </c>
      <c r="AW27" s="20">
        <f t="shared" si="27"/>
        <v>0</v>
      </c>
      <c r="AX27" s="20">
        <f t="shared" si="27"/>
        <v>0</v>
      </c>
      <c r="AY27" s="20">
        <f t="shared" si="27"/>
        <v>0</v>
      </c>
      <c r="AZ27" s="20">
        <f t="shared" si="27"/>
        <v>0.18027798854053223</v>
      </c>
      <c r="BA27" s="20">
        <f t="shared" si="27"/>
        <v>1.7437109236288895</v>
      </c>
      <c r="BB27" s="20"/>
      <c r="BC27" s="20"/>
      <c r="BI27" s="11" t="s">
        <v>180</v>
      </c>
      <c r="BJ27" s="8">
        <f>SUM(BF23:BH23)</f>
        <v>16.016317337739935</v>
      </c>
      <c r="BK27" s="8">
        <f>SUM(BI23:BL23)+BJ23</f>
        <v>10.159746003077682</v>
      </c>
    </row>
    <row r="28" spans="1:71" ht="14" x14ac:dyDescent="0.3">
      <c r="A28" s="1" t="s">
        <v>186</v>
      </c>
      <c r="B28" s="16" t="s">
        <v>242</v>
      </c>
      <c r="C28" s="16">
        <v>48.986400000000003</v>
      </c>
      <c r="D28" s="16">
        <v>5.4000000000000003E-3</v>
      </c>
      <c r="E28" s="16">
        <v>33.760100000000001</v>
      </c>
      <c r="F28" s="16">
        <v>9.8815000000000008</v>
      </c>
      <c r="G28" s="16">
        <v>1.2699999999999999E-2</v>
      </c>
      <c r="H28" s="16">
        <v>7.6101000000000001</v>
      </c>
      <c r="I28" s="16">
        <v>1.72E-2</v>
      </c>
      <c r="J28" s="16">
        <v>7.1599999999999997E-2</v>
      </c>
      <c r="K28" s="16">
        <v>-2.0000000000000001E-4</v>
      </c>
      <c r="L28" s="11">
        <f t="shared" si="1"/>
        <v>100.34480000000001</v>
      </c>
      <c r="P28" s="16" t="s">
        <v>196</v>
      </c>
      <c r="Q28" s="20">
        <f t="shared" si="17"/>
        <v>0.6245073629270631</v>
      </c>
      <c r="R28" s="20">
        <f>R9/BW$3</f>
        <v>5.2691654943503533E-4</v>
      </c>
      <c r="S28" s="20">
        <f t="shared" si="18"/>
        <v>0.20715118523423795</v>
      </c>
      <c r="T28" s="20">
        <f t="shared" si="19"/>
        <v>1.2171853411408644E-4</v>
      </c>
      <c r="U28" s="20">
        <f t="shared" si="20"/>
        <v>0.53175942009620525</v>
      </c>
      <c r="V28" s="20">
        <f t="shared" si="21"/>
        <v>4.0768339409112831E-3</v>
      </c>
      <c r="W28" s="20">
        <f t="shared" si="22"/>
        <v>8.2581554371234892E-2</v>
      </c>
      <c r="X28" s="20">
        <f t="shared" si="23"/>
        <v>1.7113235876275425E-2</v>
      </c>
      <c r="Y28" s="20">
        <f>Y9/CD$3</f>
        <v>0</v>
      </c>
      <c r="Z28" s="20">
        <f>Z9/CE$3</f>
        <v>8.917632920503548E-5</v>
      </c>
      <c r="AD28" s="25" t="s">
        <v>186</v>
      </c>
      <c r="AE28" s="26" t="s">
        <v>243</v>
      </c>
      <c r="AF28" s="27">
        <v>36.192599999999999</v>
      </c>
      <c r="AG28" s="27">
        <v>4.4234</v>
      </c>
      <c r="AH28" s="27">
        <v>18.3598</v>
      </c>
      <c r="AI28" s="27">
        <v>3.1300000000000001E-2</v>
      </c>
      <c r="AJ28" s="27">
        <v>18.6877</v>
      </c>
      <c r="AK28" s="27"/>
      <c r="AL28" s="27">
        <v>10.339600000000001</v>
      </c>
      <c r="AM28" s="27">
        <v>6.7000000000000002E-3</v>
      </c>
      <c r="AN28" s="27">
        <v>0.13159999999999999</v>
      </c>
      <c r="AO28" s="27">
        <v>9.4121000000000006</v>
      </c>
      <c r="AP28" s="28">
        <v>97.584800000000001</v>
      </c>
      <c r="BI28" s="11" t="s">
        <v>185</v>
      </c>
      <c r="BJ28" s="8">
        <f>SUM(BF24:BH24)</f>
        <v>16.119166000409621</v>
      </c>
      <c r="BK28" s="8">
        <f>SUM(BI24:BL24)+BJ24</f>
        <v>10.096595461575937</v>
      </c>
    </row>
    <row r="29" spans="1:71" ht="14" x14ac:dyDescent="0.3">
      <c r="A29" s="1" t="s">
        <v>186</v>
      </c>
      <c r="B29" s="16" t="s">
        <v>244</v>
      </c>
      <c r="C29" s="16">
        <v>48.884</v>
      </c>
      <c r="D29" s="16">
        <v>4.3E-3</v>
      </c>
      <c r="E29" s="16">
        <v>33.617600000000003</v>
      </c>
      <c r="F29" s="16">
        <v>8.6640999999999995</v>
      </c>
      <c r="G29" s="16">
        <v>1.23E-2</v>
      </c>
      <c r="H29" s="16">
        <v>8.0818999999999992</v>
      </c>
      <c r="I29" s="16">
        <v>1.5900000000000001E-2</v>
      </c>
      <c r="J29" s="16">
        <v>0.10059999999999999</v>
      </c>
      <c r="K29" s="16">
        <v>6.1999999999999998E-3</v>
      </c>
      <c r="L29" s="11">
        <f t="shared" si="1"/>
        <v>99.386900000000011</v>
      </c>
      <c r="P29" s="11" t="s">
        <v>201</v>
      </c>
      <c r="Q29" s="20">
        <f t="shared" si="17"/>
        <v>0.62561579634117115</v>
      </c>
      <c r="R29" s="20"/>
      <c r="S29" s="20">
        <f t="shared" si="18"/>
        <v>0.21478741734117107</v>
      </c>
      <c r="T29" s="20">
        <f t="shared" si="19"/>
        <v>0</v>
      </c>
      <c r="U29" s="20">
        <f t="shared" si="20"/>
        <v>0.51081195439159099</v>
      </c>
      <c r="V29" s="20">
        <f t="shared" si="21"/>
        <v>4.2290808515677205E-3</v>
      </c>
      <c r="W29" s="20">
        <f t="shared" si="22"/>
        <v>0.10693621540079989</v>
      </c>
      <c r="X29" s="20">
        <f t="shared" si="23"/>
        <v>1.6048673844584645E-2</v>
      </c>
      <c r="Y29" s="20"/>
      <c r="Z29" s="20"/>
      <c r="AD29" s="1" t="s">
        <v>176</v>
      </c>
      <c r="AE29" s="11" t="s">
        <v>245</v>
      </c>
      <c r="AF29" s="11">
        <v>35.369999999999997</v>
      </c>
      <c r="AG29" s="11">
        <v>4.0199999999999996</v>
      </c>
      <c r="AH29" s="11">
        <v>18.5</v>
      </c>
      <c r="AI29" s="8"/>
      <c r="AJ29" s="11">
        <v>18.2</v>
      </c>
      <c r="AK29" s="11" t="s">
        <v>182</v>
      </c>
      <c r="AL29" s="11">
        <v>11</v>
      </c>
      <c r="AM29" s="11" t="s">
        <v>182</v>
      </c>
      <c r="AN29" s="11" t="s">
        <v>182</v>
      </c>
      <c r="AO29" s="11">
        <v>9.6999999999999993</v>
      </c>
      <c r="AP29" s="11">
        <f>SUM(AF29:AO29)</f>
        <v>96.79</v>
      </c>
    </row>
    <row r="30" spans="1:71" ht="14.5" thickBot="1" x14ac:dyDescent="0.35">
      <c r="A30" s="1" t="s">
        <v>186</v>
      </c>
      <c r="B30" s="16" t="s">
        <v>246</v>
      </c>
      <c r="C30" s="16">
        <v>49.012599999999999</v>
      </c>
      <c r="D30" s="16">
        <v>1.6799999999999999E-2</v>
      </c>
      <c r="E30" s="16">
        <v>33.705100000000002</v>
      </c>
      <c r="F30" s="16">
        <v>9.5358000000000001</v>
      </c>
      <c r="G30" s="16">
        <v>2.6100000000000002E-2</v>
      </c>
      <c r="H30" s="16">
        <v>7.5902000000000003</v>
      </c>
      <c r="I30" s="16">
        <v>5.0000000000000001E-3</v>
      </c>
      <c r="J30" s="16">
        <v>9.9099999999999994E-2</v>
      </c>
      <c r="K30" s="16"/>
      <c r="L30" s="11">
        <f t="shared" si="1"/>
        <v>99.99069999999999</v>
      </c>
      <c r="P30" s="16" t="s">
        <v>201</v>
      </c>
      <c r="Q30" s="20">
        <f t="shared" si="17"/>
        <v>0.63152744121641413</v>
      </c>
      <c r="R30" s="20">
        <f>R11/BW$3</f>
        <v>3.9049397487822096E-4</v>
      </c>
      <c r="S30" s="20">
        <f t="shared" si="18"/>
        <v>0.20999049835388495</v>
      </c>
      <c r="T30" s="20">
        <f t="shared" si="19"/>
        <v>1.1711296795841831E-4</v>
      </c>
      <c r="U30" s="20">
        <f t="shared" si="20"/>
        <v>0.51582681943702113</v>
      </c>
      <c r="V30" s="20">
        <f t="shared" si="21"/>
        <v>3.6680227919264029E-3</v>
      </c>
      <c r="W30" s="20">
        <f t="shared" si="22"/>
        <v>9.7959527991981016E-2</v>
      </c>
      <c r="X30" s="20">
        <f t="shared" si="23"/>
        <v>1.7610744765457549E-2</v>
      </c>
      <c r="Y30" s="20">
        <f>Y11/CD$3</f>
        <v>1.9361415345276961E-4</v>
      </c>
      <c r="Z30" s="20">
        <f>Z11/CE$3</f>
        <v>-1.1677852633992742E-5</v>
      </c>
      <c r="AD30" s="1" t="s">
        <v>176</v>
      </c>
      <c r="AE30" s="11" t="s">
        <v>247</v>
      </c>
      <c r="AF30" s="11">
        <v>35.99</v>
      </c>
      <c r="AG30" s="11">
        <v>4.1399999999999997</v>
      </c>
      <c r="AH30" s="11">
        <v>19</v>
      </c>
      <c r="AI30" s="8"/>
      <c r="AJ30" s="11">
        <v>18.2</v>
      </c>
      <c r="AK30" s="11" t="s">
        <v>182</v>
      </c>
      <c r="AL30" s="11">
        <v>10.5</v>
      </c>
      <c r="AM30" s="11" t="s">
        <v>182</v>
      </c>
      <c r="AN30" s="11" t="s">
        <v>182</v>
      </c>
      <c r="AO30" s="11">
        <v>9.9</v>
      </c>
      <c r="AP30" s="11">
        <f>SUM(AF30:AO30)</f>
        <v>97.73</v>
      </c>
      <c r="AS30" s="177" t="s">
        <v>160</v>
      </c>
      <c r="AT30" s="177"/>
      <c r="AU30" s="177"/>
      <c r="AV30" s="177"/>
      <c r="AW30" s="177"/>
      <c r="AX30" s="177"/>
      <c r="AY30" s="177"/>
      <c r="AZ30" s="177"/>
      <c r="BA30" s="177"/>
      <c r="BB30" s="17"/>
    </row>
    <row r="31" spans="1:71" ht="14" x14ac:dyDescent="0.3">
      <c r="A31" s="1" t="s">
        <v>186</v>
      </c>
      <c r="B31" s="16" t="s">
        <v>248</v>
      </c>
      <c r="C31" s="16">
        <v>49.2729</v>
      </c>
      <c r="D31" s="16"/>
      <c r="E31" s="16">
        <v>33.637999999999998</v>
      </c>
      <c r="F31" s="16">
        <v>8.7087000000000003</v>
      </c>
      <c r="G31" s="16">
        <v>2.6800000000000001E-2</v>
      </c>
      <c r="H31" s="16">
        <v>8.1415000000000006</v>
      </c>
      <c r="I31" s="16">
        <v>1.3599999999999999E-2</v>
      </c>
      <c r="J31" s="16">
        <v>8.0500000000000002E-2</v>
      </c>
      <c r="K31" s="16">
        <v>-1.1000000000000001E-3</v>
      </c>
      <c r="L31" s="11">
        <f t="shared" si="1"/>
        <v>99.880899999999983</v>
      </c>
      <c r="P31" s="11" t="s">
        <v>206</v>
      </c>
      <c r="Q31" s="20">
        <f t="shared" si="17"/>
        <v>0.63410379996271937</v>
      </c>
      <c r="R31" s="20"/>
      <c r="S31" s="20">
        <f t="shared" si="18"/>
        <v>0.21674894626666125</v>
      </c>
      <c r="T31" s="20">
        <f t="shared" si="19"/>
        <v>0</v>
      </c>
      <c r="U31" s="20">
        <f t="shared" si="20"/>
        <v>0.5302979690005345</v>
      </c>
      <c r="V31" s="20">
        <f t="shared" si="21"/>
        <v>4.2290808515677205E-3</v>
      </c>
      <c r="W31" s="20">
        <f t="shared" si="22"/>
        <v>9.3290062623435643E-2</v>
      </c>
      <c r="X31" s="20">
        <f t="shared" si="23"/>
        <v>1.783185982731627E-2</v>
      </c>
      <c r="Y31" s="20"/>
      <c r="Z31" s="20"/>
      <c r="AD31" s="1" t="s">
        <v>186</v>
      </c>
      <c r="AE31" s="1" t="s">
        <v>249</v>
      </c>
      <c r="AF31" s="16">
        <v>35.072899999999997</v>
      </c>
      <c r="AG31" s="16">
        <v>3.6455000000000002</v>
      </c>
      <c r="AH31" s="16">
        <v>18.289899999999999</v>
      </c>
      <c r="AI31" s="16">
        <v>3.0800000000000001E-2</v>
      </c>
      <c r="AJ31" s="16">
        <v>20.3141</v>
      </c>
      <c r="AK31" s="16">
        <v>1.5699999999999999E-2</v>
      </c>
      <c r="AL31" s="16">
        <v>9.4690999999999992</v>
      </c>
      <c r="AM31" s="16"/>
      <c r="AN31" s="16">
        <v>7.0300000000000001E-2</v>
      </c>
      <c r="AO31" s="16">
        <v>9.5519999999999996</v>
      </c>
      <c r="AP31" s="16">
        <v>96.460300000000004</v>
      </c>
      <c r="AR31" s="14" t="s">
        <v>41</v>
      </c>
      <c r="AS31" s="14" t="s">
        <v>104</v>
      </c>
      <c r="AT31" s="14" t="s">
        <v>228</v>
      </c>
      <c r="AU31" s="14" t="s">
        <v>106</v>
      </c>
      <c r="AV31" s="14" t="s">
        <v>107</v>
      </c>
      <c r="AW31" s="14" t="s">
        <v>108</v>
      </c>
      <c r="AX31" s="14" t="s">
        <v>109</v>
      </c>
      <c r="AY31" s="14" t="s">
        <v>110</v>
      </c>
      <c r="AZ31" s="14" t="s">
        <v>111</v>
      </c>
      <c r="BA31" s="14" t="s">
        <v>112</v>
      </c>
      <c r="BC31" s="141" t="s">
        <v>114</v>
      </c>
    </row>
    <row r="32" spans="1:71" ht="14" x14ac:dyDescent="0.3">
      <c r="A32" s="1" t="s">
        <v>186</v>
      </c>
      <c r="B32" s="16" t="s">
        <v>250</v>
      </c>
      <c r="C32" s="16">
        <v>49.385300000000001</v>
      </c>
      <c r="D32" s="16"/>
      <c r="E32" s="16">
        <v>34.1569</v>
      </c>
      <c r="F32" s="16">
        <v>8.0497999999999994</v>
      </c>
      <c r="G32" s="16">
        <v>-8.9999999999999998E-4</v>
      </c>
      <c r="H32" s="16">
        <v>8.6723999999999997</v>
      </c>
      <c r="I32" s="16">
        <v>1.77E-2</v>
      </c>
      <c r="J32" s="16">
        <v>8.5400000000000004E-2</v>
      </c>
      <c r="K32" s="16">
        <v>4.0000000000000002E-4</v>
      </c>
      <c r="L32" s="11">
        <f t="shared" si="1"/>
        <v>100.36700000000002</v>
      </c>
      <c r="P32" s="11" t="s">
        <v>209</v>
      </c>
      <c r="Q32" s="20">
        <f t="shared" si="17"/>
        <v>0.61313343807418852</v>
      </c>
      <c r="R32" s="20">
        <f>R13/BW$3</f>
        <v>0</v>
      </c>
      <c r="S32" s="20">
        <f t="shared" si="18"/>
        <v>0.21282588841568092</v>
      </c>
      <c r="T32" s="20">
        <f t="shared" si="19"/>
        <v>0</v>
      </c>
      <c r="U32" s="20">
        <f t="shared" si="20"/>
        <v>0.50802823801888475</v>
      </c>
      <c r="V32" s="20">
        <f t="shared" si="21"/>
        <v>4.2290808515677205E-3</v>
      </c>
      <c r="W32" s="20">
        <f t="shared" si="22"/>
        <v>0.10445509671400641</v>
      </c>
      <c r="X32" s="20">
        <f t="shared" si="23"/>
        <v>1.783185982731627E-2</v>
      </c>
      <c r="Y32" s="20">
        <f>Y13/CD$3</f>
        <v>0</v>
      </c>
      <c r="Z32" s="20">
        <f>Z13/CE$3</f>
        <v>0</v>
      </c>
      <c r="AD32" s="1" t="s">
        <v>186</v>
      </c>
      <c r="AE32" s="1" t="s">
        <v>249</v>
      </c>
      <c r="AF32" s="16">
        <v>35.022100000000002</v>
      </c>
      <c r="AG32" s="16">
        <v>3.5087000000000002</v>
      </c>
      <c r="AH32" s="16">
        <v>18.059899999999999</v>
      </c>
      <c r="AI32" s="16">
        <v>3.2099999999999997E-2</v>
      </c>
      <c r="AJ32" s="16">
        <v>20.011099999999999</v>
      </c>
      <c r="AK32" s="16">
        <v>1.1599999999999999E-2</v>
      </c>
      <c r="AL32" s="16">
        <v>10.2059</v>
      </c>
      <c r="AM32" s="16"/>
      <c r="AN32" s="16">
        <v>0.05</v>
      </c>
      <c r="AO32" s="16">
        <v>9.7316000000000003</v>
      </c>
      <c r="AP32" s="16">
        <v>96.632999999999996</v>
      </c>
      <c r="AR32" s="11" t="s">
        <v>78</v>
      </c>
      <c r="AS32" s="8">
        <f t="shared" ref="AS32:AU35" si="28">AS24*(BV$4/BV$5)</f>
        <v>10.893957358338591</v>
      </c>
      <c r="AT32" s="8">
        <f t="shared" si="28"/>
        <v>0</v>
      </c>
      <c r="AU32" s="8">
        <f t="shared" si="28"/>
        <v>5.1575250032095834</v>
      </c>
      <c r="AV32" s="8">
        <f t="shared" ref="AV32:BA35" si="29">AV24*(BZ$4/BZ$5)</f>
        <v>0</v>
      </c>
      <c r="AW32" s="8">
        <f t="shared" si="29"/>
        <v>0</v>
      </c>
      <c r="AX32" s="8">
        <f t="shared" si="29"/>
        <v>0</v>
      </c>
      <c r="AY32" s="8">
        <f t="shared" si="29"/>
        <v>1.0880719395144718</v>
      </c>
      <c r="AZ32" s="8">
        <f t="shared" si="29"/>
        <v>2.7566070066616506</v>
      </c>
      <c r="BA32" s="8">
        <f t="shared" si="29"/>
        <v>1.8844671326295723E-2</v>
      </c>
      <c r="BC32" s="212">
        <f>SUM(AS32:BA32)</f>
        <v>19.915005979050591</v>
      </c>
    </row>
    <row r="33" spans="1:55" ht="14" x14ac:dyDescent="0.3">
      <c r="A33" s="1" t="s">
        <v>186</v>
      </c>
      <c r="B33" s="16" t="s">
        <v>251</v>
      </c>
      <c r="C33" s="16">
        <v>49.265999999999998</v>
      </c>
      <c r="D33" s="16"/>
      <c r="E33" s="16">
        <v>33.756799999999998</v>
      </c>
      <c r="F33" s="16">
        <v>7.9513999999999996</v>
      </c>
      <c r="G33" s="16">
        <v>2.1000000000000001E-2</v>
      </c>
      <c r="H33" s="16">
        <v>8.5688999999999993</v>
      </c>
      <c r="I33" s="16">
        <v>4.0000000000000002E-4</v>
      </c>
      <c r="J33" s="16">
        <v>8.8999999999999996E-2</v>
      </c>
      <c r="K33" s="16"/>
      <c r="L33" s="11">
        <f t="shared" si="1"/>
        <v>99.653499999999994</v>
      </c>
      <c r="P33" s="16" t="s">
        <v>212</v>
      </c>
      <c r="Q33" s="20">
        <f t="shared" si="17"/>
        <v>0.62783432748382284</v>
      </c>
      <c r="R33" s="20">
        <f>R14/BW$3</f>
        <v>4.4931838776051709E-4</v>
      </c>
      <c r="S33" s="20">
        <f t="shared" si="18"/>
        <v>0.21155089461411233</v>
      </c>
      <c r="T33" s="20">
        <f t="shared" si="19"/>
        <v>1.7501151391538915E-4</v>
      </c>
      <c r="U33" s="20">
        <f t="shared" si="20"/>
        <v>0.51212169294494925</v>
      </c>
      <c r="V33" s="20">
        <f t="shared" si="21"/>
        <v>3.5778024004262917E-3</v>
      </c>
      <c r="W33" s="20">
        <f t="shared" si="22"/>
        <v>0.10719673286291323</v>
      </c>
      <c r="X33" s="20">
        <f t="shared" si="23"/>
        <v>1.7928151870383779E-2</v>
      </c>
      <c r="Y33" s="20">
        <f>Y14/CD$3</f>
        <v>7.5832210102334756E-5</v>
      </c>
      <c r="Z33" s="20">
        <f>Z14/CE$3</f>
        <v>2.1232459334532259E-5</v>
      </c>
      <c r="AD33" s="1" t="s">
        <v>186</v>
      </c>
      <c r="AE33" s="1" t="s">
        <v>252</v>
      </c>
      <c r="AF33" s="16">
        <v>35.710500000000003</v>
      </c>
      <c r="AG33" s="16">
        <v>3.3098999999999998</v>
      </c>
      <c r="AH33" s="16">
        <v>18.560300000000002</v>
      </c>
      <c r="AI33" s="16">
        <v>1.9900000000000001E-2</v>
      </c>
      <c r="AJ33" s="16">
        <v>19.4132</v>
      </c>
      <c r="AK33" s="16">
        <v>3.1800000000000002E-2</v>
      </c>
      <c r="AL33" s="16">
        <v>10.018000000000001</v>
      </c>
      <c r="AM33" s="16">
        <v>1.6E-2</v>
      </c>
      <c r="AN33" s="16">
        <v>8.6199999999999999E-2</v>
      </c>
      <c r="AO33" s="16">
        <v>9.5913000000000004</v>
      </c>
      <c r="AP33" s="16">
        <v>96.757199999999997</v>
      </c>
      <c r="AR33" s="11" t="s">
        <v>134</v>
      </c>
      <c r="AS33" s="8">
        <f t="shared" si="28"/>
        <v>11.91826675056342</v>
      </c>
      <c r="AT33" s="8">
        <f t="shared" si="28"/>
        <v>0</v>
      </c>
      <c r="AU33" s="8">
        <f t="shared" si="28"/>
        <v>4.1241909330746145</v>
      </c>
      <c r="AV33" s="8">
        <f t="shared" si="29"/>
        <v>0</v>
      </c>
      <c r="AW33" s="8">
        <f t="shared" si="29"/>
        <v>0</v>
      </c>
      <c r="AX33" s="8">
        <f t="shared" si="29"/>
        <v>0</v>
      </c>
      <c r="AY33" s="8">
        <f t="shared" si="29"/>
        <v>0</v>
      </c>
      <c r="AZ33" s="8">
        <f t="shared" si="29"/>
        <v>0.47419864173259768</v>
      </c>
      <c r="BA33" s="8">
        <f t="shared" si="29"/>
        <v>3.4801615567898825</v>
      </c>
      <c r="BC33" s="212">
        <f t="shared" ref="BC33:BC35" si="30">SUM(AS33:BA33)</f>
        <v>19.996817882160514</v>
      </c>
    </row>
    <row r="34" spans="1:55" ht="14" x14ac:dyDescent="0.3">
      <c r="A34" s="1" t="s">
        <v>186</v>
      </c>
      <c r="B34" s="16" t="s">
        <v>253</v>
      </c>
      <c r="C34" s="16">
        <v>48.901200000000003</v>
      </c>
      <c r="D34" s="16">
        <v>-8.0000000000000004E-4</v>
      </c>
      <c r="E34" s="16">
        <v>34.143000000000001</v>
      </c>
      <c r="F34" s="16">
        <v>8.3048999999999999</v>
      </c>
      <c r="G34" s="16">
        <v>2.3400000000000001E-2</v>
      </c>
      <c r="H34" s="16">
        <v>8.3003</v>
      </c>
      <c r="I34" s="16">
        <v>9.1999999999999998E-3</v>
      </c>
      <c r="J34" s="16">
        <v>0.113</v>
      </c>
      <c r="K34" s="16">
        <v>-4.5999999999999999E-3</v>
      </c>
      <c r="L34" s="11">
        <f t="shared" si="1"/>
        <v>99.789600000000007</v>
      </c>
      <c r="P34" s="11" t="s">
        <v>215</v>
      </c>
      <c r="Q34" s="20">
        <f t="shared" si="17"/>
        <v>0.61746065560674246</v>
      </c>
      <c r="R34" s="20"/>
      <c r="S34" s="20">
        <f t="shared" si="18"/>
        <v>0.21380665287842601</v>
      </c>
      <c r="T34" s="20">
        <f t="shared" si="19"/>
        <v>0</v>
      </c>
      <c r="U34" s="20">
        <f t="shared" si="20"/>
        <v>0.50106894708711913</v>
      </c>
      <c r="V34" s="20">
        <f t="shared" si="21"/>
        <v>4.2290808515677205E-3</v>
      </c>
      <c r="W34" s="20">
        <f t="shared" si="22"/>
        <v>0.10941733408759341</v>
      </c>
      <c r="X34" s="20">
        <f t="shared" si="23"/>
        <v>1.783185982731627E-2</v>
      </c>
      <c r="Y34" s="20"/>
      <c r="Z34" s="20"/>
      <c r="AR34" s="11" t="s">
        <v>134</v>
      </c>
      <c r="AS34" s="8">
        <f t="shared" si="28"/>
        <v>11.875555432077658</v>
      </c>
      <c r="AT34" s="8">
        <f t="shared" si="28"/>
        <v>0</v>
      </c>
      <c r="AU34" s="8">
        <f t="shared" si="28"/>
        <v>4.1573170728539246</v>
      </c>
      <c r="AV34" s="8">
        <f t="shared" si="29"/>
        <v>3.4337944693936376E-2</v>
      </c>
      <c r="AW34" s="8">
        <f t="shared" si="29"/>
        <v>0</v>
      </c>
      <c r="AX34" s="8">
        <f t="shared" si="29"/>
        <v>0</v>
      </c>
      <c r="AY34" s="8">
        <f t="shared" si="29"/>
        <v>0</v>
      </c>
      <c r="AZ34" s="8">
        <f t="shared" si="29"/>
        <v>0.36186158331412555</v>
      </c>
      <c r="BA34" s="8">
        <f t="shared" si="29"/>
        <v>3.5952895804255931</v>
      </c>
      <c r="BC34" s="212">
        <f t="shared" si="30"/>
        <v>20.02436161336524</v>
      </c>
    </row>
    <row r="35" spans="1:55" ht="14.5" thickBot="1" x14ac:dyDescent="0.35">
      <c r="A35" s="1" t="s">
        <v>186</v>
      </c>
      <c r="B35" s="16" t="s">
        <v>254</v>
      </c>
      <c r="C35" s="16">
        <v>48.877099999999999</v>
      </c>
      <c r="D35" s="16"/>
      <c r="E35" s="16">
        <v>34.006</v>
      </c>
      <c r="F35" s="16">
        <v>8.6046999999999993</v>
      </c>
      <c r="G35" s="16">
        <v>4.0599999999999997E-2</v>
      </c>
      <c r="H35" s="16">
        <v>8.4106000000000005</v>
      </c>
      <c r="I35" s="16">
        <v>1.8E-3</v>
      </c>
      <c r="J35" s="16">
        <v>9.9400000000000002E-2</v>
      </c>
      <c r="K35" s="16">
        <v>4.1999999999999997E-3</v>
      </c>
      <c r="L35" s="11">
        <f t="shared" si="1"/>
        <v>100.0444</v>
      </c>
      <c r="P35" s="11" t="s">
        <v>218</v>
      </c>
      <c r="Q35" s="20">
        <f t="shared" si="17"/>
        <v>0.62212073602641604</v>
      </c>
      <c r="R35" s="20"/>
      <c r="S35" s="20">
        <f t="shared" si="18"/>
        <v>0.21380665287842601</v>
      </c>
      <c r="T35" s="20">
        <f t="shared" si="19"/>
        <v>0</v>
      </c>
      <c r="U35" s="20">
        <f t="shared" si="20"/>
        <v>0.50663637983253162</v>
      </c>
      <c r="V35" s="20">
        <f t="shared" si="21"/>
        <v>4.2290808515677205E-3</v>
      </c>
      <c r="W35" s="20">
        <f t="shared" si="22"/>
        <v>0.1109060052996695</v>
      </c>
      <c r="X35" s="20">
        <f t="shared" si="23"/>
        <v>1.6048673844584645E-2</v>
      </c>
      <c r="Y35" s="20"/>
      <c r="Z35" s="20"/>
      <c r="AF35" s="184" t="s">
        <v>77</v>
      </c>
      <c r="AG35" s="184"/>
      <c r="AH35" s="184"/>
      <c r="AI35" s="184"/>
      <c r="AJ35" s="184"/>
      <c r="AK35" s="184"/>
      <c r="AL35" s="184"/>
      <c r="AM35" s="184"/>
      <c r="AN35" s="184"/>
      <c r="AO35" s="184"/>
      <c r="AP35" s="16"/>
      <c r="AR35" s="11" t="s">
        <v>134</v>
      </c>
      <c r="AS35" s="8">
        <f t="shared" si="28"/>
        <v>11.931267522341244</v>
      </c>
      <c r="AT35" s="8">
        <f t="shared" si="28"/>
        <v>0</v>
      </c>
      <c r="AU35" s="8">
        <f t="shared" si="28"/>
        <v>4.1423173620987281</v>
      </c>
      <c r="AV35" s="8">
        <f t="shared" si="29"/>
        <v>0</v>
      </c>
      <c r="AW35" s="8">
        <f t="shared" si="29"/>
        <v>0</v>
      </c>
      <c r="AX35" s="8">
        <f t="shared" si="29"/>
        <v>0</v>
      </c>
      <c r="AY35" s="8">
        <f t="shared" si="29"/>
        <v>0</v>
      </c>
      <c r="AZ35" s="8">
        <f t="shared" si="29"/>
        <v>0.36055597708106446</v>
      </c>
      <c r="BA35" s="8">
        <f t="shared" si="29"/>
        <v>3.4874218472577789</v>
      </c>
      <c r="BC35" s="213">
        <f t="shared" si="30"/>
        <v>19.921562708778815</v>
      </c>
    </row>
    <row r="36" spans="1:55" ht="14" x14ac:dyDescent="0.3">
      <c r="A36" s="1" t="s">
        <v>186</v>
      </c>
      <c r="B36" s="16" t="s">
        <v>255</v>
      </c>
      <c r="C36" s="16">
        <v>48.761600000000001</v>
      </c>
      <c r="D36" s="16">
        <v>6.4999999999999997E-3</v>
      </c>
      <c r="E36" s="16">
        <v>33.941699999999997</v>
      </c>
      <c r="F36" s="16">
        <v>9.1877999999999993</v>
      </c>
      <c r="G36" s="16">
        <v>1.9400000000000001E-2</v>
      </c>
      <c r="H36" s="16">
        <v>7.9008000000000003</v>
      </c>
      <c r="I36" s="16"/>
      <c r="J36" s="16">
        <v>0.11609999999999999</v>
      </c>
      <c r="K36" s="16">
        <v>4.3E-3</v>
      </c>
      <c r="L36" s="11">
        <f t="shared" si="1"/>
        <v>99.938200000000009</v>
      </c>
      <c r="P36" s="16" t="s">
        <v>218</v>
      </c>
      <c r="Q36" s="20">
        <f t="shared" si="17"/>
        <v>0.62934718930578115</v>
      </c>
      <c r="R36" s="20">
        <f>R17/BW$3</f>
        <v>5.9199887858140559E-4</v>
      </c>
      <c r="S36" s="20">
        <f t="shared" si="18"/>
        <v>0.2098590759158771</v>
      </c>
      <c r="T36" s="20">
        <f t="shared" si="19"/>
        <v>9.9348641357984081E-5</v>
      </c>
      <c r="U36" s="20">
        <f t="shared" si="20"/>
        <v>0.52196769775521112</v>
      </c>
      <c r="V36" s="20">
        <f t="shared" si="21"/>
        <v>3.8160406217312729E-3</v>
      </c>
      <c r="W36" s="20">
        <f t="shared" si="22"/>
        <v>8.5447246454481401E-2</v>
      </c>
      <c r="X36" s="20">
        <f t="shared" si="23"/>
        <v>1.7320085450272294E-2</v>
      </c>
      <c r="Y36" s="20">
        <f>Y17/CD$3</f>
        <v>2.9364813273670057E-4</v>
      </c>
      <c r="Z36" s="20">
        <f>Z17/CE$3</f>
        <v>-1.061622966726613E-5</v>
      </c>
      <c r="AE36" s="31" t="s">
        <v>41</v>
      </c>
      <c r="AF36" s="31" t="s">
        <v>42</v>
      </c>
      <c r="AG36" s="31" t="s">
        <v>43</v>
      </c>
      <c r="AH36" s="31" t="s">
        <v>44</v>
      </c>
      <c r="AI36" s="17" t="s">
        <v>132</v>
      </c>
      <c r="AJ36" s="31" t="s">
        <v>45</v>
      </c>
      <c r="AK36" s="31" t="s">
        <v>46</v>
      </c>
      <c r="AL36" s="31" t="s">
        <v>47</v>
      </c>
      <c r="AM36" s="31" t="s">
        <v>48</v>
      </c>
      <c r="AN36" s="31" t="s">
        <v>49</v>
      </c>
      <c r="AO36" s="31" t="s">
        <v>50</v>
      </c>
    </row>
    <row r="37" spans="1:55" ht="14" x14ac:dyDescent="0.3">
      <c r="A37" s="1" t="s">
        <v>186</v>
      </c>
      <c r="B37" s="16" t="s">
        <v>256</v>
      </c>
      <c r="C37" s="16">
        <v>49.289400000000001</v>
      </c>
      <c r="D37" s="16"/>
      <c r="E37" s="16">
        <v>33.731699999999996</v>
      </c>
      <c r="F37" s="16">
        <v>8.4505999999999997</v>
      </c>
      <c r="G37" s="16">
        <v>3.32E-2</v>
      </c>
      <c r="H37" s="16">
        <v>8.3160000000000007</v>
      </c>
      <c r="I37" s="16">
        <v>-4.1999999999999997E-3</v>
      </c>
      <c r="J37" s="16">
        <v>0.1142</v>
      </c>
      <c r="K37" s="16">
        <v>4.1999999999999997E-3</v>
      </c>
      <c r="L37" s="11">
        <f t="shared" si="1"/>
        <v>99.935099999999977</v>
      </c>
      <c r="P37" s="16" t="s">
        <v>222</v>
      </c>
      <c r="Q37" s="20">
        <f t="shared" si="17"/>
        <v>0.62636806646606125</v>
      </c>
      <c r="R37" s="20">
        <f>R18/BW$3</f>
        <v>6.032631278567388E-4</v>
      </c>
      <c r="S37" s="20">
        <f t="shared" si="18"/>
        <v>0.20942165496549281</v>
      </c>
      <c r="T37" s="20">
        <f t="shared" si="19"/>
        <v>1.1448121586946508E-4</v>
      </c>
      <c r="U37" s="20">
        <f t="shared" si="20"/>
        <v>0.51837113620167463</v>
      </c>
      <c r="V37" s="20">
        <f t="shared" si="21"/>
        <v>3.9894329366455495E-3</v>
      </c>
      <c r="W37" s="20">
        <f t="shared" si="22"/>
        <v>9.9152946080328694E-2</v>
      </c>
      <c r="X37" s="20">
        <f t="shared" si="23"/>
        <v>1.8377514738032147E-2</v>
      </c>
      <c r="Y37" s="20">
        <f>Y18/CD$3</f>
        <v>0</v>
      </c>
      <c r="Z37" s="20">
        <f>Z18/CE$3</f>
        <v>7.1128738770683071E-5</v>
      </c>
      <c r="AE37" s="11" t="s">
        <v>179</v>
      </c>
      <c r="AF37" s="20">
        <f t="shared" ref="AF37:AO37" si="31">AF3/BV$3</f>
        <v>0.62478363912337231</v>
      </c>
      <c r="AG37" s="20">
        <f t="shared" si="31"/>
        <v>5.0063330112592435E-3</v>
      </c>
      <c r="AH37" s="20">
        <f t="shared" si="31"/>
        <v>0.22361429750587675</v>
      </c>
      <c r="AI37" s="20">
        <f t="shared" si="31"/>
        <v>0</v>
      </c>
      <c r="AJ37" s="20">
        <f t="shared" si="31"/>
        <v>0.23383217530732228</v>
      </c>
      <c r="AK37" s="20">
        <f t="shared" si="31"/>
        <v>0</v>
      </c>
      <c r="AL37" s="20">
        <f t="shared" si="31"/>
        <v>0.27044193686049167</v>
      </c>
      <c r="AM37" s="20">
        <f t="shared" si="31"/>
        <v>0</v>
      </c>
      <c r="AN37" s="20">
        <f t="shared" si="31"/>
        <v>0</v>
      </c>
      <c r="AO37" s="20">
        <f t="shared" si="31"/>
        <v>9.9792558872301623E-2</v>
      </c>
      <c r="AP37" s="20"/>
      <c r="AQ37" s="20"/>
    </row>
    <row r="38" spans="1:55" ht="14" x14ac:dyDescent="0.3">
      <c r="A38" s="1" t="s">
        <v>186</v>
      </c>
      <c r="B38" s="16" t="s">
        <v>257</v>
      </c>
      <c r="C38" s="16">
        <v>48.705199999999998</v>
      </c>
      <c r="D38" s="16"/>
      <c r="E38" s="16">
        <v>34.034199999999998</v>
      </c>
      <c r="F38" s="16">
        <v>8.5071999999999992</v>
      </c>
      <c r="G38" s="16">
        <v>3.3099999999999997E-2</v>
      </c>
      <c r="H38" s="16">
        <v>8.3545999999999996</v>
      </c>
      <c r="I38" s="16">
        <v>4.5999999999999999E-3</v>
      </c>
      <c r="J38" s="16">
        <v>9.9500000000000005E-2</v>
      </c>
      <c r="K38" s="16">
        <v>3.7000000000000002E-3</v>
      </c>
      <c r="L38" s="11">
        <f t="shared" si="1"/>
        <v>99.742099999999994</v>
      </c>
      <c r="AE38" s="11" t="s">
        <v>184</v>
      </c>
      <c r="AF38" s="20">
        <f t="shared" ref="AF38:AF67" si="32">AF4/BV$3</f>
        <v>0.54855803797299818</v>
      </c>
      <c r="AG38" s="20">
        <f t="shared" ref="AG38:AG67" si="33">AG4/BW$3</f>
        <v>4.881174685977762E-2</v>
      </c>
      <c r="AH38" s="20">
        <f t="shared" ref="AH38:AH67" si="34">AH4/BX$3</f>
        <v>0.16771072312940757</v>
      </c>
      <c r="AI38" s="20"/>
      <c r="AJ38" s="20">
        <f t="shared" ref="AJ38:AJ67" si="35">AJ4/BZ$3</f>
        <v>0.26027748084803132</v>
      </c>
      <c r="AK38" s="20"/>
      <c r="AL38" s="20">
        <f t="shared" ref="AL38:AL67" si="36">AL4/CB$3</f>
        <v>0.21511299014499657</v>
      </c>
      <c r="AM38" s="20"/>
      <c r="AN38" s="20"/>
      <c r="AO38" s="20">
        <f t="shared" ref="AO38:AO67" si="37">AO4/CE$3</f>
        <v>8.758389475494556E-2</v>
      </c>
      <c r="AP38" s="20"/>
      <c r="AQ38" s="20"/>
      <c r="AX38" s="17" t="s">
        <v>123</v>
      </c>
      <c r="AY38" s="17" t="s">
        <v>125</v>
      </c>
      <c r="AZ38" s="17" t="s">
        <v>124</v>
      </c>
    </row>
    <row r="39" spans="1:55" ht="14" x14ac:dyDescent="0.3">
      <c r="A39" s="1" t="s">
        <v>186</v>
      </c>
      <c r="B39" s="16" t="s">
        <v>258</v>
      </c>
      <c r="C39" s="16">
        <v>49.578600000000002</v>
      </c>
      <c r="D39" s="16">
        <v>6.7999999999999996E-3</v>
      </c>
      <c r="E39" s="16">
        <v>34.064500000000002</v>
      </c>
      <c r="F39" s="16">
        <v>9.1807999999999996</v>
      </c>
      <c r="G39" s="16">
        <v>2.75E-2</v>
      </c>
      <c r="H39" s="16">
        <v>7.9579000000000004</v>
      </c>
      <c r="I39" s="16"/>
      <c r="J39" s="16">
        <v>0.1195</v>
      </c>
      <c r="K39" s="16">
        <v>3.0000000000000001E-3</v>
      </c>
      <c r="L39" s="11">
        <f t="shared" si="1"/>
        <v>100.93860000000001</v>
      </c>
      <c r="Q39" s="177" t="s">
        <v>89</v>
      </c>
      <c r="R39" s="177"/>
      <c r="S39" s="177"/>
      <c r="T39" s="177"/>
      <c r="U39" s="177"/>
      <c r="V39" s="177"/>
      <c r="W39" s="177"/>
      <c r="X39" s="177"/>
      <c r="Y39" s="177"/>
      <c r="Z39" s="177"/>
      <c r="AE39" s="1" t="s">
        <v>188</v>
      </c>
      <c r="AF39" s="20">
        <f t="shared" si="32"/>
        <v>0.5870469736106303</v>
      </c>
      <c r="AG39" s="20">
        <f t="shared" si="33"/>
        <v>5.1064596714844285E-2</v>
      </c>
      <c r="AH39" s="20">
        <f t="shared" si="34"/>
        <v>0.17425438362484266</v>
      </c>
      <c r="AI39" s="20">
        <f>AI5/BY$3</f>
        <v>1.3685110862556745E-4</v>
      </c>
      <c r="AJ39" s="20">
        <f t="shared" si="35"/>
        <v>0.28711668225547832</v>
      </c>
      <c r="AK39" s="20">
        <f>AK5/CA$3</f>
        <v>1.3251120001578858E-4</v>
      </c>
      <c r="AL39" s="20">
        <f t="shared" si="36"/>
        <v>0.2378598862655194</v>
      </c>
      <c r="AM39" s="20">
        <f t="shared" ref="AM39:AN42" si="38">AM5/CC$3</f>
        <v>2.4251329365150125E-4</v>
      </c>
      <c r="AN39" s="20">
        <f t="shared" si="38"/>
        <v>1.2681727051156409E-3</v>
      </c>
      <c r="AO39" s="20">
        <f t="shared" si="37"/>
        <v>0.10025117999392751</v>
      </c>
      <c r="AP39" s="20"/>
      <c r="AQ39" s="20"/>
      <c r="AW39" s="11" t="s">
        <v>78</v>
      </c>
      <c r="AX39" s="8">
        <f>AY32/(SUM(AY32:BA32))</f>
        <v>0.28162683789101772</v>
      </c>
      <c r="AY39" s="8">
        <f>AZ32/(SUM(AY32:BA32))</f>
        <v>0.71349557543113051</v>
      </c>
      <c r="AZ39" s="8">
        <f>BA32/(SUM(AY32:BA32))</f>
        <v>4.8775866778518352E-3</v>
      </c>
    </row>
    <row r="40" spans="1:55" ht="14" x14ac:dyDescent="0.3">
      <c r="A40" s="1" t="s">
        <v>186</v>
      </c>
      <c r="B40" s="16" t="s">
        <v>259</v>
      </c>
      <c r="C40" s="16">
        <v>48.640900000000002</v>
      </c>
      <c r="D40" s="16">
        <v>-1.1000000000000001E-3</v>
      </c>
      <c r="E40" s="16">
        <v>33.872300000000003</v>
      </c>
      <c r="F40" s="16">
        <v>9.4821000000000009</v>
      </c>
      <c r="G40" s="16">
        <v>2.5399999999999999E-2</v>
      </c>
      <c r="H40" s="16">
        <v>7.6875999999999998</v>
      </c>
      <c r="I40" s="16">
        <v>2.5999999999999999E-3</v>
      </c>
      <c r="J40" s="16">
        <v>0.1099</v>
      </c>
      <c r="K40" s="16">
        <v>5.8999999999999999E-3</v>
      </c>
      <c r="L40" s="11">
        <f t="shared" si="1"/>
        <v>99.825600000000009</v>
      </c>
      <c r="P40" s="31" t="s">
        <v>41</v>
      </c>
      <c r="Q40" s="9" t="s">
        <v>42</v>
      </c>
      <c r="R40" s="9" t="s">
        <v>43</v>
      </c>
      <c r="S40" s="9" t="s">
        <v>44</v>
      </c>
      <c r="T40" s="9" t="s">
        <v>132</v>
      </c>
      <c r="U40" s="9" t="s">
        <v>45</v>
      </c>
      <c r="V40" s="9" t="s">
        <v>46</v>
      </c>
      <c r="W40" s="9" t="s">
        <v>47</v>
      </c>
      <c r="X40" s="9" t="s">
        <v>48</v>
      </c>
      <c r="Y40" s="9" t="s">
        <v>49</v>
      </c>
      <c r="Z40" s="9" t="s">
        <v>50</v>
      </c>
      <c r="AA40" s="17" t="s">
        <v>91</v>
      </c>
      <c r="AB40" s="17" t="s">
        <v>156</v>
      </c>
      <c r="AE40" s="11" t="s">
        <v>191</v>
      </c>
      <c r="AF40" s="20">
        <f t="shared" si="32"/>
        <v>0.56170612201421988</v>
      </c>
      <c r="AG40" s="20">
        <f t="shared" si="33"/>
        <v>0</v>
      </c>
      <c r="AH40" s="20">
        <f t="shared" si="34"/>
        <v>0.21086435949019078</v>
      </c>
      <c r="AI40" s="20">
        <f>AI6/BY$3</f>
        <v>0</v>
      </c>
      <c r="AJ40" s="20">
        <f t="shared" si="35"/>
        <v>0.28393907001603419</v>
      </c>
      <c r="AK40" s="20">
        <f>AK6/CA$3</f>
        <v>0</v>
      </c>
      <c r="AL40" s="20">
        <f t="shared" si="36"/>
        <v>0.23446571590198587</v>
      </c>
      <c r="AM40" s="20">
        <f t="shared" si="38"/>
        <v>0</v>
      </c>
      <c r="AN40" s="20">
        <f t="shared" si="38"/>
        <v>0</v>
      </c>
      <c r="AO40" s="20">
        <f t="shared" si="37"/>
        <v>9.8412449015557013E-2</v>
      </c>
      <c r="AP40" s="20"/>
      <c r="AQ40" s="20"/>
      <c r="AW40" s="11" t="s">
        <v>134</v>
      </c>
      <c r="AX40" s="8">
        <f>AY33/(SUM(AY33:BA33))</f>
        <v>0</v>
      </c>
      <c r="AY40" s="8">
        <f>AZ33/(SUM(AY33:BA33))</f>
        <v>0.11991791792507389</v>
      </c>
      <c r="AZ40" s="8">
        <f>BA33/(SUM(AY33:BA33))</f>
        <v>0.88008208207492611</v>
      </c>
    </row>
    <row r="41" spans="1:55" ht="14" x14ac:dyDescent="0.3">
      <c r="A41" s="1" t="s">
        <v>186</v>
      </c>
      <c r="B41" s="16" t="s">
        <v>260</v>
      </c>
      <c r="C41" s="16">
        <v>49.218899999999998</v>
      </c>
      <c r="D41" s="16"/>
      <c r="E41" s="16">
        <v>33.8688</v>
      </c>
      <c r="F41" s="16">
        <v>9.2681000000000004</v>
      </c>
      <c r="G41" s="16">
        <v>2.1600000000000001E-2</v>
      </c>
      <c r="H41" s="16">
        <v>7.9328000000000003</v>
      </c>
      <c r="I41" s="16">
        <v>-3.0999999999999999E-3</v>
      </c>
      <c r="J41" s="16">
        <v>6.8000000000000005E-2</v>
      </c>
      <c r="K41" s="16">
        <v>4.0000000000000001E-3</v>
      </c>
      <c r="L41" s="11">
        <f t="shared" si="1"/>
        <v>100.37910000000001</v>
      </c>
      <c r="P41" s="11" t="s">
        <v>178</v>
      </c>
      <c r="Q41" s="20">
        <f t="shared" ref="Q41:Q56" si="39">Q22*BV$5</f>
        <v>1.2112880462279978</v>
      </c>
      <c r="R41" s="20">
        <f t="shared" ref="R41:R56" si="40">R22*BW$5</f>
        <v>0</v>
      </c>
      <c r="S41" s="20">
        <f t="shared" ref="S41:S56" si="41">S22*BX$5</f>
        <v>0.61493931814116098</v>
      </c>
      <c r="T41" s="20">
        <f t="shared" ref="T41:T56" si="42">T22*BY$5</f>
        <v>0</v>
      </c>
      <c r="U41" s="20">
        <f t="shared" ref="U41:U56" si="43">U22*BZ$5</f>
        <v>0.51637938713700338</v>
      </c>
      <c r="V41" s="20">
        <f t="shared" ref="V41:V56" si="44">V22*CA$5</f>
        <v>4.2290808515677205E-3</v>
      </c>
      <c r="W41" s="20">
        <f t="shared" ref="W41:W56" si="45">W22*CB$5</f>
        <v>7.6170343684560493E-2</v>
      </c>
      <c r="X41" s="20">
        <f t="shared" ref="X41:X56" si="46">X22*CC$5</f>
        <v>1.783185982731627E-2</v>
      </c>
      <c r="Y41" s="20">
        <f t="shared" ref="Y41:Y56" si="47">Y22*CD$5</f>
        <v>0</v>
      </c>
      <c r="Z41" s="20">
        <f t="shared" ref="Z41:Z56" si="48">Z22*CE$5</f>
        <v>0</v>
      </c>
      <c r="AA41" s="20">
        <f t="shared" ref="AA41:AA56" si="49">SUM(Q41:Z41)</f>
        <v>2.4408380358696067</v>
      </c>
      <c r="AB41" s="20">
        <f>24/AA41</f>
        <v>9.8326884649064503</v>
      </c>
      <c r="AE41" s="11" t="s">
        <v>194</v>
      </c>
      <c r="AF41" s="20">
        <f t="shared" si="32"/>
        <v>0.58717013287886455</v>
      </c>
      <c r="AG41" s="20">
        <f t="shared" si="33"/>
        <v>0</v>
      </c>
      <c r="AH41" s="20">
        <f t="shared" si="34"/>
        <v>0.16476842974117234</v>
      </c>
      <c r="AI41" s="20">
        <f>AI7/BY$3</f>
        <v>0</v>
      </c>
      <c r="AJ41" s="20">
        <f t="shared" si="35"/>
        <v>0.36605870301086763</v>
      </c>
      <c r="AK41" s="20">
        <f>AK7/CA$3</f>
        <v>0</v>
      </c>
      <c r="AL41" s="20">
        <f t="shared" si="36"/>
        <v>0.18831690832762676</v>
      </c>
      <c r="AM41" s="20">
        <f t="shared" si="38"/>
        <v>0</v>
      </c>
      <c r="AN41" s="20">
        <f t="shared" si="38"/>
        <v>0</v>
      </c>
      <c r="AO41" s="20">
        <f t="shared" si="37"/>
        <v>9.9792558872301623E-2</v>
      </c>
      <c r="AP41" s="20"/>
      <c r="AQ41" s="20"/>
      <c r="AW41" s="11" t="s">
        <v>134</v>
      </c>
      <c r="AX41" s="8">
        <f>AY34/(SUM(AY34:BA34))</f>
        <v>0</v>
      </c>
      <c r="AY41" s="8">
        <f>AZ34/(SUM(AY34:BA34))</f>
        <v>9.1444973502641497E-2</v>
      </c>
      <c r="AZ41" s="8">
        <f>BA34/(SUM(AY34:BA34))</f>
        <v>0.90855502649735842</v>
      </c>
    </row>
    <row r="42" spans="1:55" ht="14" x14ac:dyDescent="0.3">
      <c r="A42" s="1" t="s">
        <v>186</v>
      </c>
      <c r="B42" s="16" t="s">
        <v>261</v>
      </c>
      <c r="C42" s="16">
        <v>48.984000000000002</v>
      </c>
      <c r="D42" s="16">
        <v>1.0200000000000001E-2</v>
      </c>
      <c r="E42" s="16">
        <v>33.725000000000001</v>
      </c>
      <c r="F42" s="16">
        <v>9.7392000000000003</v>
      </c>
      <c r="G42" s="16">
        <v>2.1299999999999999E-2</v>
      </c>
      <c r="H42" s="16">
        <v>7.6557000000000004</v>
      </c>
      <c r="I42" s="16"/>
      <c r="J42" s="16">
        <v>8.4699999999999998E-2</v>
      </c>
      <c r="K42" s="16">
        <v>6.0000000000000001E-3</v>
      </c>
      <c r="L42" s="11">
        <f t="shared" si="1"/>
        <v>100.22609999999999</v>
      </c>
      <c r="P42" s="11" t="s">
        <v>183</v>
      </c>
      <c r="Q42" s="20">
        <f t="shared" si="39"/>
        <v>1.2119537720022366</v>
      </c>
      <c r="R42" s="20">
        <f t="shared" si="40"/>
        <v>0</v>
      </c>
      <c r="S42" s="20">
        <f t="shared" si="41"/>
        <v>0.61788161152939625</v>
      </c>
      <c r="T42" s="20">
        <f t="shared" si="42"/>
        <v>0</v>
      </c>
      <c r="U42" s="20">
        <f t="shared" si="43"/>
        <v>0.50942009620523787</v>
      </c>
      <c r="V42" s="20">
        <f t="shared" si="44"/>
        <v>2.8193872343784806E-3</v>
      </c>
      <c r="W42" s="20">
        <f t="shared" si="45"/>
        <v>8.4109923482299703E-2</v>
      </c>
      <c r="X42" s="20">
        <f t="shared" si="46"/>
        <v>1.6048673844584645E-2</v>
      </c>
      <c r="Y42" s="20">
        <f t="shared" si="47"/>
        <v>0</v>
      </c>
      <c r="Z42" s="20">
        <f t="shared" si="48"/>
        <v>0</v>
      </c>
      <c r="AA42" s="20">
        <f t="shared" si="49"/>
        <v>2.4422334642981336</v>
      </c>
      <c r="AB42" s="20">
        <f t="shared" ref="AB42:AB56" si="50">24/AA42</f>
        <v>9.8270703234742918</v>
      </c>
      <c r="AE42" s="11" t="s">
        <v>197</v>
      </c>
      <c r="AF42" s="20">
        <f t="shared" si="32"/>
        <v>0.59149735041141849</v>
      </c>
      <c r="AG42" s="20">
        <f t="shared" si="33"/>
        <v>2.7284514911362877E-2</v>
      </c>
      <c r="AH42" s="20">
        <f t="shared" si="34"/>
        <v>0.1951721280862696</v>
      </c>
      <c r="AI42" s="20">
        <f>AI8/BY$3</f>
        <v>0</v>
      </c>
      <c r="AJ42" s="20">
        <f t="shared" si="35"/>
        <v>0.26584491359344381</v>
      </c>
      <c r="AK42" s="20">
        <f>AK8/CA$3</f>
        <v>0</v>
      </c>
      <c r="AL42" s="20">
        <f t="shared" si="36"/>
        <v>0.25307410605293712</v>
      </c>
      <c r="AM42" s="20">
        <f t="shared" si="38"/>
        <v>0</v>
      </c>
      <c r="AN42" s="20">
        <f t="shared" si="38"/>
        <v>0</v>
      </c>
      <c r="AO42" s="20">
        <f t="shared" si="37"/>
        <v>0.10276510317913613</v>
      </c>
      <c r="AP42" s="20"/>
      <c r="AQ42" s="20"/>
      <c r="AW42" s="11" t="s">
        <v>134</v>
      </c>
      <c r="AX42" s="8">
        <f>AY35/(SUM(AY35:BA35))</f>
        <v>0</v>
      </c>
      <c r="AY42" s="8">
        <f>AZ35/(SUM(AY35:BA35))</f>
        <v>9.3700118228465856E-2</v>
      </c>
      <c r="AZ42" s="8">
        <f>BA35/(SUM(AY35:BA35))</f>
        <v>0.90629988177153409</v>
      </c>
    </row>
    <row r="43" spans="1:55" ht="14" x14ac:dyDescent="0.3">
      <c r="A43" s="1" t="s">
        <v>186</v>
      </c>
      <c r="B43" s="16" t="s">
        <v>262</v>
      </c>
      <c r="C43" s="16">
        <v>48.780900000000003</v>
      </c>
      <c r="D43" s="16"/>
      <c r="E43" s="16">
        <v>33.569499999999998</v>
      </c>
      <c r="F43" s="16">
        <v>9.1638999999999999</v>
      </c>
      <c r="G43" s="16">
        <v>2.3099999999999999E-2</v>
      </c>
      <c r="H43" s="16">
        <v>7.9165000000000001</v>
      </c>
      <c r="I43" s="16">
        <v>-1.8E-3</v>
      </c>
      <c r="J43" s="16">
        <v>0.11020000000000001</v>
      </c>
      <c r="K43" s="16">
        <v>1E-3</v>
      </c>
      <c r="L43" s="11">
        <f t="shared" si="1"/>
        <v>99.563300000000012</v>
      </c>
      <c r="P43" s="11" t="s">
        <v>183</v>
      </c>
      <c r="Q43" s="20">
        <f t="shared" si="39"/>
        <v>1.2385828029717998</v>
      </c>
      <c r="R43" s="20">
        <f t="shared" si="40"/>
        <v>0</v>
      </c>
      <c r="S43" s="20">
        <f t="shared" si="41"/>
        <v>0.6355353718588076</v>
      </c>
      <c r="T43" s="20">
        <f t="shared" si="42"/>
        <v>0</v>
      </c>
      <c r="U43" s="20">
        <f t="shared" si="43"/>
        <v>0.51498752895065025</v>
      </c>
      <c r="V43" s="20">
        <f t="shared" si="44"/>
        <v>4.2290808515677205E-3</v>
      </c>
      <c r="W43" s="20">
        <f t="shared" si="45"/>
        <v>9.8996635603060712E-2</v>
      </c>
      <c r="X43" s="20">
        <f t="shared" si="46"/>
        <v>1.783185982731627E-2</v>
      </c>
      <c r="Y43" s="20">
        <f t="shared" si="47"/>
        <v>0</v>
      </c>
      <c r="Z43" s="20">
        <f t="shared" si="48"/>
        <v>0</v>
      </c>
      <c r="AA43" s="20">
        <f t="shared" si="49"/>
        <v>2.5101632800632023</v>
      </c>
      <c r="AB43" s="20">
        <f t="shared" si="50"/>
        <v>9.5611310190927963</v>
      </c>
      <c r="AE43" s="11" t="s">
        <v>199</v>
      </c>
      <c r="AF43" s="20">
        <f t="shared" si="32"/>
        <v>0.56986126274864857</v>
      </c>
      <c r="AG43" s="20">
        <f t="shared" si="33"/>
        <v>1.5269315684340692E-2</v>
      </c>
      <c r="AH43" s="20">
        <f t="shared" si="34"/>
        <v>0.20105671486274004</v>
      </c>
      <c r="AI43" s="20"/>
      <c r="AJ43" s="20">
        <f t="shared" si="35"/>
        <v>0.26723677177979688</v>
      </c>
      <c r="AK43" s="20"/>
      <c r="AL43" s="20">
        <f t="shared" si="36"/>
        <v>0.27044193686049167</v>
      </c>
      <c r="AM43" s="20"/>
      <c r="AN43" s="20"/>
      <c r="AO43" s="20">
        <f t="shared" si="37"/>
        <v>0.10308359006915412</v>
      </c>
      <c r="AP43" s="20"/>
      <c r="AQ43" s="20"/>
    </row>
    <row r="44" spans="1:55" ht="14" x14ac:dyDescent="0.3">
      <c r="P44" s="11" t="s">
        <v>190</v>
      </c>
      <c r="Q44" s="20">
        <f t="shared" si="39"/>
        <v>1.2345884483263654</v>
      </c>
      <c r="R44" s="20">
        <f t="shared" si="40"/>
        <v>0</v>
      </c>
      <c r="S44" s="20">
        <f t="shared" si="41"/>
        <v>0.6355353718588076</v>
      </c>
      <c r="T44" s="20">
        <f t="shared" si="42"/>
        <v>0</v>
      </c>
      <c r="U44" s="20">
        <f t="shared" si="43"/>
        <v>0.52890611081418137</v>
      </c>
      <c r="V44" s="20">
        <f t="shared" si="44"/>
        <v>4.2290808515677205E-3</v>
      </c>
      <c r="W44" s="20">
        <f t="shared" si="45"/>
        <v>8.4358035350979049E-2</v>
      </c>
      <c r="X44" s="20">
        <f t="shared" si="46"/>
        <v>1.783185982731627E-2</v>
      </c>
      <c r="Y44" s="20">
        <f t="shared" si="47"/>
        <v>0</v>
      </c>
      <c r="Z44" s="20">
        <f t="shared" si="48"/>
        <v>0</v>
      </c>
      <c r="AA44" s="20">
        <f t="shared" si="49"/>
        <v>2.5054489070292174</v>
      </c>
      <c r="AB44" s="20">
        <f t="shared" si="50"/>
        <v>9.5791217025684574</v>
      </c>
      <c r="AE44" s="1" t="s">
        <v>202</v>
      </c>
      <c r="AF44" s="20">
        <f t="shared" si="32"/>
        <v>0.57611908502649589</v>
      </c>
      <c r="AG44" s="20">
        <f t="shared" si="33"/>
        <v>1.7654833364205723E-2</v>
      </c>
      <c r="AH44" s="20">
        <f t="shared" si="34"/>
        <v>0.19487986027637158</v>
      </c>
      <c r="AI44" s="20">
        <f>AI10/BY$3</f>
        <v>1.0461214553589052E-4</v>
      </c>
      <c r="AJ44" s="20">
        <f t="shared" si="35"/>
        <v>0.2740582687511135</v>
      </c>
      <c r="AK44" s="20">
        <f>AK10/CA$3</f>
        <v>0</v>
      </c>
      <c r="AL44" s="20">
        <f t="shared" si="36"/>
        <v>0.28058475005210348</v>
      </c>
      <c r="AM44" s="20">
        <f t="shared" ref="AM44:AN48" si="51">AM10/CC$3</f>
        <v>2.442964796342329E-4</v>
      </c>
      <c r="AN44" s="20">
        <f t="shared" si="51"/>
        <v>1.5553670327372491E-3</v>
      </c>
      <c r="AO44" s="20">
        <f t="shared" si="37"/>
        <v>0.1019986113971595</v>
      </c>
      <c r="AP44" s="20"/>
      <c r="AQ44" s="20"/>
    </row>
    <row r="45" spans="1:55" ht="14" x14ac:dyDescent="0.3">
      <c r="C45" s="184" t="s">
        <v>77</v>
      </c>
      <c r="D45" s="184"/>
      <c r="E45" s="184"/>
      <c r="F45" s="184"/>
      <c r="G45" s="184"/>
      <c r="H45" s="184"/>
      <c r="I45" s="184"/>
      <c r="J45" s="184"/>
      <c r="K45" s="184"/>
      <c r="L45" s="19"/>
      <c r="M45" s="19"/>
      <c r="P45" s="11" t="s">
        <v>193</v>
      </c>
      <c r="Q45" s="20">
        <f t="shared" si="39"/>
        <v>1.2412457060687561</v>
      </c>
      <c r="R45" s="20">
        <f t="shared" si="40"/>
        <v>0</v>
      </c>
      <c r="S45" s="20">
        <f t="shared" si="41"/>
        <v>0.64141995863527801</v>
      </c>
      <c r="T45" s="20">
        <f t="shared" si="42"/>
        <v>0</v>
      </c>
      <c r="U45" s="20">
        <f t="shared" si="43"/>
        <v>0.51916310350970951</v>
      </c>
      <c r="V45" s="20">
        <f t="shared" si="44"/>
        <v>4.2290808515677205E-3</v>
      </c>
      <c r="W45" s="20">
        <f t="shared" si="45"/>
        <v>9.7011740653625902E-2</v>
      </c>
      <c r="X45" s="20">
        <f t="shared" si="46"/>
        <v>1.783185982731627E-2</v>
      </c>
      <c r="Y45" s="20">
        <f t="shared" si="47"/>
        <v>0</v>
      </c>
      <c r="Z45" s="20">
        <f t="shared" si="48"/>
        <v>0</v>
      </c>
      <c r="AA45" s="20">
        <f t="shared" si="49"/>
        <v>2.5209014495462529</v>
      </c>
      <c r="AB45" s="20">
        <f t="shared" si="50"/>
        <v>9.5204039032624053</v>
      </c>
      <c r="AE45" s="11" t="s">
        <v>204</v>
      </c>
      <c r="AF45" s="20">
        <f t="shared" si="32"/>
        <v>0.56386973078049696</v>
      </c>
      <c r="AG45" s="20">
        <f t="shared" si="33"/>
        <v>0</v>
      </c>
      <c r="AH45" s="20">
        <f t="shared" si="34"/>
        <v>0.2216527685803866</v>
      </c>
      <c r="AI45" s="20">
        <f>AI11/BY$3</f>
        <v>0</v>
      </c>
      <c r="AJ45" s="20">
        <f t="shared" si="35"/>
        <v>0.26862862996615</v>
      </c>
      <c r="AK45" s="20">
        <f>AK11/CA$3</f>
        <v>0</v>
      </c>
      <c r="AL45" s="20">
        <f t="shared" si="36"/>
        <v>0.2505929873661436</v>
      </c>
      <c r="AM45" s="20">
        <f t="shared" si="51"/>
        <v>0</v>
      </c>
      <c r="AN45" s="20">
        <f t="shared" si="51"/>
        <v>0</v>
      </c>
      <c r="AO45" s="20">
        <f t="shared" si="37"/>
        <v>0.10042953265233759</v>
      </c>
      <c r="AP45" s="20"/>
      <c r="AQ45" s="20"/>
    </row>
    <row r="46" spans="1:55" ht="14" x14ac:dyDescent="0.3">
      <c r="B46" s="31" t="s">
        <v>41</v>
      </c>
      <c r="C46" s="9" t="s">
        <v>42</v>
      </c>
      <c r="D46" s="9" t="s">
        <v>43</v>
      </c>
      <c r="E46" s="9" t="s">
        <v>44</v>
      </c>
      <c r="F46" s="9" t="s">
        <v>45</v>
      </c>
      <c r="G46" s="9" t="s">
        <v>46</v>
      </c>
      <c r="H46" s="9" t="s">
        <v>47</v>
      </c>
      <c r="I46" s="9" t="s">
        <v>48</v>
      </c>
      <c r="J46" s="9" t="s">
        <v>49</v>
      </c>
      <c r="K46" s="9" t="s">
        <v>50</v>
      </c>
      <c r="L46" s="9"/>
      <c r="M46" s="9"/>
      <c r="P46" s="11" t="s">
        <v>196</v>
      </c>
      <c r="Q46" s="20">
        <f t="shared" si="39"/>
        <v>1.2482358266982665</v>
      </c>
      <c r="R46" s="20">
        <f t="shared" si="40"/>
        <v>0</v>
      </c>
      <c r="S46" s="20">
        <f t="shared" si="41"/>
        <v>0.6355353718588076</v>
      </c>
      <c r="T46" s="20">
        <f t="shared" si="42"/>
        <v>0</v>
      </c>
      <c r="U46" s="20">
        <f t="shared" si="43"/>
        <v>0.53168982718688762</v>
      </c>
      <c r="V46" s="20">
        <f t="shared" si="44"/>
        <v>4.2290808515677205E-3</v>
      </c>
      <c r="W46" s="20">
        <f t="shared" si="45"/>
        <v>8.6591042169093205E-2</v>
      </c>
      <c r="X46" s="20">
        <f t="shared" si="46"/>
        <v>1.783185982731627E-2</v>
      </c>
      <c r="Y46" s="20">
        <f t="shared" si="47"/>
        <v>0</v>
      </c>
      <c r="Z46" s="20">
        <f t="shared" si="48"/>
        <v>0</v>
      </c>
      <c r="AA46" s="20">
        <f t="shared" si="49"/>
        <v>2.524113008591939</v>
      </c>
      <c r="AB46" s="20">
        <f t="shared" si="50"/>
        <v>9.5082906028000114</v>
      </c>
      <c r="AE46" s="1" t="s">
        <v>207</v>
      </c>
      <c r="AF46" s="20">
        <f t="shared" si="32"/>
        <v>0.57372247223923523</v>
      </c>
      <c r="AG46" s="20">
        <f t="shared" si="33"/>
        <v>3.2165689597340639E-4</v>
      </c>
      <c r="AH46" s="20">
        <f t="shared" si="34"/>
        <v>0.15841111449365877</v>
      </c>
      <c r="AI46" s="20">
        <f>AI12/BY$3</f>
        <v>0</v>
      </c>
      <c r="AJ46" s="20">
        <f t="shared" si="35"/>
        <v>0.369324002316052</v>
      </c>
      <c r="AK46" s="20">
        <f>AK12/CA$3</f>
        <v>2.9885504684411891E-4</v>
      </c>
      <c r="AL46" s="20">
        <f t="shared" si="36"/>
        <v>0.18310655908536039</v>
      </c>
      <c r="AM46" s="20">
        <f t="shared" si="51"/>
        <v>9.0942485119312969E-4</v>
      </c>
      <c r="AN46" s="20">
        <f t="shared" si="51"/>
        <v>7.7445661381107843E-4</v>
      </c>
      <c r="AO46" s="20">
        <f t="shared" si="37"/>
        <v>9.5953730224618172E-2</v>
      </c>
      <c r="AP46" s="20"/>
      <c r="AQ46" s="20"/>
    </row>
    <row r="47" spans="1:55" ht="14" x14ac:dyDescent="0.3">
      <c r="B47" s="33" t="s">
        <v>177</v>
      </c>
      <c r="C47" s="20">
        <f>C3/BV$3</f>
        <v>0.80353100950656409</v>
      </c>
      <c r="D47" s="20">
        <f>D3/BW$3</f>
        <v>0</v>
      </c>
      <c r="E47" s="20">
        <f>E3/BX$3</f>
        <v>0.3275753305568545</v>
      </c>
      <c r="F47" s="20">
        <f t="shared" ref="F47:K47" si="52">F3/BZ$3</f>
        <v>0.10967842508462497</v>
      </c>
      <c r="G47" s="20">
        <f t="shared" si="52"/>
        <v>0</v>
      </c>
      <c r="H47" s="20">
        <f t="shared" si="52"/>
        <v>0.2133762070642411</v>
      </c>
      <c r="I47" s="20">
        <f t="shared" si="52"/>
        <v>0</v>
      </c>
      <c r="J47" s="20">
        <f t="shared" si="52"/>
        <v>0</v>
      </c>
      <c r="K47" s="20">
        <f t="shared" si="52"/>
        <v>0</v>
      </c>
      <c r="L47" s="20"/>
      <c r="P47" s="16" t="s">
        <v>196</v>
      </c>
      <c r="Q47" s="20">
        <f t="shared" si="39"/>
        <v>1.2490147258541262</v>
      </c>
      <c r="R47" s="20">
        <f t="shared" si="40"/>
        <v>1.0538330988700707E-3</v>
      </c>
      <c r="S47" s="20">
        <f t="shared" si="41"/>
        <v>0.62145355570271388</v>
      </c>
      <c r="T47" s="20">
        <f t="shared" si="42"/>
        <v>3.6515560234225933E-4</v>
      </c>
      <c r="U47" s="20">
        <f t="shared" si="43"/>
        <v>0.53175942009620525</v>
      </c>
      <c r="V47" s="20">
        <f t="shared" si="44"/>
        <v>4.0768339409112831E-3</v>
      </c>
      <c r="W47" s="20">
        <f t="shared" si="45"/>
        <v>8.2581554371234892E-2</v>
      </c>
      <c r="X47" s="20">
        <f t="shared" si="46"/>
        <v>1.7113235876275425E-2</v>
      </c>
      <c r="Y47" s="20">
        <f t="shared" si="47"/>
        <v>0</v>
      </c>
      <c r="Z47" s="20">
        <f t="shared" si="48"/>
        <v>8.917632920503548E-5</v>
      </c>
      <c r="AA47" s="20">
        <f t="shared" si="49"/>
        <v>2.5075074908718844</v>
      </c>
      <c r="AB47" s="20">
        <f t="shared" si="50"/>
        <v>9.5712575485287861</v>
      </c>
      <c r="AE47" s="11" t="s">
        <v>210</v>
      </c>
      <c r="AF47" s="20">
        <f t="shared" si="32"/>
        <v>0.56902910553084973</v>
      </c>
      <c r="AG47" s="20">
        <f t="shared" si="33"/>
        <v>1.8022798840533275E-2</v>
      </c>
      <c r="AH47" s="20">
        <f t="shared" si="34"/>
        <v>0.19124907023528931</v>
      </c>
      <c r="AI47" s="20">
        <f>AI13/BY$3</f>
        <v>0</v>
      </c>
      <c r="AJ47" s="20">
        <f t="shared" si="35"/>
        <v>0.26584491359344381</v>
      </c>
      <c r="AK47" s="20">
        <f>AK13/CA$3</f>
        <v>0</v>
      </c>
      <c r="AL47" s="20">
        <f t="shared" si="36"/>
        <v>0.26299858080011113</v>
      </c>
      <c r="AM47" s="20">
        <f t="shared" si="51"/>
        <v>0</v>
      </c>
      <c r="AN47" s="20">
        <f t="shared" si="51"/>
        <v>0</v>
      </c>
      <c r="AO47" s="20">
        <f t="shared" si="37"/>
        <v>0.10021720805899226</v>
      </c>
      <c r="AP47" s="20"/>
      <c r="AQ47" s="20"/>
    </row>
    <row r="48" spans="1:55" ht="14" x14ac:dyDescent="0.3">
      <c r="B48" s="33" t="s">
        <v>181</v>
      </c>
      <c r="C48" s="20">
        <f t="shared" ref="C48:C87" si="53">C4/BV$3</f>
        <v>0.80702606982131919</v>
      </c>
      <c r="D48" s="20"/>
      <c r="E48" s="20">
        <f t="shared" ref="E48:E87" si="54">E4/BX$3</f>
        <v>0.3275753305568545</v>
      </c>
      <c r="F48" s="20">
        <f t="shared" ref="F48:F87" si="55">F4/BZ$3</f>
        <v>0.13292245679672191</v>
      </c>
      <c r="G48" s="20"/>
      <c r="H48" s="20">
        <f t="shared" ref="H48:H87" si="56">H4/CB$3</f>
        <v>0.19129425075177894</v>
      </c>
      <c r="I48" s="20"/>
      <c r="J48" s="20"/>
      <c r="K48" s="20"/>
      <c r="L48" s="20"/>
      <c r="P48" s="11" t="s">
        <v>201</v>
      </c>
      <c r="Q48" s="20">
        <f t="shared" si="39"/>
        <v>1.2512315926823423</v>
      </c>
      <c r="R48" s="20">
        <f t="shared" si="40"/>
        <v>0</v>
      </c>
      <c r="S48" s="20">
        <f t="shared" si="41"/>
        <v>0.64436225202351327</v>
      </c>
      <c r="T48" s="20">
        <f t="shared" si="42"/>
        <v>0</v>
      </c>
      <c r="U48" s="20">
        <f t="shared" si="43"/>
        <v>0.51081195439159099</v>
      </c>
      <c r="V48" s="20">
        <f t="shared" si="44"/>
        <v>4.2290808515677205E-3</v>
      </c>
      <c r="W48" s="20">
        <f t="shared" si="45"/>
        <v>0.10693621540079989</v>
      </c>
      <c r="X48" s="20">
        <f t="shared" si="46"/>
        <v>1.6048673844584645E-2</v>
      </c>
      <c r="Y48" s="20">
        <f t="shared" si="47"/>
        <v>0</v>
      </c>
      <c r="Z48" s="20">
        <f t="shared" si="48"/>
        <v>0</v>
      </c>
      <c r="AA48" s="20">
        <f t="shared" si="49"/>
        <v>2.5336197691943987</v>
      </c>
      <c r="AB48" s="20">
        <f t="shared" si="50"/>
        <v>9.4726131725879092</v>
      </c>
      <c r="AE48" s="1" t="s">
        <v>213</v>
      </c>
      <c r="AF48" s="20">
        <f t="shared" si="32"/>
        <v>0.58273473490799665</v>
      </c>
      <c r="AG48" s="20">
        <f t="shared" si="33"/>
        <v>1.8758729793188385E-2</v>
      </c>
      <c r="AH48" s="20">
        <f t="shared" si="34"/>
        <v>0.19200033581375203</v>
      </c>
      <c r="AI48" s="20">
        <f>AI14/BY$3</f>
        <v>8.3558128824264748E-5</v>
      </c>
      <c r="AJ48" s="20">
        <f t="shared" si="35"/>
        <v>0.27098504587564581</v>
      </c>
      <c r="AK48" s="20">
        <f>AK14/CA$3</f>
        <v>0</v>
      </c>
      <c r="AL48" s="20">
        <f t="shared" si="36"/>
        <v>0.28455702106965985</v>
      </c>
      <c r="AM48" s="20">
        <f t="shared" si="51"/>
        <v>5.7061951447412061E-4</v>
      </c>
      <c r="AN48" s="20">
        <f t="shared" si="51"/>
        <v>1.1875001411769867E-3</v>
      </c>
      <c r="AO48" s="20">
        <f t="shared" si="37"/>
        <v>9.9945432579510246E-2</v>
      </c>
      <c r="AP48" s="20"/>
      <c r="AQ48" s="20"/>
    </row>
    <row r="49" spans="2:43" ht="14" x14ac:dyDescent="0.3">
      <c r="B49" s="1" t="s">
        <v>187</v>
      </c>
      <c r="C49" s="20">
        <f t="shared" si="53"/>
        <v>0.81484834766862835</v>
      </c>
      <c r="D49" s="20">
        <f>D5/BW$3</f>
        <v>3.0663789693962865E-4</v>
      </c>
      <c r="E49" s="20">
        <f t="shared" si="54"/>
        <v>0.32436332694136438</v>
      </c>
      <c r="F49" s="20">
        <f t="shared" si="55"/>
        <v>0.13255639809371103</v>
      </c>
      <c r="G49" s="20">
        <f>G5/CA$3</f>
        <v>3.3268769365666067E-4</v>
      </c>
      <c r="H49" s="20">
        <f t="shared" si="56"/>
        <v>0.19502089101934278</v>
      </c>
      <c r="I49" s="20">
        <f t="shared" ref="I49:K50" si="57">I5/CC$3</f>
        <v>6.5977881361070195E-5</v>
      </c>
      <c r="J49" s="20">
        <f t="shared" si="57"/>
        <v>1.3036686332486486E-3</v>
      </c>
      <c r="K49" s="20">
        <f t="shared" si="57"/>
        <v>2.972544306834516E-5</v>
      </c>
      <c r="L49" s="20"/>
      <c r="P49" s="16" t="s">
        <v>201</v>
      </c>
      <c r="Q49" s="20">
        <f t="shared" si="39"/>
        <v>1.2630548824328283</v>
      </c>
      <c r="R49" s="20">
        <f t="shared" si="40"/>
        <v>7.8098794975644192E-4</v>
      </c>
      <c r="S49" s="20">
        <f t="shared" si="41"/>
        <v>0.62997149506165484</v>
      </c>
      <c r="T49" s="20">
        <f t="shared" si="42"/>
        <v>3.5133890387525489E-4</v>
      </c>
      <c r="U49" s="20">
        <f t="shared" si="43"/>
        <v>0.51582681943702113</v>
      </c>
      <c r="V49" s="20">
        <f t="shared" si="44"/>
        <v>3.6680227919264029E-3</v>
      </c>
      <c r="W49" s="20">
        <f t="shared" si="45"/>
        <v>9.7959527991981016E-2</v>
      </c>
      <c r="X49" s="20">
        <f t="shared" si="46"/>
        <v>1.7610744765457549E-2</v>
      </c>
      <c r="Y49" s="20">
        <f t="shared" si="47"/>
        <v>1.9361415345276961E-4</v>
      </c>
      <c r="Z49" s="20">
        <f t="shared" si="48"/>
        <v>-1.1677852633992742E-5</v>
      </c>
      <c r="AA49" s="20">
        <f t="shared" si="49"/>
        <v>2.5294057556353202</v>
      </c>
      <c r="AB49" s="20">
        <f t="shared" si="50"/>
        <v>9.4883946344036971</v>
      </c>
      <c r="AE49" s="11" t="s">
        <v>216</v>
      </c>
      <c r="AF49" s="20">
        <f t="shared" si="32"/>
        <v>0.59382739062125522</v>
      </c>
      <c r="AG49" s="20">
        <f t="shared" si="33"/>
        <v>4.0426139065918389E-2</v>
      </c>
      <c r="AH49" s="20">
        <f t="shared" si="34"/>
        <v>0.18242219007058366</v>
      </c>
      <c r="AI49" s="20"/>
      <c r="AJ49" s="20">
        <f t="shared" si="35"/>
        <v>0.27558792089791556</v>
      </c>
      <c r="AK49" s="20"/>
      <c r="AL49" s="20">
        <f t="shared" si="36"/>
        <v>0.24190907196236638</v>
      </c>
      <c r="AM49" s="20"/>
      <c r="AN49" s="20"/>
      <c r="AO49" s="20">
        <f t="shared" si="37"/>
        <v>0.1014911556190642</v>
      </c>
      <c r="AP49" s="20"/>
      <c r="AQ49" s="20"/>
    </row>
    <row r="50" spans="2:43" ht="14" x14ac:dyDescent="0.3">
      <c r="B50" s="33" t="s">
        <v>189</v>
      </c>
      <c r="C50" s="20">
        <f t="shared" si="53"/>
        <v>0.79970308630468934</v>
      </c>
      <c r="D50" s="20">
        <f>D6/BW$3</f>
        <v>0</v>
      </c>
      <c r="E50" s="20">
        <f t="shared" si="54"/>
        <v>0.32365227270587421</v>
      </c>
      <c r="F50" s="20">
        <f t="shared" si="55"/>
        <v>0.11747283092820238</v>
      </c>
      <c r="G50" s="20">
        <f>G6/CA$3</f>
        <v>0</v>
      </c>
      <c r="H50" s="20">
        <f t="shared" si="56"/>
        <v>0.20121872549895295</v>
      </c>
      <c r="I50" s="20">
        <f t="shared" si="57"/>
        <v>0</v>
      </c>
      <c r="J50" s="20">
        <f t="shared" si="57"/>
        <v>0</v>
      </c>
      <c r="K50" s="20">
        <f t="shared" si="57"/>
        <v>0</v>
      </c>
      <c r="L50" s="20"/>
      <c r="P50" s="11" t="s">
        <v>206</v>
      </c>
      <c r="Q50" s="20">
        <f t="shared" si="39"/>
        <v>1.2682075999254387</v>
      </c>
      <c r="R50" s="20">
        <f t="shared" si="40"/>
        <v>0</v>
      </c>
      <c r="S50" s="20">
        <f t="shared" si="41"/>
        <v>0.6502468387999838</v>
      </c>
      <c r="T50" s="20">
        <f t="shared" si="42"/>
        <v>0</v>
      </c>
      <c r="U50" s="20">
        <f t="shared" si="43"/>
        <v>0.5302979690005345</v>
      </c>
      <c r="V50" s="20">
        <f t="shared" si="44"/>
        <v>4.2290808515677205E-3</v>
      </c>
      <c r="W50" s="20">
        <f t="shared" si="45"/>
        <v>9.3290062623435643E-2</v>
      </c>
      <c r="X50" s="20">
        <f t="shared" si="46"/>
        <v>1.783185982731627E-2</v>
      </c>
      <c r="Y50" s="20">
        <f t="shared" si="47"/>
        <v>0</v>
      </c>
      <c r="Z50" s="20">
        <f t="shared" si="48"/>
        <v>0</v>
      </c>
      <c r="AA50" s="20">
        <f t="shared" si="49"/>
        <v>2.5641034110282765</v>
      </c>
      <c r="AB50" s="20">
        <f t="shared" si="50"/>
        <v>9.3599969083834011</v>
      </c>
      <c r="AE50" s="11" t="s">
        <v>216</v>
      </c>
      <c r="AF50" s="20">
        <f t="shared" si="32"/>
        <v>0.58567224988682653</v>
      </c>
      <c r="AG50" s="20">
        <f t="shared" si="33"/>
        <v>2.9412206441148055E-2</v>
      </c>
      <c r="AH50" s="20">
        <f t="shared" si="34"/>
        <v>0.20694130163921051</v>
      </c>
      <c r="AI50" s="20"/>
      <c r="AJ50" s="20">
        <f t="shared" si="35"/>
        <v>0.24914261535720644</v>
      </c>
      <c r="AK50" s="20"/>
      <c r="AL50" s="20">
        <f t="shared" si="36"/>
        <v>0.22602991236688796</v>
      </c>
      <c r="AM50" s="20"/>
      <c r="AN50" s="20"/>
      <c r="AO50" s="20">
        <f t="shared" si="37"/>
        <v>0.10212812939910015</v>
      </c>
      <c r="AP50" s="20"/>
      <c r="AQ50" s="20"/>
    </row>
    <row r="51" spans="2:43" ht="14.25" customHeight="1" x14ac:dyDescent="0.3">
      <c r="B51" s="33" t="s">
        <v>192</v>
      </c>
      <c r="C51" s="20">
        <f t="shared" si="53"/>
        <v>0.80536175538572152</v>
      </c>
      <c r="D51" s="20"/>
      <c r="E51" s="20">
        <f t="shared" si="54"/>
        <v>0.32855609501959959</v>
      </c>
      <c r="F51" s="20">
        <f t="shared" si="55"/>
        <v>0.12958199714947444</v>
      </c>
      <c r="G51" s="20"/>
      <c r="H51" s="20">
        <f t="shared" si="56"/>
        <v>0.19427159317593115</v>
      </c>
      <c r="I51" s="20"/>
      <c r="J51" s="20"/>
      <c r="K51" s="20"/>
      <c r="L51" s="20"/>
      <c r="P51" s="11" t="s">
        <v>209</v>
      </c>
      <c r="Q51" s="20">
        <f t="shared" si="39"/>
        <v>1.226266876148377</v>
      </c>
      <c r="R51" s="20">
        <f t="shared" si="40"/>
        <v>0</v>
      </c>
      <c r="S51" s="20">
        <f t="shared" si="41"/>
        <v>0.63847766524704275</v>
      </c>
      <c r="T51" s="20">
        <f t="shared" si="42"/>
        <v>0</v>
      </c>
      <c r="U51" s="20">
        <f t="shared" si="43"/>
        <v>0.50802823801888475</v>
      </c>
      <c r="V51" s="20">
        <f t="shared" si="44"/>
        <v>4.2290808515677205E-3</v>
      </c>
      <c r="W51" s="20">
        <f t="shared" si="45"/>
        <v>0.10445509671400641</v>
      </c>
      <c r="X51" s="20">
        <f t="shared" si="46"/>
        <v>1.783185982731627E-2</v>
      </c>
      <c r="Y51" s="20">
        <f t="shared" si="47"/>
        <v>0</v>
      </c>
      <c r="Z51" s="20">
        <f t="shared" si="48"/>
        <v>0</v>
      </c>
      <c r="AA51" s="20">
        <f t="shared" si="49"/>
        <v>2.4992888168071947</v>
      </c>
      <c r="AB51" s="20">
        <f t="shared" si="50"/>
        <v>9.6027317205618719</v>
      </c>
      <c r="AE51" s="11" t="s">
        <v>220</v>
      </c>
      <c r="AF51" s="20">
        <f t="shared" si="32"/>
        <v>0.58300934678987038</v>
      </c>
      <c r="AG51" s="20">
        <f t="shared" si="33"/>
        <v>5.4569029822725754E-2</v>
      </c>
      <c r="AH51" s="20">
        <f t="shared" si="34"/>
        <v>0.17653760329411322</v>
      </c>
      <c r="AI51" s="20"/>
      <c r="AJ51" s="20">
        <f t="shared" si="35"/>
        <v>0.27280420452520937</v>
      </c>
      <c r="AK51" s="20"/>
      <c r="AL51" s="20">
        <f t="shared" si="36"/>
        <v>0.23620249898274132</v>
      </c>
      <c r="AM51" s="20"/>
      <c r="AN51" s="20"/>
      <c r="AO51" s="20">
        <f t="shared" si="37"/>
        <v>0.10265894088246347</v>
      </c>
      <c r="AP51" s="20"/>
      <c r="AQ51" s="20"/>
    </row>
    <row r="52" spans="2:43" ht="14.25" customHeight="1" x14ac:dyDescent="0.3">
      <c r="B52" s="33" t="s">
        <v>195</v>
      </c>
      <c r="C52" s="20">
        <f t="shared" si="53"/>
        <v>0.80852395281335709</v>
      </c>
      <c r="D52" s="20"/>
      <c r="E52" s="20">
        <f t="shared" si="54"/>
        <v>0.3275753305568545</v>
      </c>
      <c r="F52" s="20">
        <f t="shared" si="55"/>
        <v>0.13083466951719222</v>
      </c>
      <c r="G52" s="20"/>
      <c r="H52" s="20">
        <f t="shared" si="56"/>
        <v>0.1940234813072518</v>
      </c>
      <c r="I52" s="20"/>
      <c r="J52" s="20"/>
      <c r="K52" s="20"/>
      <c r="L52" s="20"/>
      <c r="P52" s="16" t="s">
        <v>212</v>
      </c>
      <c r="Q52" s="20">
        <f t="shared" si="39"/>
        <v>1.2556686549676457</v>
      </c>
      <c r="R52" s="20">
        <f t="shared" si="40"/>
        <v>8.9863677552103418E-4</v>
      </c>
      <c r="S52" s="20">
        <f t="shared" si="41"/>
        <v>0.63465268384233697</v>
      </c>
      <c r="T52" s="20">
        <f t="shared" si="42"/>
        <v>5.2503454174616742E-4</v>
      </c>
      <c r="U52" s="20">
        <f t="shared" si="43"/>
        <v>0.51212169294494925</v>
      </c>
      <c r="V52" s="20">
        <f t="shared" si="44"/>
        <v>3.5778024004262917E-3</v>
      </c>
      <c r="W52" s="20">
        <f t="shared" si="45"/>
        <v>0.10719673286291323</v>
      </c>
      <c r="X52" s="20">
        <f t="shared" si="46"/>
        <v>1.7928151870383779E-2</v>
      </c>
      <c r="Y52" s="20">
        <f t="shared" si="47"/>
        <v>7.5832210102334756E-5</v>
      </c>
      <c r="Z52" s="20">
        <f t="shared" si="48"/>
        <v>2.1232459334532259E-5</v>
      </c>
      <c r="AA52" s="20">
        <f t="shared" si="49"/>
        <v>2.5326664548753599</v>
      </c>
      <c r="AB52" s="20">
        <f t="shared" si="50"/>
        <v>9.4761787339980028</v>
      </c>
      <c r="AE52" s="11" t="s">
        <v>220</v>
      </c>
      <c r="AF52" s="20">
        <f t="shared" si="32"/>
        <v>0.58617154421750595</v>
      </c>
      <c r="AG52" s="20">
        <f t="shared" si="33"/>
        <v>5.1815546666533166E-2</v>
      </c>
      <c r="AH52" s="20">
        <f t="shared" si="34"/>
        <v>0.17947989668234843</v>
      </c>
      <c r="AI52" s="20">
        <f t="shared" ref="AI52:AI67" si="58">AI18/BY$3</f>
        <v>0</v>
      </c>
      <c r="AJ52" s="20">
        <f t="shared" si="35"/>
        <v>0.26723677177979688</v>
      </c>
      <c r="AK52" s="20"/>
      <c r="AL52" s="20">
        <f t="shared" si="36"/>
        <v>0.24538263812387731</v>
      </c>
      <c r="AM52" s="20"/>
      <c r="AN52" s="20"/>
      <c r="AO52" s="20">
        <f t="shared" si="37"/>
        <v>0.10435753762922605</v>
      </c>
      <c r="AP52" s="20"/>
      <c r="AQ52" s="20"/>
    </row>
    <row r="53" spans="2:43" ht="14.25" customHeight="1" x14ac:dyDescent="0.3">
      <c r="B53" s="33" t="s">
        <v>198</v>
      </c>
      <c r="C53" s="20">
        <f t="shared" si="53"/>
        <v>0.81418262189438928</v>
      </c>
      <c r="D53" s="20">
        <f>D9/BW$3</f>
        <v>0</v>
      </c>
      <c r="E53" s="20">
        <f t="shared" si="54"/>
        <v>0.32953685948234468</v>
      </c>
      <c r="F53" s="20">
        <f t="shared" si="55"/>
        <v>0.12999955460538035</v>
      </c>
      <c r="G53" s="20">
        <f>G9/CA$3</f>
        <v>0</v>
      </c>
      <c r="H53" s="20">
        <f t="shared" si="56"/>
        <v>0.1974970474687627</v>
      </c>
      <c r="I53" s="20">
        <f t="shared" ref="I53:K55" si="59">I9/CC$3</f>
        <v>0</v>
      </c>
      <c r="J53" s="20">
        <f t="shared" si="59"/>
        <v>0</v>
      </c>
      <c r="K53" s="20">
        <f t="shared" si="59"/>
        <v>0</v>
      </c>
      <c r="L53" s="20"/>
      <c r="P53" s="11" t="s">
        <v>215</v>
      </c>
      <c r="Q53" s="20">
        <f t="shared" si="39"/>
        <v>1.2349213112134849</v>
      </c>
      <c r="R53" s="20">
        <f t="shared" si="40"/>
        <v>0</v>
      </c>
      <c r="S53" s="20">
        <f t="shared" si="41"/>
        <v>0.64141995863527801</v>
      </c>
      <c r="T53" s="20">
        <f t="shared" si="42"/>
        <v>0</v>
      </c>
      <c r="U53" s="20">
        <f t="shared" si="43"/>
        <v>0.50106894708711913</v>
      </c>
      <c r="V53" s="20">
        <f t="shared" si="44"/>
        <v>4.2290808515677205E-3</v>
      </c>
      <c r="W53" s="20">
        <f t="shared" si="45"/>
        <v>0.10941733408759341</v>
      </c>
      <c r="X53" s="20">
        <f t="shared" si="46"/>
        <v>1.783185982731627E-2</v>
      </c>
      <c r="Y53" s="20">
        <f t="shared" si="47"/>
        <v>0</v>
      </c>
      <c r="Z53" s="20">
        <f t="shared" si="48"/>
        <v>0</v>
      </c>
      <c r="AA53" s="20">
        <f t="shared" si="49"/>
        <v>2.5088884917023591</v>
      </c>
      <c r="AB53" s="20">
        <f t="shared" si="50"/>
        <v>9.5659891140539504</v>
      </c>
      <c r="AE53" s="11" t="s">
        <v>220</v>
      </c>
      <c r="AF53" s="20">
        <f t="shared" si="32"/>
        <v>0.5711927142971267</v>
      </c>
      <c r="AG53" s="20">
        <f t="shared" si="33"/>
        <v>5.0689121738999837E-2</v>
      </c>
      <c r="AH53" s="20">
        <f t="shared" si="34"/>
        <v>0.17457607436862307</v>
      </c>
      <c r="AI53" s="20">
        <f t="shared" si="58"/>
        <v>0</v>
      </c>
      <c r="AJ53" s="20">
        <f t="shared" si="35"/>
        <v>0.26584491359344381</v>
      </c>
      <c r="AK53" s="20"/>
      <c r="AL53" s="20">
        <f t="shared" si="36"/>
        <v>0.23521005150802393</v>
      </c>
      <c r="AM53" s="20"/>
      <c r="AN53" s="20"/>
      <c r="AO53" s="20">
        <f t="shared" si="37"/>
        <v>0.10265894088246347</v>
      </c>
      <c r="AP53" s="20"/>
      <c r="AQ53" s="20"/>
    </row>
    <row r="54" spans="2:43" ht="14.25" customHeight="1" x14ac:dyDescent="0.3">
      <c r="B54" s="1" t="s">
        <v>200</v>
      </c>
      <c r="C54" s="20">
        <f t="shared" si="53"/>
        <v>0.81010338721273933</v>
      </c>
      <c r="D54" s="20">
        <f>D10/BW$3</f>
        <v>4.2929305571548005E-4</v>
      </c>
      <c r="E54" s="20">
        <f t="shared" si="54"/>
        <v>0.32179176252004682</v>
      </c>
      <c r="F54" s="20">
        <f t="shared" si="55"/>
        <v>0.12995362328523072</v>
      </c>
      <c r="G54" s="20">
        <f>G10/CA$3</f>
        <v>3.0872290216444356E-4</v>
      </c>
      <c r="H54" s="20">
        <f t="shared" si="56"/>
        <v>0.20037762626412997</v>
      </c>
      <c r="I54" s="20">
        <f t="shared" si="59"/>
        <v>2.6747789740974402E-4</v>
      </c>
      <c r="J54" s="20">
        <f t="shared" si="59"/>
        <v>9.7129766982139408E-4</v>
      </c>
      <c r="K54" s="20">
        <f t="shared" si="59"/>
        <v>3.2910311968524996E-5</v>
      </c>
      <c r="L54" s="20"/>
      <c r="P54" s="11" t="s">
        <v>218</v>
      </c>
      <c r="Q54" s="20">
        <f t="shared" si="39"/>
        <v>1.2442414720528321</v>
      </c>
      <c r="R54" s="20">
        <f t="shared" si="40"/>
        <v>0</v>
      </c>
      <c r="S54" s="20">
        <f t="shared" si="41"/>
        <v>0.64141995863527801</v>
      </c>
      <c r="T54" s="20">
        <f t="shared" si="42"/>
        <v>0</v>
      </c>
      <c r="U54" s="20">
        <f t="shared" si="43"/>
        <v>0.50663637983253162</v>
      </c>
      <c r="V54" s="20">
        <f t="shared" si="44"/>
        <v>4.2290808515677205E-3</v>
      </c>
      <c r="W54" s="20">
        <f t="shared" si="45"/>
        <v>0.1109060052996695</v>
      </c>
      <c r="X54" s="20">
        <f t="shared" si="46"/>
        <v>1.6048673844584645E-2</v>
      </c>
      <c r="Y54" s="20">
        <f t="shared" si="47"/>
        <v>0</v>
      </c>
      <c r="Z54" s="20">
        <f t="shared" si="48"/>
        <v>0</v>
      </c>
      <c r="AA54" s="20">
        <f t="shared" si="49"/>
        <v>2.5234815705164637</v>
      </c>
      <c r="AB54" s="20">
        <f t="shared" si="50"/>
        <v>9.510669814437394</v>
      </c>
      <c r="AE54" s="1" t="s">
        <v>225</v>
      </c>
      <c r="AF54" s="20">
        <f t="shared" si="32"/>
        <v>0.58684392724948731</v>
      </c>
      <c r="AG54" s="20">
        <f t="shared" si="33"/>
        <v>5.3143476497769682E-2</v>
      </c>
      <c r="AH54" s="20">
        <f t="shared" si="34"/>
        <v>0.17461530494713284</v>
      </c>
      <c r="AI54" s="20">
        <f t="shared" si="58"/>
        <v>2.41463254161458E-4</v>
      </c>
      <c r="AJ54" s="20">
        <f t="shared" si="35"/>
        <v>0.26541761313023338</v>
      </c>
      <c r="AK54" s="20">
        <f>AK20/CA$3</f>
        <v>2.354188340706031E-4</v>
      </c>
      <c r="AL54" s="20">
        <f t="shared" si="36"/>
        <v>0.23501652425045405</v>
      </c>
      <c r="AM54" s="20">
        <f t="shared" ref="AM54:AN56" si="60">AM20/CC$3</f>
        <v>4.4401330970017511E-4</v>
      </c>
      <c r="AN54" s="20">
        <f t="shared" si="60"/>
        <v>1.734460124681061E-3</v>
      </c>
      <c r="AO54" s="20">
        <f t="shared" si="37"/>
        <v>9.9513352032052513E-2</v>
      </c>
      <c r="AP54" s="20"/>
      <c r="AQ54" s="20"/>
    </row>
    <row r="55" spans="2:43" ht="14.25" customHeight="1" x14ac:dyDescent="0.3">
      <c r="B55" s="1" t="s">
        <v>203</v>
      </c>
      <c r="C55" s="20">
        <f t="shared" si="53"/>
        <v>0.80909814129363833</v>
      </c>
      <c r="D55" s="20">
        <f>D11/BW$3</f>
        <v>3.6796547632755438E-4</v>
      </c>
      <c r="E55" s="20">
        <f t="shared" si="54"/>
        <v>0.32206441504068994</v>
      </c>
      <c r="F55" s="20">
        <f t="shared" si="55"/>
        <v>0.13242973899875288</v>
      </c>
      <c r="G55" s="20">
        <f>G11/CA$3</f>
        <v>4.2008869792239359E-4</v>
      </c>
      <c r="H55" s="20">
        <f t="shared" si="56"/>
        <v>0.19697601254453609</v>
      </c>
      <c r="I55" s="20">
        <f t="shared" si="59"/>
        <v>-7.3110625291996712E-5</v>
      </c>
      <c r="J55" s="20">
        <f t="shared" si="59"/>
        <v>1.6279723402820377E-3</v>
      </c>
      <c r="K55" s="20">
        <f t="shared" si="59"/>
        <v>2.1232459334532261E-6</v>
      </c>
      <c r="L55" s="20"/>
      <c r="P55" s="16" t="s">
        <v>218</v>
      </c>
      <c r="Q55" s="20">
        <f t="shared" si="39"/>
        <v>1.2586943786115623</v>
      </c>
      <c r="R55" s="20">
        <f t="shared" si="40"/>
        <v>1.1839977571628112E-3</v>
      </c>
      <c r="S55" s="20">
        <f t="shared" si="41"/>
        <v>0.62957722774763125</v>
      </c>
      <c r="T55" s="20">
        <f t="shared" si="42"/>
        <v>2.9804592407395227E-4</v>
      </c>
      <c r="U55" s="20">
        <f t="shared" si="43"/>
        <v>0.52196769775521112</v>
      </c>
      <c r="V55" s="20">
        <f t="shared" si="44"/>
        <v>3.8160406217312729E-3</v>
      </c>
      <c r="W55" s="20">
        <f t="shared" si="45"/>
        <v>8.5447246454481401E-2</v>
      </c>
      <c r="X55" s="20">
        <f t="shared" si="46"/>
        <v>1.7320085450272294E-2</v>
      </c>
      <c r="Y55" s="20">
        <f t="shared" si="47"/>
        <v>2.9364813273670057E-4</v>
      </c>
      <c r="Z55" s="20">
        <f t="shared" si="48"/>
        <v>-1.061622966726613E-5</v>
      </c>
      <c r="AA55" s="20">
        <f t="shared" si="49"/>
        <v>2.5185877522251965</v>
      </c>
      <c r="AB55" s="20">
        <f t="shared" si="50"/>
        <v>9.5291498097677039</v>
      </c>
      <c r="AE55" s="1" t="s">
        <v>225</v>
      </c>
      <c r="AF55" s="20">
        <f t="shared" si="32"/>
        <v>0.58943027188240615</v>
      </c>
      <c r="AG55" s="20">
        <f t="shared" si="33"/>
        <v>5.122855412096302E-2</v>
      </c>
      <c r="AH55" s="20">
        <f t="shared" si="34"/>
        <v>0.17691029378995635</v>
      </c>
      <c r="AI55" s="20">
        <f t="shared" si="58"/>
        <v>2.2896243173893015E-4</v>
      </c>
      <c r="AJ55" s="20">
        <f t="shared" si="35"/>
        <v>0.26466461785141637</v>
      </c>
      <c r="AK55" s="20">
        <f>AK21/CA$3</f>
        <v>1.8889894470335819E-4</v>
      </c>
      <c r="AL55" s="20">
        <f t="shared" si="36"/>
        <v>0.23271900834648326</v>
      </c>
      <c r="AM55" s="20">
        <f t="shared" si="60"/>
        <v>1.4800443656672505E-4</v>
      </c>
      <c r="AN55" s="20">
        <f t="shared" si="60"/>
        <v>8.9546545971905939E-4</v>
      </c>
      <c r="AO55" s="20">
        <f t="shared" si="37"/>
        <v>0.1027321928671676</v>
      </c>
      <c r="AP55" s="20"/>
      <c r="AQ55" s="20"/>
    </row>
    <row r="56" spans="2:43" ht="14.25" customHeight="1" x14ac:dyDescent="0.3">
      <c r="B56" s="33" t="s">
        <v>205</v>
      </c>
      <c r="C56" s="20">
        <f t="shared" si="53"/>
        <v>0.80519532394216176</v>
      </c>
      <c r="D56" s="20"/>
      <c r="E56" s="20">
        <f t="shared" si="54"/>
        <v>0.32659456609410942</v>
      </c>
      <c r="F56" s="20">
        <f t="shared" si="55"/>
        <v>0.12763339568858006</v>
      </c>
      <c r="G56" s="20"/>
      <c r="H56" s="20">
        <f t="shared" si="56"/>
        <v>0.20072250176159426</v>
      </c>
      <c r="I56" s="20"/>
      <c r="J56" s="20"/>
      <c r="K56" s="20"/>
      <c r="L56" s="20"/>
      <c r="P56" s="16" t="s">
        <v>222</v>
      </c>
      <c r="Q56" s="20">
        <f t="shared" si="39"/>
        <v>1.2527361329321225</v>
      </c>
      <c r="R56" s="20">
        <f t="shared" si="40"/>
        <v>1.2065262557134776E-3</v>
      </c>
      <c r="S56" s="20">
        <f t="shared" si="41"/>
        <v>0.62826496489647843</v>
      </c>
      <c r="T56" s="20">
        <f t="shared" si="42"/>
        <v>3.4344364760839521E-4</v>
      </c>
      <c r="U56" s="20">
        <f t="shared" si="43"/>
        <v>0.51837113620167463</v>
      </c>
      <c r="V56" s="20">
        <f t="shared" si="44"/>
        <v>3.9894329366455495E-3</v>
      </c>
      <c r="W56" s="20">
        <f t="shared" si="45"/>
        <v>9.9152946080328694E-2</v>
      </c>
      <c r="X56" s="20">
        <f t="shared" si="46"/>
        <v>1.8377514738032147E-2</v>
      </c>
      <c r="Y56" s="20">
        <f t="shared" si="47"/>
        <v>0</v>
      </c>
      <c r="Z56" s="20">
        <f t="shared" si="48"/>
        <v>7.1128738770683071E-5</v>
      </c>
      <c r="AA56" s="20">
        <f t="shared" si="49"/>
        <v>2.5225132264273746</v>
      </c>
      <c r="AB56" s="20">
        <f t="shared" si="50"/>
        <v>9.514320776819515</v>
      </c>
      <c r="AE56" s="1" t="s">
        <v>225</v>
      </c>
      <c r="AF56" s="20">
        <f t="shared" si="32"/>
        <v>0.58667250286262085</v>
      </c>
      <c r="AG56" s="20">
        <f t="shared" si="33"/>
        <v>5.1395014693587392E-2</v>
      </c>
      <c r="AH56" s="20">
        <f t="shared" si="34"/>
        <v>0.17502134143470935</v>
      </c>
      <c r="AI56" s="20">
        <f t="shared" si="58"/>
        <v>2.7238634120665831E-4</v>
      </c>
      <c r="AJ56" s="20">
        <f t="shared" si="35"/>
        <v>0.27257872349902013</v>
      </c>
      <c r="AK56" s="20">
        <f>AK22/CA$3</f>
        <v>5.6387744687569606E-5</v>
      </c>
      <c r="AL56" s="20">
        <f t="shared" si="36"/>
        <v>0.23727186113674933</v>
      </c>
      <c r="AM56" s="20">
        <f t="shared" si="60"/>
        <v>1.19473460843019E-4</v>
      </c>
      <c r="AN56" s="20">
        <f t="shared" si="60"/>
        <v>1.4069295150901258E-3</v>
      </c>
      <c r="AO56" s="20">
        <f t="shared" si="37"/>
        <v>0.10216316295700215</v>
      </c>
      <c r="AP56" s="20"/>
      <c r="AQ56" s="20"/>
    </row>
    <row r="57" spans="2:43" ht="14.25" customHeight="1" x14ac:dyDescent="0.3">
      <c r="B57" s="1" t="s">
        <v>208</v>
      </c>
      <c r="C57" s="20">
        <f t="shared" si="53"/>
        <v>0.8028186829281283</v>
      </c>
      <c r="D57" s="20">
        <f>D13/BW$3</f>
        <v>3.1915372946777674E-4</v>
      </c>
      <c r="E57" s="20">
        <f t="shared" si="54"/>
        <v>0.321560302106839</v>
      </c>
      <c r="F57" s="20">
        <f t="shared" si="55"/>
        <v>0.13324675975414216</v>
      </c>
      <c r="G57" s="20">
        <f>G13/CA$3</f>
        <v>2.8193872343784806E-4</v>
      </c>
      <c r="H57" s="20">
        <f t="shared" si="56"/>
        <v>0.19462887426682943</v>
      </c>
      <c r="I57" s="20">
        <f>I13/CC$3</f>
        <v>8.9159299136581355E-5</v>
      </c>
      <c r="J57" s="20">
        <f>J13/CD$3</f>
        <v>1.2617189000005487E-3</v>
      </c>
      <c r="K57" s="20">
        <f>K13/CE$3</f>
        <v>6.7943869870503234E-5</v>
      </c>
      <c r="L57" s="20"/>
      <c r="AE57" s="11" t="s">
        <v>231</v>
      </c>
      <c r="AF57" s="20">
        <f t="shared" si="32"/>
        <v>0.57551993182968064</v>
      </c>
      <c r="AG57" s="20">
        <f t="shared" si="33"/>
        <v>5.4318713172162789E-2</v>
      </c>
      <c r="AH57" s="20">
        <f t="shared" si="34"/>
        <v>0.17849913221960334</v>
      </c>
      <c r="AI57" s="20">
        <f t="shared" si="58"/>
        <v>0</v>
      </c>
      <c r="AJ57" s="20">
        <f t="shared" si="35"/>
        <v>0.256101906288972</v>
      </c>
      <c r="AK57" s="20"/>
      <c r="AL57" s="20">
        <f t="shared" si="36"/>
        <v>0.24563074999255666</v>
      </c>
      <c r="AM57" s="20"/>
      <c r="AN57" s="20"/>
      <c r="AO57" s="20">
        <f t="shared" si="37"/>
        <v>0.10096034413570089</v>
      </c>
      <c r="AP57" s="20"/>
      <c r="AQ57" s="20"/>
    </row>
    <row r="58" spans="2:43" ht="14.25" customHeight="1" x14ac:dyDescent="0.3">
      <c r="B58" s="33" t="s">
        <v>211</v>
      </c>
      <c r="C58" s="20">
        <f t="shared" si="53"/>
        <v>0.80403030383724339</v>
      </c>
      <c r="D58" s="20"/>
      <c r="E58" s="20">
        <f t="shared" si="54"/>
        <v>0.32855609501959959</v>
      </c>
      <c r="F58" s="20">
        <f t="shared" si="55"/>
        <v>0.12624153750222697</v>
      </c>
      <c r="G58" s="20"/>
      <c r="H58" s="20">
        <f t="shared" si="56"/>
        <v>0.20121872549895295</v>
      </c>
      <c r="I58" s="20"/>
      <c r="J58" s="20"/>
      <c r="K58" s="20"/>
      <c r="L58" s="20"/>
      <c r="Q58" s="177" t="s">
        <v>103</v>
      </c>
      <c r="R58" s="177"/>
      <c r="S58" s="177"/>
      <c r="T58" s="177"/>
      <c r="U58" s="177"/>
      <c r="V58" s="177"/>
      <c r="W58" s="177"/>
      <c r="X58" s="177"/>
      <c r="Y58" s="177"/>
      <c r="Z58" s="177"/>
      <c r="AE58" s="1" t="s">
        <v>233</v>
      </c>
      <c r="AF58" s="20">
        <f t="shared" si="32"/>
        <v>0.58918062471706645</v>
      </c>
      <c r="AG58" s="20">
        <f t="shared" si="33"/>
        <v>5.4724226146074785E-2</v>
      </c>
      <c r="AH58" s="20">
        <f t="shared" si="34"/>
        <v>0.18315580188871697</v>
      </c>
      <c r="AI58" s="20">
        <f t="shared" si="58"/>
        <v>1.664583196262912E-4</v>
      </c>
      <c r="AJ58" s="20">
        <f t="shared" si="35"/>
        <v>0.25992812444325675</v>
      </c>
      <c r="AK58" s="20">
        <f>AK24/CA$3</f>
        <v>2.8052902982065881E-4</v>
      </c>
      <c r="AL58" s="20">
        <f t="shared" si="36"/>
        <v>0.24566052341679814</v>
      </c>
      <c r="AM58" s="20">
        <f t="shared" ref="AM58:AN60" si="61">AM24/CC$3</f>
        <v>3.1027436099530307E-4</v>
      </c>
      <c r="AN58" s="20">
        <f t="shared" si="61"/>
        <v>2.555706825576559E-3</v>
      </c>
      <c r="AO58" s="20">
        <f t="shared" si="37"/>
        <v>0.10090301649549765</v>
      </c>
      <c r="AP58" s="20"/>
      <c r="AQ58" s="20"/>
    </row>
    <row r="59" spans="2:43" ht="14.25" customHeight="1" x14ac:dyDescent="0.3">
      <c r="B59" s="1" t="s">
        <v>214</v>
      </c>
      <c r="C59" s="20">
        <f t="shared" si="53"/>
        <v>0.81083568556440222</v>
      </c>
      <c r="D59" s="20">
        <f t="shared" ref="D59:D87" si="62">D15/BW$3</f>
        <v>6.0701787761518328E-4</v>
      </c>
      <c r="E59" s="20">
        <f t="shared" si="54"/>
        <v>0.32147301406965467</v>
      </c>
      <c r="F59" s="20">
        <f t="shared" si="55"/>
        <v>0.1267481738820595</v>
      </c>
      <c r="G59" s="20">
        <f t="shared" ref="G59:G87" si="63">G15/CA$3</f>
        <v>4.5251165111774604E-4</v>
      </c>
      <c r="H59" s="20">
        <f t="shared" si="56"/>
        <v>0.19648971328192455</v>
      </c>
      <c r="I59" s="20">
        <f t="shared" ref="I59:I87" si="64">I15/CC$3</f>
        <v>0</v>
      </c>
      <c r="J59" s="20">
        <f t="shared" ref="J59:J87" si="65">J15/CD$3</f>
        <v>1.1165082849109713E-3</v>
      </c>
      <c r="K59" s="20">
        <f t="shared" ref="K59:K87" si="66">K15/CE$3</f>
        <v>0</v>
      </c>
      <c r="L59" s="20"/>
      <c r="P59" s="31" t="s">
        <v>41</v>
      </c>
      <c r="Q59" s="44" t="s">
        <v>104</v>
      </c>
      <c r="R59" s="44" t="s">
        <v>105</v>
      </c>
      <c r="S59" s="44" t="s">
        <v>106</v>
      </c>
      <c r="T59" s="44" t="s">
        <v>168</v>
      </c>
      <c r="U59" s="44" t="s">
        <v>107</v>
      </c>
      <c r="V59" s="44" t="s">
        <v>108</v>
      </c>
      <c r="W59" s="44" t="s">
        <v>109</v>
      </c>
      <c r="X59" s="44" t="s">
        <v>110</v>
      </c>
      <c r="Y59" s="44" t="s">
        <v>111</v>
      </c>
      <c r="Z59" s="44" t="s">
        <v>112</v>
      </c>
      <c r="AE59" s="11" t="s">
        <v>235</v>
      </c>
      <c r="AF59" s="20">
        <f t="shared" si="32"/>
        <v>0.56486831944185545</v>
      </c>
      <c r="AG59" s="20">
        <f t="shared" si="33"/>
        <v>4.2053197294577641E-2</v>
      </c>
      <c r="AH59" s="20">
        <f t="shared" si="34"/>
        <v>0.20301824378823019</v>
      </c>
      <c r="AI59" s="20">
        <f t="shared" si="58"/>
        <v>0</v>
      </c>
      <c r="AJ59" s="20">
        <f t="shared" si="35"/>
        <v>0.26584491359344381</v>
      </c>
      <c r="AK59" s="20">
        <f>AK25/CA$3</f>
        <v>0</v>
      </c>
      <c r="AL59" s="20">
        <f t="shared" si="36"/>
        <v>0.2505929873661436</v>
      </c>
      <c r="AM59" s="20">
        <f t="shared" si="61"/>
        <v>0</v>
      </c>
      <c r="AN59" s="20">
        <f t="shared" si="61"/>
        <v>0</v>
      </c>
      <c r="AO59" s="20">
        <f t="shared" si="37"/>
        <v>0.10212812939910015</v>
      </c>
      <c r="AP59" s="20"/>
      <c r="AQ59" s="20"/>
    </row>
    <row r="60" spans="2:43" ht="14.25" customHeight="1" x14ac:dyDescent="0.3">
      <c r="B60" s="33" t="s">
        <v>217</v>
      </c>
      <c r="C60" s="20">
        <f t="shared" si="53"/>
        <v>0.80353100950656409</v>
      </c>
      <c r="D60" s="20">
        <f t="shared" si="62"/>
        <v>0</v>
      </c>
      <c r="E60" s="20">
        <f t="shared" si="54"/>
        <v>0.32659456609410942</v>
      </c>
      <c r="F60" s="20">
        <f t="shared" si="55"/>
        <v>0.1113486549082487</v>
      </c>
      <c r="G60" s="20">
        <f t="shared" si="63"/>
        <v>0</v>
      </c>
      <c r="H60" s="20">
        <f t="shared" si="56"/>
        <v>0.21213564772084439</v>
      </c>
      <c r="I60" s="20">
        <f t="shared" si="64"/>
        <v>0</v>
      </c>
      <c r="J60" s="20">
        <f t="shared" si="65"/>
        <v>0</v>
      </c>
      <c r="K60" s="20">
        <f t="shared" si="66"/>
        <v>0</v>
      </c>
      <c r="L60" s="20"/>
      <c r="P60" s="11" t="s">
        <v>178</v>
      </c>
      <c r="Q60" s="20">
        <f t="shared" ref="Q60:Z60" si="67">Q41*$AB41</f>
        <v>11.910217999825106</v>
      </c>
      <c r="R60" s="20">
        <f t="shared" si="67"/>
        <v>0</v>
      </c>
      <c r="S60" s="20">
        <f t="shared" si="67"/>
        <v>6.0465067401040313</v>
      </c>
      <c r="T60" s="20">
        <f t="shared" si="67"/>
        <v>0</v>
      </c>
      <c r="U60" s="20">
        <f t="shared" si="67"/>
        <v>5.0773976434174752</v>
      </c>
      <c r="V60" s="20">
        <f t="shared" si="67"/>
        <v>4.1583234506366674E-2</v>
      </c>
      <c r="W60" s="20">
        <f t="shared" si="67"/>
        <v>0.74895925971513788</v>
      </c>
      <c r="X60" s="20">
        <f t="shared" si="67"/>
        <v>0.1753351224318814</v>
      </c>
      <c r="Y60" s="20">
        <f t="shared" si="67"/>
        <v>0</v>
      </c>
      <c r="Z60" s="20">
        <f t="shared" si="67"/>
        <v>0</v>
      </c>
      <c r="AE60" s="1" t="s">
        <v>237</v>
      </c>
      <c r="AF60" s="20">
        <f t="shared" si="32"/>
        <v>0.59669500439379008</v>
      </c>
      <c r="AG60" s="20">
        <f t="shared" si="33"/>
        <v>4.8831772191822664E-2</v>
      </c>
      <c r="AH60" s="20">
        <f t="shared" si="34"/>
        <v>0.18184059674417583</v>
      </c>
      <c r="AI60" s="20">
        <f t="shared" si="58"/>
        <v>1.5856306335943152E-4</v>
      </c>
      <c r="AJ60" s="20">
        <f t="shared" si="35"/>
        <v>0.25505662079102082</v>
      </c>
      <c r="AK60" s="20">
        <f>AK26/CA$3</f>
        <v>2.5374485109406321E-5</v>
      </c>
      <c r="AL60" s="20">
        <f t="shared" si="36"/>
        <v>0.27111432002461266</v>
      </c>
      <c r="AM60" s="20">
        <f t="shared" si="61"/>
        <v>1.4265487861853015E-5</v>
      </c>
      <c r="AN60" s="20">
        <f t="shared" si="61"/>
        <v>2.1797726776224312E-3</v>
      </c>
      <c r="AO60" s="20">
        <f t="shared" si="37"/>
        <v>0.10106544480940682</v>
      </c>
      <c r="AP60" s="20"/>
      <c r="AQ60" s="20"/>
    </row>
    <row r="61" spans="2:43" ht="14.25" customHeight="1" x14ac:dyDescent="0.3">
      <c r="B61" s="1" t="s">
        <v>219</v>
      </c>
      <c r="C61" s="20">
        <f t="shared" si="53"/>
        <v>0.81371162090911509</v>
      </c>
      <c r="D61" s="20">
        <f t="shared" si="62"/>
        <v>2.1527231948414747E-4</v>
      </c>
      <c r="E61" s="20">
        <f t="shared" si="54"/>
        <v>0.32368561869760754</v>
      </c>
      <c r="F61" s="20">
        <f t="shared" si="55"/>
        <v>0.11285882104044181</v>
      </c>
      <c r="G61" s="20">
        <f t="shared" si="63"/>
        <v>3.5806217876606697E-4</v>
      </c>
      <c r="H61" s="20">
        <f t="shared" si="56"/>
        <v>0.21599626839749506</v>
      </c>
      <c r="I61" s="20">
        <f t="shared" si="64"/>
        <v>2.8530975723706031E-5</v>
      </c>
      <c r="J61" s="20">
        <f t="shared" si="65"/>
        <v>1.8393344578013112E-3</v>
      </c>
      <c r="K61" s="20">
        <f t="shared" si="66"/>
        <v>1.7516778950989114E-4</v>
      </c>
      <c r="L61" s="20"/>
      <c r="P61" s="11" t="s">
        <v>183</v>
      </c>
      <c r="Q61" s="20">
        <f t="shared" ref="Q61:Z61" si="68">Q42*$AB42</f>
        <v>11.909954946265907</v>
      </c>
      <c r="R61" s="20">
        <f t="shared" si="68"/>
        <v>0</v>
      </c>
      <c r="S61" s="20">
        <f t="shared" si="68"/>
        <v>6.0719660480810003</v>
      </c>
      <c r="T61" s="20">
        <f t="shared" si="68"/>
        <v>0</v>
      </c>
      <c r="U61" s="20">
        <f t="shared" si="68"/>
        <v>5.0061071095999115</v>
      </c>
      <c r="V61" s="20">
        <f t="shared" si="68"/>
        <v>2.7706316621343024E-2</v>
      </c>
      <c r="W61" s="20">
        <f t="shared" si="68"/>
        <v>0.82655413296260083</v>
      </c>
      <c r="X61" s="20">
        <f t="shared" si="68"/>
        <v>0.15771144646923582</v>
      </c>
      <c r="Y61" s="20">
        <f t="shared" si="68"/>
        <v>0</v>
      </c>
      <c r="Z61" s="20">
        <f t="shared" si="68"/>
        <v>0</v>
      </c>
      <c r="AE61" s="11" t="s">
        <v>241</v>
      </c>
      <c r="AF61" s="20">
        <f t="shared" si="32"/>
        <v>0.5969895880488908</v>
      </c>
      <c r="AG61" s="20">
        <f t="shared" si="33"/>
        <v>5.4318713172162789E-2</v>
      </c>
      <c r="AH61" s="20">
        <f t="shared" si="34"/>
        <v>0.18830677684705407</v>
      </c>
      <c r="AI61" s="20">
        <f t="shared" si="58"/>
        <v>0</v>
      </c>
      <c r="AJ61" s="20">
        <f t="shared" si="35"/>
        <v>0.26445305540709069</v>
      </c>
      <c r="AK61" s="20"/>
      <c r="AL61" s="20">
        <f t="shared" si="36"/>
        <v>0.2505929873661436</v>
      </c>
      <c r="AM61" s="20"/>
      <c r="AN61" s="20"/>
      <c r="AO61" s="20">
        <f t="shared" si="37"/>
        <v>0.10191580480575484</v>
      </c>
      <c r="AP61" s="20"/>
      <c r="AQ61" s="20"/>
    </row>
    <row r="62" spans="2:43" ht="14.25" customHeight="1" x14ac:dyDescent="0.3">
      <c r="B62" s="33" t="s">
        <v>221</v>
      </c>
      <c r="C62" s="20">
        <f t="shared" si="53"/>
        <v>0.80103453785316758</v>
      </c>
      <c r="D62" s="20">
        <f t="shared" si="62"/>
        <v>0</v>
      </c>
      <c r="E62" s="20">
        <f t="shared" si="54"/>
        <v>0.32561380163136439</v>
      </c>
      <c r="F62" s="20">
        <f t="shared" si="55"/>
        <v>0.11566341528594334</v>
      </c>
      <c r="G62" s="20">
        <f t="shared" si="63"/>
        <v>0</v>
      </c>
      <c r="H62" s="20">
        <f t="shared" si="56"/>
        <v>0.20642907474121933</v>
      </c>
      <c r="I62" s="20">
        <f t="shared" si="64"/>
        <v>0</v>
      </c>
      <c r="J62" s="20">
        <f t="shared" si="65"/>
        <v>0</v>
      </c>
      <c r="K62" s="20">
        <f t="shared" si="66"/>
        <v>0</v>
      </c>
      <c r="L62" s="20"/>
      <c r="P62" s="11" t="s">
        <v>183</v>
      </c>
      <c r="Q62" s="20">
        <f t="shared" ref="Q62:Z62" si="69">Q43*$AB43</f>
        <v>11.842252457208577</v>
      </c>
      <c r="R62" s="20">
        <f t="shared" si="69"/>
        <v>0</v>
      </c>
      <c r="S62" s="20">
        <f t="shared" si="69"/>
        <v>6.0764369576099204</v>
      </c>
      <c r="T62" s="20">
        <f t="shared" si="69"/>
        <v>0</v>
      </c>
      <c r="U62" s="20">
        <f t="shared" si="69"/>
        <v>4.9238632374960112</v>
      </c>
      <c r="V62" s="20">
        <f t="shared" si="69"/>
        <v>4.0434796112175507E-2</v>
      </c>
      <c r="W62" s="20">
        <f t="shared" si="69"/>
        <v>0.94651980345025011</v>
      </c>
      <c r="X62" s="20">
        <f t="shared" si="69"/>
        <v>0.17049274812306831</v>
      </c>
      <c r="Y62" s="20">
        <f t="shared" si="69"/>
        <v>0</v>
      </c>
      <c r="Z62" s="20">
        <f t="shared" si="69"/>
        <v>0</v>
      </c>
      <c r="AE62" s="1" t="s">
        <v>243</v>
      </c>
      <c r="AF62" s="20">
        <f t="shared" si="32"/>
        <v>0.60235866641812896</v>
      </c>
      <c r="AG62" s="20">
        <f t="shared" si="33"/>
        <v>5.5362533605010339E-2</v>
      </c>
      <c r="AH62" s="20">
        <f t="shared" si="34"/>
        <v>0.18006639383106998</v>
      </c>
      <c r="AI62" s="20">
        <f t="shared" si="58"/>
        <v>2.0593460096058952E-4</v>
      </c>
      <c r="AJ62" s="20">
        <f t="shared" si="35"/>
        <v>0.26010628229110988</v>
      </c>
      <c r="AK62" s="20">
        <f>AK28/CA$3</f>
        <v>0</v>
      </c>
      <c r="AL62" s="20">
        <f t="shared" si="36"/>
        <v>0.25653774773970089</v>
      </c>
      <c r="AM62" s="20">
        <f>AM28/CC$3</f>
        <v>1.19473460843019E-4</v>
      </c>
      <c r="AN62" s="20">
        <f>AN28/CD$3</f>
        <v>2.123301882865373E-3</v>
      </c>
      <c r="AO62" s="20">
        <f t="shared" si="37"/>
        <v>9.9921015251275544E-2</v>
      </c>
      <c r="AP62" s="20"/>
      <c r="AQ62" s="20"/>
    </row>
    <row r="63" spans="2:43" ht="14.25" customHeight="1" x14ac:dyDescent="0.3">
      <c r="B63" s="1" t="s">
        <v>223</v>
      </c>
      <c r="C63" s="20">
        <f t="shared" si="53"/>
        <v>0.81254826511863232</v>
      </c>
      <c r="D63" s="20">
        <f t="shared" si="62"/>
        <v>1.727184888884439E-4</v>
      </c>
      <c r="E63" s="20">
        <f t="shared" si="54"/>
        <v>0.32298927592905857</v>
      </c>
      <c r="F63" s="20">
        <f t="shared" si="55"/>
        <v>0.11827871681810083</v>
      </c>
      <c r="G63" s="20">
        <f t="shared" si="63"/>
        <v>-2.1145404257838601E-5</v>
      </c>
      <c r="H63" s="20">
        <f t="shared" si="56"/>
        <v>0.20221861632973073</v>
      </c>
      <c r="I63" s="20">
        <f t="shared" si="64"/>
        <v>3.7803542833910489E-4</v>
      </c>
      <c r="J63" s="20">
        <f t="shared" si="65"/>
        <v>3.5124834338889953E-3</v>
      </c>
      <c r="K63" s="20">
        <f t="shared" si="66"/>
        <v>1.5287370720863224E-4</v>
      </c>
      <c r="L63" s="20"/>
      <c r="P63" s="11" t="s">
        <v>190</v>
      </c>
      <c r="Q63" s="20">
        <f t="shared" ref="Q63:Z63" si="70">Q44*$AB44</f>
        <v>11.826272999103404</v>
      </c>
      <c r="R63" s="20">
        <f t="shared" si="70"/>
        <v>0</v>
      </c>
      <c r="S63" s="20">
        <f t="shared" si="70"/>
        <v>6.0878706733226187</v>
      </c>
      <c r="T63" s="20">
        <f t="shared" si="70"/>
        <v>0</v>
      </c>
      <c r="U63" s="20">
        <f t="shared" si="70"/>
        <v>5.0664560047212026</v>
      </c>
      <c r="V63" s="20">
        <f t="shared" si="70"/>
        <v>4.0510880167169042E-2</v>
      </c>
      <c r="W63" s="20">
        <f t="shared" si="70"/>
        <v>0.80807588721660051</v>
      </c>
      <c r="X63" s="20">
        <f t="shared" si="70"/>
        <v>0.1708135554690039</v>
      </c>
      <c r="Y63" s="20">
        <f t="shared" si="70"/>
        <v>0</v>
      </c>
      <c r="Z63" s="20">
        <f t="shared" si="70"/>
        <v>0</v>
      </c>
      <c r="AE63" s="11" t="s">
        <v>245</v>
      </c>
      <c r="AF63" s="20">
        <f t="shared" si="32"/>
        <v>0.58866801587090245</v>
      </c>
      <c r="AG63" s="20">
        <f t="shared" si="33"/>
        <v>5.031364676315539E-2</v>
      </c>
      <c r="AH63" s="20">
        <f t="shared" si="34"/>
        <v>0.18144142560783857</v>
      </c>
      <c r="AI63" s="20">
        <f t="shared" si="58"/>
        <v>0</v>
      </c>
      <c r="AJ63" s="20">
        <f t="shared" si="35"/>
        <v>0.25331818991626581</v>
      </c>
      <c r="AK63" s="20"/>
      <c r="AL63" s="20">
        <f t="shared" si="36"/>
        <v>0.27292305554728513</v>
      </c>
      <c r="AM63" s="20"/>
      <c r="AN63" s="20"/>
      <c r="AO63" s="20">
        <f t="shared" si="37"/>
        <v>0.10297742777248145</v>
      </c>
      <c r="AP63" s="20"/>
      <c r="AQ63" s="20"/>
    </row>
    <row r="64" spans="2:43" ht="14.25" customHeight="1" x14ac:dyDescent="0.3">
      <c r="B64" s="33" t="s">
        <v>224</v>
      </c>
      <c r="C64" s="20">
        <f t="shared" si="53"/>
        <v>0.80303171517588479</v>
      </c>
      <c r="D64" s="20">
        <f t="shared" si="62"/>
        <v>0</v>
      </c>
      <c r="E64" s="20">
        <f t="shared" si="54"/>
        <v>0.3275753305568545</v>
      </c>
      <c r="F64" s="20">
        <f t="shared" si="55"/>
        <v>0.12206596294316764</v>
      </c>
      <c r="G64" s="20">
        <f t="shared" si="63"/>
        <v>0</v>
      </c>
      <c r="H64" s="20">
        <f t="shared" si="56"/>
        <v>0.2009706136302736</v>
      </c>
      <c r="I64" s="20">
        <f t="shared" si="64"/>
        <v>0</v>
      </c>
      <c r="J64" s="20">
        <f t="shared" si="65"/>
        <v>0</v>
      </c>
      <c r="K64" s="20">
        <f t="shared" si="66"/>
        <v>0</v>
      </c>
      <c r="L64" s="20"/>
      <c r="P64" s="11" t="s">
        <v>193</v>
      </c>
      <c r="Q64" s="20">
        <f t="shared" ref="Q64:Z64" si="71">Q45*$AB45</f>
        <v>11.817160464964685</v>
      </c>
      <c r="R64" s="20">
        <f t="shared" si="71"/>
        <v>0</v>
      </c>
      <c r="S64" s="20">
        <f t="shared" si="71"/>
        <v>6.1065770778217114</v>
      </c>
      <c r="T64" s="20">
        <f t="shared" si="71"/>
        <v>0</v>
      </c>
      <c r="U64" s="20">
        <f t="shared" si="71"/>
        <v>4.9426424370836628</v>
      </c>
      <c r="V64" s="20">
        <f t="shared" si="71"/>
        <v>4.0262557846477622E-2</v>
      </c>
      <c r="W64" s="20">
        <f t="shared" si="71"/>
        <v>0.9235909543810602</v>
      </c>
      <c r="X64" s="20">
        <f t="shared" si="71"/>
        <v>0.16976650790240988</v>
      </c>
      <c r="Y64" s="20">
        <f t="shared" si="71"/>
        <v>0</v>
      </c>
      <c r="Z64" s="20">
        <f t="shared" si="71"/>
        <v>0</v>
      </c>
      <c r="AE64" s="11" t="s">
        <v>247</v>
      </c>
      <c r="AF64" s="20">
        <f t="shared" si="32"/>
        <v>0.59898676537160811</v>
      </c>
      <c r="AG64" s="20">
        <f t="shared" si="33"/>
        <v>5.1815546666533166E-2</v>
      </c>
      <c r="AH64" s="20">
        <f t="shared" si="34"/>
        <v>0.18634524792156396</v>
      </c>
      <c r="AI64" s="20">
        <f t="shared" si="58"/>
        <v>0</v>
      </c>
      <c r="AJ64" s="20">
        <f t="shared" si="35"/>
        <v>0.25331818991626581</v>
      </c>
      <c r="AK64" s="20"/>
      <c r="AL64" s="20">
        <f t="shared" si="36"/>
        <v>0.26051746211331767</v>
      </c>
      <c r="AM64" s="20"/>
      <c r="AN64" s="20"/>
      <c r="AO64" s="20">
        <f t="shared" si="37"/>
        <v>0.10510067370593468</v>
      </c>
      <c r="AP64" s="20"/>
      <c r="AQ64" s="20"/>
    </row>
    <row r="65" spans="2:43" ht="14.25" customHeight="1" x14ac:dyDescent="0.3">
      <c r="B65" s="1" t="s">
        <v>226</v>
      </c>
      <c r="C65" s="20">
        <f t="shared" si="53"/>
        <v>0.8209563816472718</v>
      </c>
      <c r="D65" s="20">
        <f t="shared" si="62"/>
        <v>5.2941971594066498E-4</v>
      </c>
      <c r="E65" s="20">
        <f t="shared" si="54"/>
        <v>0.32676619987508987</v>
      </c>
      <c r="F65" s="20">
        <f t="shared" si="55"/>
        <v>0.11919734322109389</v>
      </c>
      <c r="G65" s="20">
        <f t="shared" si="63"/>
        <v>1.9876680002368287E-4</v>
      </c>
      <c r="H65" s="20">
        <f t="shared" si="56"/>
        <v>0.21116056807693451</v>
      </c>
      <c r="I65" s="20">
        <f t="shared" si="64"/>
        <v>-7.1327439309265076E-5</v>
      </c>
      <c r="J65" s="20">
        <f t="shared" si="65"/>
        <v>1.4149967714839912E-3</v>
      </c>
      <c r="K65" s="20">
        <f t="shared" si="66"/>
        <v>5.520439426978387E-5</v>
      </c>
      <c r="L65" s="20"/>
      <c r="P65" s="11" t="s">
        <v>196</v>
      </c>
      <c r="Q65" s="20">
        <f t="shared" ref="Q65:Z65" si="72">Q46*$AB46</f>
        <v>11.868588981073431</v>
      </c>
      <c r="R65" s="20">
        <f t="shared" si="72"/>
        <v>0</v>
      </c>
      <c r="S65" s="20">
        <f t="shared" si="72"/>
        <v>6.042855003992111</v>
      </c>
      <c r="T65" s="20">
        <f t="shared" si="72"/>
        <v>0</v>
      </c>
      <c r="U65" s="20">
        <f t="shared" si="72"/>
        <v>5.0554613874454457</v>
      </c>
      <c r="V65" s="20">
        <f t="shared" si="72"/>
        <v>4.0211329719442829E-2</v>
      </c>
      <c r="W65" s="20">
        <f t="shared" si="72"/>
        <v>0.82333279254304848</v>
      </c>
      <c r="X65" s="20">
        <f t="shared" si="72"/>
        <v>0.16955050522651832</v>
      </c>
      <c r="Y65" s="20">
        <f t="shared" si="72"/>
        <v>0</v>
      </c>
      <c r="Z65" s="20">
        <f t="shared" si="72"/>
        <v>0</v>
      </c>
      <c r="AE65" s="1" t="s">
        <v>249</v>
      </c>
      <c r="AF65" s="20">
        <f t="shared" si="32"/>
        <v>0.58372333768274165</v>
      </c>
      <c r="AG65" s="20">
        <f t="shared" si="33"/>
        <v>4.5626467481363932E-2</v>
      </c>
      <c r="AH65" s="20">
        <f t="shared" si="34"/>
        <v>0.17938083947161118</v>
      </c>
      <c r="AI65" s="20">
        <f t="shared" si="58"/>
        <v>2.0264491084939797E-4</v>
      </c>
      <c r="AJ65" s="20">
        <f t="shared" si="35"/>
        <v>0.28274346383395688</v>
      </c>
      <c r="AK65" s="20">
        <f>AK31/CA$3</f>
        <v>2.213218978987107E-4</v>
      </c>
      <c r="AL65" s="20">
        <f t="shared" si="36"/>
        <v>0.23493960957116342</v>
      </c>
      <c r="AM65" s="20">
        <f t="shared" ref="AM65:AN67" si="73">AM31/CC$3</f>
        <v>0</v>
      </c>
      <c r="AN65" s="20">
        <f t="shared" si="73"/>
        <v>1.1342562489774753E-3</v>
      </c>
      <c r="AO65" s="20">
        <f t="shared" si="37"/>
        <v>0.10140622578172606</v>
      </c>
      <c r="AP65" s="20"/>
      <c r="AQ65" s="20"/>
    </row>
    <row r="66" spans="2:43" ht="14.25" customHeight="1" x14ac:dyDescent="0.3">
      <c r="B66" s="16" t="s">
        <v>227</v>
      </c>
      <c r="C66" s="20">
        <f t="shared" si="53"/>
        <v>0.82735567065214499</v>
      </c>
      <c r="D66" s="20">
        <f t="shared" si="62"/>
        <v>0</v>
      </c>
      <c r="E66" s="20">
        <f t="shared" si="54"/>
        <v>0.33110608262273677</v>
      </c>
      <c r="F66" s="20">
        <f t="shared" si="55"/>
        <v>0.11061375378585425</v>
      </c>
      <c r="G66" s="20">
        <f t="shared" si="63"/>
        <v>3.0026474046130816E-4</v>
      </c>
      <c r="H66" s="20">
        <f t="shared" si="56"/>
        <v>0.21256488125365963</v>
      </c>
      <c r="I66" s="20">
        <f t="shared" si="64"/>
        <v>-8.9159299136581345E-6</v>
      </c>
      <c r="J66" s="20">
        <f t="shared" si="65"/>
        <v>1.6989641965480533E-3</v>
      </c>
      <c r="K66" s="20">
        <f t="shared" si="66"/>
        <v>3.6095180868704839E-5</v>
      </c>
      <c r="L66" s="20"/>
      <c r="P66" s="16" t="s">
        <v>196</v>
      </c>
      <c r="Q66" s="20">
        <f t="shared" ref="Q66:Z66" si="74">Q47*$AB47</f>
        <v>11.954641623054918</v>
      </c>
      <c r="R66" s="20">
        <f t="shared" si="74"/>
        <v>1.0086508002449646E-2</v>
      </c>
      <c r="S66" s="20">
        <f t="shared" si="74"/>
        <v>5.9480920360796548</v>
      </c>
      <c r="T66" s="20">
        <f t="shared" si="74"/>
        <v>3.4949983153059255E-3</v>
      </c>
      <c r="U66" s="20">
        <f t="shared" si="74"/>
        <v>5.0896063635970945</v>
      </c>
      <c r="V66" s="20">
        <f t="shared" si="74"/>
        <v>3.9020427631045476E-2</v>
      </c>
      <c r="W66" s="20">
        <f t="shared" si="74"/>
        <v>0.79040932564492228</v>
      </c>
      <c r="X66" s="20">
        <f t="shared" si="74"/>
        <v>0.16379518806055479</v>
      </c>
      <c r="Y66" s="20">
        <f t="shared" si="74"/>
        <v>0</v>
      </c>
      <c r="Z66" s="20">
        <f t="shared" si="74"/>
        <v>8.5352961405378385E-4</v>
      </c>
      <c r="AE66" s="1" t="s">
        <v>249</v>
      </c>
      <c r="AF66" s="20">
        <f t="shared" si="32"/>
        <v>0.58287786594945812</v>
      </c>
      <c r="AG66" s="20">
        <f t="shared" si="33"/>
        <v>4.3914301591513272E-2</v>
      </c>
      <c r="AH66" s="20">
        <f t="shared" si="34"/>
        <v>0.1771250812072975</v>
      </c>
      <c r="AI66" s="20">
        <f t="shared" si="58"/>
        <v>2.1119810513849592E-4</v>
      </c>
      <c r="AJ66" s="20">
        <f t="shared" si="35"/>
        <v>0.27852613352930694</v>
      </c>
      <c r="AK66" s="20">
        <f>AK32/CA$3</f>
        <v>1.6352445959395186E-4</v>
      </c>
      <c r="AL66" s="20">
        <f t="shared" si="36"/>
        <v>0.25322049205545794</v>
      </c>
      <c r="AM66" s="20">
        <f t="shared" si="73"/>
        <v>0</v>
      </c>
      <c r="AN66" s="20">
        <f t="shared" si="73"/>
        <v>8.0672563938654002E-4</v>
      </c>
      <c r="AO66" s="20">
        <f t="shared" si="37"/>
        <v>0.10331290062996706</v>
      </c>
      <c r="AP66" s="20"/>
      <c r="AQ66" s="20"/>
    </row>
    <row r="67" spans="2:43" ht="14.25" customHeight="1" x14ac:dyDescent="0.3">
      <c r="B67" s="16" t="s">
        <v>230</v>
      </c>
      <c r="C67" s="20">
        <f t="shared" si="53"/>
        <v>0.82013088168721537</v>
      </c>
      <c r="D67" s="20">
        <f t="shared" si="62"/>
        <v>0</v>
      </c>
      <c r="E67" s="20">
        <f t="shared" si="54"/>
        <v>0.3278126755568388</v>
      </c>
      <c r="F67" s="20">
        <f t="shared" si="55"/>
        <v>0.11969423659362195</v>
      </c>
      <c r="G67" s="20">
        <f t="shared" si="63"/>
        <v>2.9462596599255116E-4</v>
      </c>
      <c r="H67" s="20">
        <f t="shared" si="56"/>
        <v>0.20609164259981541</v>
      </c>
      <c r="I67" s="20">
        <f t="shared" si="64"/>
        <v>2.24681433824185E-4</v>
      </c>
      <c r="J67" s="20">
        <f t="shared" si="65"/>
        <v>1.5166442020466953E-3</v>
      </c>
      <c r="K67" s="20">
        <f t="shared" si="66"/>
        <v>6.0512509103416941E-5</v>
      </c>
      <c r="L67" s="20"/>
      <c r="P67" s="11" t="s">
        <v>201</v>
      </c>
      <c r="Q67" s="20">
        <f t="shared" ref="Q67:Z67" si="75">Q48*$AB48</f>
        <v>11.852432866800905</v>
      </c>
      <c r="R67" s="20">
        <f t="shared" si="75"/>
        <v>0</v>
      </c>
      <c r="S67" s="20">
        <f t="shared" si="75"/>
        <v>6.1037943564363424</v>
      </c>
      <c r="T67" s="20">
        <f t="shared" si="75"/>
        <v>0</v>
      </c>
      <c r="U67" s="20">
        <f t="shared" si="75"/>
        <v>4.838724047885159</v>
      </c>
      <c r="V67" s="20">
        <f t="shared" si="75"/>
        <v>4.0060446982499678E-2</v>
      </c>
      <c r="W67" s="20">
        <f t="shared" si="75"/>
        <v>1.0129654026323152</v>
      </c>
      <c r="X67" s="20">
        <f t="shared" si="75"/>
        <v>0.15202287926277955</v>
      </c>
      <c r="Y67" s="20">
        <f t="shared" si="75"/>
        <v>0</v>
      </c>
      <c r="Z67" s="20">
        <f t="shared" si="75"/>
        <v>0</v>
      </c>
      <c r="AE67" s="1" t="s">
        <v>252</v>
      </c>
      <c r="AF67" s="20">
        <f t="shared" si="32"/>
        <v>0.59433500652411264</v>
      </c>
      <c r="AG67" s="20">
        <f t="shared" si="33"/>
        <v>4.142615408491742E-2</v>
      </c>
      <c r="AH67" s="20">
        <f t="shared" si="34"/>
        <v>0.18203282657887387</v>
      </c>
      <c r="AI67" s="20">
        <f t="shared" si="58"/>
        <v>1.3092966642542272E-4</v>
      </c>
      <c r="AJ67" s="20">
        <f t="shared" si="35"/>
        <v>0.27020421343310169</v>
      </c>
      <c r="AK67" s="20">
        <f>AK33/CA$3</f>
        <v>4.482825702661784E-4</v>
      </c>
      <c r="AL67" s="20">
        <f t="shared" si="36"/>
        <v>0.24855847004297299</v>
      </c>
      <c r="AM67" s="20">
        <f t="shared" si="73"/>
        <v>2.853097572370603E-4</v>
      </c>
      <c r="AN67" s="20">
        <f t="shared" si="73"/>
        <v>1.3907950023023948E-3</v>
      </c>
      <c r="AO67" s="20">
        <f t="shared" si="37"/>
        <v>0.10182344360764962</v>
      </c>
      <c r="AP67" s="20"/>
      <c r="AQ67" s="20"/>
    </row>
    <row r="68" spans="2:43" ht="14.25" customHeight="1" x14ac:dyDescent="0.3">
      <c r="B68" s="16" t="s">
        <v>232</v>
      </c>
      <c r="C68" s="20">
        <f t="shared" si="53"/>
        <v>0.81948679200063912</v>
      </c>
      <c r="D68" s="20">
        <f t="shared" si="62"/>
        <v>-1.6270582286592541E-5</v>
      </c>
      <c r="E68" s="20">
        <f t="shared" si="54"/>
        <v>0.32704669851143492</v>
      </c>
      <c r="F68" s="20">
        <f t="shared" si="55"/>
        <v>0.11753128897202922</v>
      </c>
      <c r="G68" s="20">
        <f t="shared" si="63"/>
        <v>3.1154228939882212E-4</v>
      </c>
      <c r="H68" s="20">
        <f t="shared" si="56"/>
        <v>0.20552098530185289</v>
      </c>
      <c r="I68" s="20">
        <f t="shared" si="64"/>
        <v>2.0328320203140548E-4</v>
      </c>
      <c r="J68" s="20">
        <f t="shared" si="65"/>
        <v>1.1907270437345331E-3</v>
      </c>
      <c r="K68" s="20">
        <f t="shared" si="66"/>
        <v>2.1232459334532259E-5</v>
      </c>
      <c r="L68" s="20"/>
      <c r="P68" s="16" t="s">
        <v>201</v>
      </c>
      <c r="Q68" s="20">
        <f t="shared" ref="Q68:Z68" si="76">Q49*$AB49</f>
        <v>11.98436316943304</v>
      </c>
      <c r="R68" s="20">
        <f t="shared" si="76"/>
        <v>7.4103218720029673E-3</v>
      </c>
      <c r="S68" s="20">
        <f t="shared" si="76"/>
        <v>5.9774181535702811</v>
      </c>
      <c r="T68" s="20">
        <f t="shared" si="76"/>
        <v>3.3336421703872446E-3</v>
      </c>
      <c r="U68" s="20">
        <f t="shared" si="76"/>
        <v>4.8943684258277562</v>
      </c>
      <c r="V68" s="20">
        <f t="shared" si="76"/>
        <v>3.4803647777784948E-2</v>
      </c>
      <c r="W68" s="20">
        <f t="shared" si="76"/>
        <v>0.9294786597878314</v>
      </c>
      <c r="X68" s="20">
        <f t="shared" si="76"/>
        <v>0.16709769614042042</v>
      </c>
      <c r="Y68" s="20">
        <f t="shared" si="76"/>
        <v>1.8370874947658733E-3</v>
      </c>
      <c r="Z68" s="20">
        <f t="shared" si="76"/>
        <v>-1.1080407427373382E-4</v>
      </c>
      <c r="AF68" s="20"/>
      <c r="AG68" s="20"/>
      <c r="AH68" s="20"/>
      <c r="AI68" s="20"/>
      <c r="AJ68" s="20"/>
      <c r="AK68" s="20"/>
      <c r="AL68" s="20"/>
      <c r="AM68" s="20"/>
      <c r="AN68" s="20"/>
      <c r="AO68" s="20"/>
      <c r="AP68" s="20"/>
      <c r="AQ68" s="20"/>
    </row>
    <row r="69" spans="2:43" ht="14.25" customHeight="1" x14ac:dyDescent="0.3">
      <c r="B69" s="16" t="s">
        <v>234</v>
      </c>
      <c r="C69" s="20">
        <f t="shared" si="53"/>
        <v>0.8196682022741193</v>
      </c>
      <c r="D69" s="20">
        <f t="shared" si="62"/>
        <v>0</v>
      </c>
      <c r="E69" s="20">
        <f t="shared" si="54"/>
        <v>0.3273203317965408</v>
      </c>
      <c r="F69" s="20">
        <f t="shared" si="55"/>
        <v>0.11739071129520756</v>
      </c>
      <c r="G69" s="20">
        <f t="shared" si="63"/>
        <v>2.537448510940632E-4</v>
      </c>
      <c r="H69" s="20">
        <f t="shared" si="56"/>
        <v>0.20473447067813935</v>
      </c>
      <c r="I69" s="20">
        <f t="shared" si="64"/>
        <v>2.050663880141371E-4</v>
      </c>
      <c r="J69" s="20">
        <f t="shared" si="65"/>
        <v>1.1455504079288866E-3</v>
      </c>
      <c r="K69" s="20">
        <f t="shared" si="66"/>
        <v>3.1848689001798383E-6</v>
      </c>
      <c r="L69" s="20"/>
      <c r="P69" s="11" t="s">
        <v>206</v>
      </c>
      <c r="Q69" s="20">
        <f t="shared" ref="Q69:Z69" si="77">Q50*$AB50</f>
        <v>11.87041921449044</v>
      </c>
      <c r="R69" s="20">
        <f t="shared" si="77"/>
        <v>0</v>
      </c>
      <c r="S69" s="20">
        <f t="shared" si="77"/>
        <v>6.0863084008539285</v>
      </c>
      <c r="T69" s="20">
        <f t="shared" si="77"/>
        <v>0</v>
      </c>
      <c r="U69" s="20">
        <f t="shared" si="77"/>
        <v>4.9635873503669998</v>
      </c>
      <c r="V69" s="20">
        <f t="shared" si="77"/>
        <v>3.9584183695977306E-2</v>
      </c>
      <c r="W69" s="20">
        <f t="shared" si="77"/>
        <v>0.87319469773825154</v>
      </c>
      <c r="X69" s="20">
        <f t="shared" si="77"/>
        <v>0.16690615285440646</v>
      </c>
      <c r="Y69" s="20">
        <f t="shared" si="77"/>
        <v>0</v>
      </c>
      <c r="Z69" s="20">
        <f t="shared" si="77"/>
        <v>0</v>
      </c>
      <c r="AF69" s="20"/>
      <c r="AG69" s="20"/>
      <c r="AH69" s="20"/>
      <c r="AI69" s="20"/>
      <c r="AJ69" s="20"/>
      <c r="AK69" s="20"/>
      <c r="AL69" s="20"/>
      <c r="AM69" s="20"/>
      <c r="AN69" s="20"/>
      <c r="AO69" s="20"/>
      <c r="AP69" s="20"/>
      <c r="AQ69" s="20"/>
    </row>
    <row r="70" spans="2:43" ht="14.25" customHeight="1" x14ac:dyDescent="0.3">
      <c r="B70" s="16" t="s">
        <v>236</v>
      </c>
      <c r="C70" s="20">
        <f t="shared" si="53"/>
        <v>0.81288612094905865</v>
      </c>
      <c r="D70" s="20">
        <f t="shared" si="62"/>
        <v>1.2390674202866628E-4</v>
      </c>
      <c r="E70" s="20">
        <f t="shared" si="54"/>
        <v>0.32578249311895652</v>
      </c>
      <c r="F70" s="20">
        <f t="shared" si="55"/>
        <v>0.12567644307856762</v>
      </c>
      <c r="G70" s="20">
        <f t="shared" si="63"/>
        <v>3.6088156600044548E-4</v>
      </c>
      <c r="H70" s="20">
        <f t="shared" si="56"/>
        <v>0.18878832087811753</v>
      </c>
      <c r="I70" s="20">
        <f t="shared" si="64"/>
        <v>1.4087169263579856E-4</v>
      </c>
      <c r="J70" s="20">
        <f t="shared" si="65"/>
        <v>1.6215185351669454E-3</v>
      </c>
      <c r="K70" s="20">
        <f t="shared" si="66"/>
        <v>-4.2464918669064522E-6</v>
      </c>
      <c r="L70" s="20"/>
      <c r="P70" s="11" t="s">
        <v>209</v>
      </c>
      <c r="Q70" s="20">
        <f t="shared" ref="Q70:Z70" si="78">Q51*$AB51</f>
        <v>11.775511829464337</v>
      </c>
      <c r="R70" s="20">
        <f t="shared" si="78"/>
        <v>0</v>
      </c>
      <c r="S70" s="20">
        <f t="shared" si="78"/>
        <v>6.1311297289380615</v>
      </c>
      <c r="T70" s="20">
        <f t="shared" si="78"/>
        <v>0</v>
      </c>
      <c r="U70" s="20">
        <f t="shared" si="78"/>
        <v>4.8784588761651015</v>
      </c>
      <c r="V70" s="20">
        <f t="shared" si="78"/>
        <v>4.0610728842170166E-2</v>
      </c>
      <c r="W70" s="20">
        <f t="shared" si="78"/>
        <v>1.0030542705899474</v>
      </c>
      <c r="X70" s="20">
        <f t="shared" si="78"/>
        <v>0.17123456600038289</v>
      </c>
      <c r="Y70" s="20">
        <f t="shared" si="78"/>
        <v>0</v>
      </c>
      <c r="Z70" s="20">
        <f t="shared" si="78"/>
        <v>0</v>
      </c>
      <c r="AF70" s="20"/>
      <c r="AG70" s="20"/>
      <c r="AH70" s="20"/>
      <c r="AI70" s="20"/>
      <c r="AJ70" s="20"/>
      <c r="AK70" s="20"/>
      <c r="AL70" s="20"/>
      <c r="AM70" s="20"/>
      <c r="AN70" s="20"/>
      <c r="AO70" s="20"/>
      <c r="AP70" s="20"/>
      <c r="AQ70" s="20"/>
    </row>
    <row r="71" spans="2:43" ht="14.25" customHeight="1" x14ac:dyDescent="0.3">
      <c r="B71" s="16" t="s">
        <v>240</v>
      </c>
      <c r="C71" s="20">
        <f t="shared" si="53"/>
        <v>0.81507802306074073</v>
      </c>
      <c r="D71" s="20">
        <f t="shared" si="62"/>
        <v>1.2640990853429588E-4</v>
      </c>
      <c r="E71" s="20">
        <f t="shared" si="54"/>
        <v>0.33144346559792109</v>
      </c>
      <c r="F71" s="20">
        <f t="shared" si="55"/>
        <v>0.12782129654373775</v>
      </c>
      <c r="G71" s="20">
        <f t="shared" si="63"/>
        <v>3.6652034046920243E-4</v>
      </c>
      <c r="H71" s="20">
        <f t="shared" si="56"/>
        <v>0.19585454689810541</v>
      </c>
      <c r="I71" s="20">
        <f t="shared" si="64"/>
        <v>2.3359736373784314E-4</v>
      </c>
      <c r="J71" s="20">
        <f t="shared" si="65"/>
        <v>1.5860226070339375E-3</v>
      </c>
      <c r="K71" s="20">
        <f t="shared" si="66"/>
        <v>3.7156803835431453E-5</v>
      </c>
      <c r="L71" s="20"/>
      <c r="P71" s="16" t="s">
        <v>212</v>
      </c>
      <c r="Q71" s="20">
        <f t="shared" ref="Q71:Z71" si="79">Q52*$AB52</f>
        <v>11.89894060515228</v>
      </c>
      <c r="R71" s="20">
        <f t="shared" si="79"/>
        <v>8.5156427017809618E-3</v>
      </c>
      <c r="S71" s="20">
        <f t="shared" si="79"/>
        <v>6.0140822661015116</v>
      </c>
      <c r="T71" s="20">
        <f t="shared" si="79"/>
        <v>4.9753211591094179E-3</v>
      </c>
      <c r="U71" s="20">
        <f t="shared" si="79"/>
        <v>4.8529566959039832</v>
      </c>
      <c r="V71" s="20">
        <f t="shared" si="79"/>
        <v>3.3903895021366634E-2</v>
      </c>
      <c r="W71" s="20">
        <f t="shared" si="79"/>
        <v>1.0158154003096032</v>
      </c>
      <c r="X71" s="20">
        <f t="shared" si="79"/>
        <v>0.16989037149401728</v>
      </c>
      <c r="Y71" s="20">
        <f t="shared" si="79"/>
        <v>7.1859957672381312E-4</v>
      </c>
      <c r="Z71" s="20">
        <f t="shared" si="79"/>
        <v>2.0120257961637198E-4</v>
      </c>
      <c r="AF71" s="20"/>
      <c r="AG71" s="20"/>
      <c r="AH71" s="20"/>
      <c r="AI71" s="20"/>
      <c r="AJ71" s="20"/>
      <c r="AK71" s="20"/>
      <c r="AL71" s="20"/>
      <c r="AM71" s="20"/>
      <c r="AN71" s="20"/>
      <c r="AO71" s="20"/>
      <c r="AP71" s="20"/>
      <c r="AQ71" s="20"/>
    </row>
    <row r="72" spans="2:43" ht="14.25" customHeight="1" x14ac:dyDescent="0.3">
      <c r="B72" s="16" t="s">
        <v>242</v>
      </c>
      <c r="C72" s="20">
        <f t="shared" si="53"/>
        <v>0.81528772667962612</v>
      </c>
      <c r="D72" s="20">
        <f t="shared" si="62"/>
        <v>6.7585495651999788E-5</v>
      </c>
      <c r="E72" s="20">
        <f t="shared" si="54"/>
        <v>0.33110706338719953</v>
      </c>
      <c r="F72" s="20">
        <f t="shared" si="55"/>
        <v>0.13753646668448247</v>
      </c>
      <c r="G72" s="20">
        <f t="shared" si="63"/>
        <v>1.7903108938303349E-4</v>
      </c>
      <c r="H72" s="20">
        <f t="shared" si="56"/>
        <v>0.18881561318367224</v>
      </c>
      <c r="I72" s="20">
        <f t="shared" si="64"/>
        <v>3.0670798902983983E-4</v>
      </c>
      <c r="J72" s="20">
        <f t="shared" si="65"/>
        <v>1.1552311156015252E-3</v>
      </c>
      <c r="K72" s="20">
        <f t="shared" si="66"/>
        <v>-2.1232459334532261E-6</v>
      </c>
      <c r="L72" s="20"/>
      <c r="P72" s="11" t="s">
        <v>215</v>
      </c>
      <c r="Q72" s="20">
        <f t="shared" ref="Q72:Z72" si="80">Q53*$AB53</f>
        <v>11.813243819781427</v>
      </c>
      <c r="R72" s="20">
        <f t="shared" si="80"/>
        <v>0</v>
      </c>
      <c r="S72" s="20">
        <f t="shared" si="80"/>
        <v>6.1358163418420046</v>
      </c>
      <c r="T72" s="20">
        <f t="shared" si="80"/>
        <v>0</v>
      </c>
      <c r="U72" s="20">
        <f t="shared" si="80"/>
        <v>4.7932200932258562</v>
      </c>
      <c r="V72" s="20">
        <f t="shared" si="80"/>
        <v>4.0455341388550822E-2</v>
      </c>
      <c r="W72" s="20">
        <f t="shared" si="80"/>
        <v>1.0466850267707228</v>
      </c>
      <c r="X72" s="20">
        <f t="shared" si="80"/>
        <v>0.17057937699144338</v>
      </c>
      <c r="Y72" s="20">
        <f t="shared" si="80"/>
        <v>0</v>
      </c>
      <c r="Z72" s="20">
        <f t="shared" si="80"/>
        <v>0</v>
      </c>
      <c r="AF72" s="183" t="s">
        <v>89</v>
      </c>
      <c r="AG72" s="183"/>
      <c r="AH72" s="183"/>
      <c r="AI72" s="183"/>
      <c r="AJ72" s="183"/>
      <c r="AK72" s="183"/>
      <c r="AL72" s="183"/>
      <c r="AM72" s="183"/>
      <c r="AN72" s="183"/>
      <c r="AO72" s="183"/>
      <c r="AP72" s="20"/>
      <c r="AQ72" s="20"/>
    </row>
    <row r="73" spans="2:43" ht="14.25" customHeight="1" x14ac:dyDescent="0.3">
      <c r="B73" s="16" t="s">
        <v>244</v>
      </c>
      <c r="C73" s="20">
        <f t="shared" si="53"/>
        <v>0.81358346869757403</v>
      </c>
      <c r="D73" s="20">
        <f t="shared" si="62"/>
        <v>5.3818079871036866E-5</v>
      </c>
      <c r="E73" s="20">
        <f t="shared" si="54"/>
        <v>0.32970947402778783</v>
      </c>
      <c r="F73" s="20">
        <f t="shared" si="55"/>
        <v>0.12059198512381969</v>
      </c>
      <c r="G73" s="20">
        <f t="shared" si="63"/>
        <v>1.7339231491427654E-4</v>
      </c>
      <c r="H73" s="20">
        <f t="shared" si="56"/>
        <v>0.20052153114796398</v>
      </c>
      <c r="I73" s="20">
        <f t="shared" si="64"/>
        <v>2.8352657125432871E-4</v>
      </c>
      <c r="J73" s="20">
        <f t="shared" si="65"/>
        <v>1.6231319864457184E-3</v>
      </c>
      <c r="K73" s="20">
        <f t="shared" si="66"/>
        <v>6.5820623937049992E-5</v>
      </c>
      <c r="L73" s="20"/>
      <c r="P73" s="11" t="s">
        <v>218</v>
      </c>
      <c r="Q73" s="20">
        <f t="shared" ref="Q73:Z73" si="81">Q54*$AB54</f>
        <v>11.833569810124018</v>
      </c>
      <c r="R73" s="20">
        <f t="shared" si="81"/>
        <v>0</v>
      </c>
      <c r="S73" s="20">
        <f t="shared" si="81"/>
        <v>6.1003334389702202</v>
      </c>
      <c r="T73" s="20">
        <f t="shared" si="81"/>
        <v>0</v>
      </c>
      <c r="U73" s="20">
        <f t="shared" si="81"/>
        <v>4.8184513245690965</v>
      </c>
      <c r="V73" s="20">
        <f t="shared" si="81"/>
        <v>4.0221391597820309E-2</v>
      </c>
      <c r="W73" s="20">
        <f t="shared" si="81"/>
        <v>1.0547903968434003</v>
      </c>
      <c r="X73" s="20">
        <f t="shared" si="81"/>
        <v>0.1526336378954421</v>
      </c>
      <c r="Y73" s="20">
        <f t="shared" si="81"/>
        <v>0</v>
      </c>
      <c r="Z73" s="20">
        <f t="shared" si="81"/>
        <v>0</v>
      </c>
      <c r="AE73" s="31" t="s">
        <v>41</v>
      </c>
      <c r="AF73" s="44" t="s">
        <v>42</v>
      </c>
      <c r="AG73" s="44" t="s">
        <v>43</v>
      </c>
      <c r="AH73" s="44" t="s">
        <v>44</v>
      </c>
      <c r="AI73" s="44" t="s">
        <v>132</v>
      </c>
      <c r="AJ73" s="44" t="s">
        <v>45</v>
      </c>
      <c r="AK73" s="44" t="s">
        <v>46</v>
      </c>
      <c r="AL73" s="44" t="s">
        <v>47</v>
      </c>
      <c r="AM73" s="44" t="s">
        <v>48</v>
      </c>
      <c r="AN73" s="44" t="s">
        <v>49</v>
      </c>
      <c r="AO73" s="44" t="s">
        <v>50</v>
      </c>
      <c r="AP73" s="22" t="s">
        <v>263</v>
      </c>
      <c r="AQ73" s="22" t="s">
        <v>126</v>
      </c>
    </row>
    <row r="74" spans="2:43" ht="14.25" customHeight="1" x14ac:dyDescent="0.3">
      <c r="B74" s="16" t="s">
        <v>246</v>
      </c>
      <c r="C74" s="20">
        <f t="shared" si="53"/>
        <v>0.8157237770617527</v>
      </c>
      <c r="D74" s="20">
        <f t="shared" si="62"/>
        <v>2.1026598647288822E-4</v>
      </c>
      <c r="E74" s="20">
        <f t="shared" si="54"/>
        <v>0.33056764293268975</v>
      </c>
      <c r="F74" s="20">
        <f t="shared" si="55"/>
        <v>0.13272481293425975</v>
      </c>
      <c r="G74" s="20">
        <f t="shared" si="63"/>
        <v>3.6793003408639168E-4</v>
      </c>
      <c r="H74" s="20">
        <f t="shared" si="56"/>
        <v>0.18832187056500035</v>
      </c>
      <c r="I74" s="20">
        <f t="shared" si="64"/>
        <v>8.9159299136581355E-5</v>
      </c>
      <c r="J74" s="20">
        <f t="shared" si="65"/>
        <v>1.5989302172641222E-3</v>
      </c>
      <c r="K74" s="20">
        <f t="shared" si="66"/>
        <v>0</v>
      </c>
      <c r="L74" s="20"/>
      <c r="P74" s="16" t="s">
        <v>218</v>
      </c>
      <c r="Q74" s="20">
        <f t="shared" ref="Q74:Z74" si="82">Q55*$AB55</f>
        <v>11.994287298502048</v>
      </c>
      <c r="R74" s="20">
        <f t="shared" si="82"/>
        <v>1.128249200243339E-2</v>
      </c>
      <c r="S74" s="20">
        <f t="shared" si="82"/>
        <v>5.9993357200254191</v>
      </c>
      <c r="T74" s="20">
        <f t="shared" si="82"/>
        <v>2.8401242606913416E-3</v>
      </c>
      <c r="U74" s="20">
        <f t="shared" si="82"/>
        <v>4.9739083877689563</v>
      </c>
      <c r="V74" s="20">
        <f t="shared" si="82"/>
        <v>3.6363622764636387E-2</v>
      </c>
      <c r="W74" s="20">
        <f t="shared" si="82"/>
        <v>0.81423961229689557</v>
      </c>
      <c r="X74" s="20">
        <f t="shared" si="82"/>
        <v>0.1650456889736226</v>
      </c>
      <c r="Y74" s="20">
        <f t="shared" si="82"/>
        <v>2.7982170482065715E-3</v>
      </c>
      <c r="Z74" s="20">
        <f t="shared" si="82"/>
        <v>-1.0116364291427929E-4</v>
      </c>
      <c r="AE74" s="11" t="s">
        <v>179</v>
      </c>
      <c r="AF74" s="20">
        <f t="shared" ref="AF74:AF104" si="83">AF37*BV$5</f>
        <v>1.2495672782467446</v>
      </c>
      <c r="AG74" s="20">
        <f t="shared" ref="AG74:AG104" si="84">AG37*BW$5</f>
        <v>1.0012666022518487E-2</v>
      </c>
      <c r="AH74" s="20">
        <f t="shared" ref="AH74:AH104" si="85">AH37*BX$5</f>
        <v>0.67084289251763018</v>
      </c>
      <c r="AI74" s="20">
        <f t="shared" ref="AI74:AI104" si="86">AI37*BY$5</f>
        <v>0</v>
      </c>
      <c r="AJ74" s="20">
        <f t="shared" ref="AJ74:AJ104" si="87">AJ37*BZ$5</f>
        <v>0.23383217530732228</v>
      </c>
      <c r="AK74" s="20">
        <f t="shared" ref="AK74:AK104" si="88">AK37*CA$5</f>
        <v>0</v>
      </c>
      <c r="AL74" s="20">
        <f t="shared" ref="AL74:AL104" si="89">AL37*CB$5</f>
        <v>0.27044193686049167</v>
      </c>
      <c r="AM74" s="20">
        <f t="shared" ref="AM74:AM104" si="90">AM37*CC$5</f>
        <v>0</v>
      </c>
      <c r="AN74" s="20">
        <f t="shared" ref="AN74:AN104" si="91">AN37*CD$5</f>
        <v>0</v>
      </c>
      <c r="AO74" s="20">
        <f t="shared" ref="AO74:AO104" si="92">AO37*CE$5</f>
        <v>9.9792558872301623E-2</v>
      </c>
      <c r="AP74" s="20">
        <f t="shared" ref="AP74:AP104" si="93">SUM(AF74:AO74)</f>
        <v>2.5344895078270091</v>
      </c>
      <c r="AQ74" s="20">
        <f>11/AP74</f>
        <v>4.3401244968778947</v>
      </c>
    </row>
    <row r="75" spans="2:43" ht="14.25" customHeight="1" x14ac:dyDescent="0.3">
      <c r="B75" s="16" t="s">
        <v>248</v>
      </c>
      <c r="C75" s="20">
        <f t="shared" si="53"/>
        <v>0.82005598753761344</v>
      </c>
      <c r="D75" s="20">
        <f t="shared" si="62"/>
        <v>0</v>
      </c>
      <c r="E75" s="20">
        <f t="shared" si="54"/>
        <v>0.32990954997818778</v>
      </c>
      <c r="F75" s="20">
        <f t="shared" si="55"/>
        <v>0.12121275387493319</v>
      </c>
      <c r="G75" s="20">
        <f t="shared" si="63"/>
        <v>3.7779788940671638E-4</v>
      </c>
      <c r="H75" s="20">
        <f t="shared" si="56"/>
        <v>0.20200027788529293</v>
      </c>
      <c r="I75" s="20">
        <f t="shared" si="64"/>
        <v>2.4251329365150125E-4</v>
      </c>
      <c r="J75" s="20">
        <f t="shared" si="65"/>
        <v>1.2988282794123293E-3</v>
      </c>
      <c r="K75" s="20">
        <f t="shared" si="66"/>
        <v>-1.1677852633992742E-5</v>
      </c>
      <c r="L75" s="20"/>
      <c r="P75" s="16" t="s">
        <v>222</v>
      </c>
      <c r="Q75" s="20">
        <f t="shared" ref="Q75:Z75" si="94">Q56*$AB56</f>
        <v>11.918933417428628</v>
      </c>
      <c r="R75" s="20">
        <f t="shared" si="94"/>
        <v>1.1479277822512995E-2</v>
      </c>
      <c r="S75" s="20">
        <f t="shared" si="94"/>
        <v>5.9775144088623478</v>
      </c>
      <c r="T75" s="20">
        <f t="shared" si="94"/>
        <v>3.2676330321072347E-3</v>
      </c>
      <c r="U75" s="20">
        <f t="shared" si="94"/>
        <v>4.9319492712671318</v>
      </c>
      <c r="V75" s="20">
        <f t="shared" si="94"/>
        <v>3.7956744676854844E-2</v>
      </c>
      <c r="W75" s="20">
        <f t="shared" si="94"/>
        <v>0.94337293497493635</v>
      </c>
      <c r="X75" s="20">
        <f t="shared" si="94"/>
        <v>0.17484957029836609</v>
      </c>
      <c r="Y75" s="20">
        <f t="shared" si="94"/>
        <v>0</v>
      </c>
      <c r="Z75" s="20">
        <f t="shared" si="94"/>
        <v>6.7674163711487769E-4</v>
      </c>
      <c r="AE75" s="11" t="s">
        <v>184</v>
      </c>
      <c r="AF75" s="20">
        <f t="shared" si="83"/>
        <v>1.0971160759459964</v>
      </c>
      <c r="AG75" s="20">
        <f t="shared" si="84"/>
        <v>9.762349371955524E-2</v>
      </c>
      <c r="AH75" s="20">
        <f t="shared" si="85"/>
        <v>0.50313216938822269</v>
      </c>
      <c r="AI75" s="20">
        <f t="shared" si="86"/>
        <v>0</v>
      </c>
      <c r="AJ75" s="20">
        <f t="shared" si="87"/>
        <v>0.26027748084803132</v>
      </c>
      <c r="AK75" s="20">
        <f t="shared" si="88"/>
        <v>0</v>
      </c>
      <c r="AL75" s="20">
        <f t="shared" si="89"/>
        <v>0.21511299014499657</v>
      </c>
      <c r="AM75" s="20">
        <f t="shared" si="90"/>
        <v>0</v>
      </c>
      <c r="AN75" s="20">
        <f t="shared" si="91"/>
        <v>0</v>
      </c>
      <c r="AO75" s="20">
        <f t="shared" si="92"/>
        <v>8.758389475494556E-2</v>
      </c>
      <c r="AP75" s="20">
        <f t="shared" si="93"/>
        <v>2.2608461048017476</v>
      </c>
      <c r="AQ75" s="20">
        <f t="shared" ref="AQ75:AQ104" si="95">11/AP75</f>
        <v>4.8654351026535636</v>
      </c>
    </row>
    <row r="76" spans="2:43" ht="14.25" customHeight="1" x14ac:dyDescent="0.3">
      <c r="B76" s="16" t="s">
        <v>250</v>
      </c>
      <c r="C76" s="20">
        <f t="shared" si="53"/>
        <v>0.8219266769632253</v>
      </c>
      <c r="D76" s="20">
        <f t="shared" si="62"/>
        <v>0</v>
      </c>
      <c r="E76" s="20">
        <f t="shared" si="54"/>
        <v>0.33499873677537195</v>
      </c>
      <c r="F76" s="20">
        <f t="shared" si="55"/>
        <v>0.11204180028505255</v>
      </c>
      <c r="G76" s="20">
        <f t="shared" si="63"/>
        <v>-1.268724255470316E-5</v>
      </c>
      <c r="H76" s="20">
        <f t="shared" si="56"/>
        <v>0.2151725369934796</v>
      </c>
      <c r="I76" s="20">
        <f t="shared" si="64"/>
        <v>3.1562391894349797E-4</v>
      </c>
      <c r="J76" s="20">
        <f t="shared" si="65"/>
        <v>1.3778873920722104E-3</v>
      </c>
      <c r="K76" s="20">
        <f t="shared" si="66"/>
        <v>4.2464918669064522E-6</v>
      </c>
      <c r="L76" s="20"/>
      <c r="Q76" s="20"/>
      <c r="R76" s="20"/>
      <c r="S76" s="20"/>
      <c r="T76" s="20"/>
      <c r="U76" s="20"/>
      <c r="V76" s="20"/>
      <c r="W76" s="20"/>
      <c r="X76" s="20"/>
      <c r="Y76" s="20"/>
      <c r="Z76" s="20"/>
      <c r="AE76" s="1" t="s">
        <v>188</v>
      </c>
      <c r="AF76" s="20">
        <f t="shared" si="83"/>
        <v>1.1740939472212606</v>
      </c>
      <c r="AG76" s="20">
        <f t="shared" si="84"/>
        <v>0.10212919342968857</v>
      </c>
      <c r="AH76" s="20">
        <f t="shared" si="85"/>
        <v>0.52276315087452796</v>
      </c>
      <c r="AI76" s="20">
        <f t="shared" si="86"/>
        <v>4.1055332587670238E-4</v>
      </c>
      <c r="AJ76" s="20">
        <f t="shared" si="87"/>
        <v>0.28711668225547832</v>
      </c>
      <c r="AK76" s="20">
        <f t="shared" si="88"/>
        <v>1.3251120001578858E-4</v>
      </c>
      <c r="AL76" s="20">
        <f t="shared" si="89"/>
        <v>0.2378598862655194</v>
      </c>
      <c r="AM76" s="20">
        <f t="shared" si="90"/>
        <v>2.4251329365150125E-4</v>
      </c>
      <c r="AN76" s="20">
        <f t="shared" si="91"/>
        <v>1.2681727051156409E-3</v>
      </c>
      <c r="AO76" s="20">
        <f t="shared" si="92"/>
        <v>0.10025117999392751</v>
      </c>
      <c r="AP76" s="20">
        <f t="shared" si="93"/>
        <v>2.4262677905650625</v>
      </c>
      <c r="AQ76" s="20">
        <f t="shared" si="95"/>
        <v>4.5337122484069123</v>
      </c>
    </row>
    <row r="77" spans="2:43" ht="14.25" customHeight="1" thickBot="1" x14ac:dyDescent="0.35">
      <c r="B77" s="16" t="s">
        <v>251</v>
      </c>
      <c r="C77" s="20">
        <f t="shared" si="53"/>
        <v>0.81994114984155719</v>
      </c>
      <c r="D77" s="20">
        <f t="shared" si="62"/>
        <v>0</v>
      </c>
      <c r="E77" s="20">
        <f t="shared" si="54"/>
        <v>0.3310746981599289</v>
      </c>
      <c r="F77" s="20">
        <f t="shared" si="55"/>
        <v>0.11067221182968109</v>
      </c>
      <c r="G77" s="20">
        <f t="shared" si="63"/>
        <v>2.9603565960974047E-4</v>
      </c>
      <c r="H77" s="20">
        <f t="shared" si="56"/>
        <v>0.21260457915264833</v>
      </c>
      <c r="I77" s="20">
        <f t="shared" si="64"/>
        <v>7.1327439309265077E-6</v>
      </c>
      <c r="J77" s="20">
        <f t="shared" si="65"/>
        <v>1.4359716381080411E-3</v>
      </c>
      <c r="K77" s="20">
        <f t="shared" si="66"/>
        <v>0</v>
      </c>
      <c r="L77" s="20"/>
      <c r="Q77" s="183" t="s">
        <v>160</v>
      </c>
      <c r="R77" s="183"/>
      <c r="S77" s="183"/>
      <c r="T77" s="183"/>
      <c r="U77" s="183"/>
      <c r="V77" s="183"/>
      <c r="W77" s="183"/>
      <c r="X77" s="183"/>
      <c r="Y77" s="183"/>
      <c r="Z77" s="183"/>
      <c r="AE77" s="11" t="s">
        <v>191</v>
      </c>
      <c r="AF77" s="20">
        <f t="shared" si="83"/>
        <v>1.1234122440284398</v>
      </c>
      <c r="AG77" s="20">
        <f t="shared" si="84"/>
        <v>0</v>
      </c>
      <c r="AH77" s="20">
        <f t="shared" si="85"/>
        <v>0.63259307847057233</v>
      </c>
      <c r="AI77" s="20">
        <f t="shared" si="86"/>
        <v>0</v>
      </c>
      <c r="AJ77" s="20">
        <f t="shared" si="87"/>
        <v>0.28393907001603419</v>
      </c>
      <c r="AK77" s="20">
        <f t="shared" si="88"/>
        <v>0</v>
      </c>
      <c r="AL77" s="20">
        <f t="shared" si="89"/>
        <v>0.23446571590198587</v>
      </c>
      <c r="AM77" s="20">
        <f t="shared" si="90"/>
        <v>0</v>
      </c>
      <c r="AN77" s="20">
        <f t="shared" si="91"/>
        <v>0</v>
      </c>
      <c r="AO77" s="20">
        <f t="shared" si="92"/>
        <v>9.8412449015557013E-2</v>
      </c>
      <c r="AP77" s="20">
        <f t="shared" si="93"/>
        <v>2.3728225574325887</v>
      </c>
      <c r="AQ77" s="20">
        <f t="shared" si="95"/>
        <v>4.6358291586295772</v>
      </c>
    </row>
    <row r="78" spans="2:43" ht="14.25" customHeight="1" x14ac:dyDescent="0.3">
      <c r="B78" s="16" t="s">
        <v>253</v>
      </c>
      <c r="C78" s="20">
        <f t="shared" si="53"/>
        <v>0.81386973078049696</v>
      </c>
      <c r="D78" s="20">
        <f t="shared" si="62"/>
        <v>-1.0012666022518486E-5</v>
      </c>
      <c r="E78" s="20">
        <f t="shared" si="54"/>
        <v>0.33486241051505045</v>
      </c>
      <c r="F78" s="20">
        <f t="shared" si="55"/>
        <v>0.11559243051843933</v>
      </c>
      <c r="G78" s="20">
        <f t="shared" si="63"/>
        <v>3.2986830642228222E-4</v>
      </c>
      <c r="H78" s="20">
        <f t="shared" si="56"/>
        <v>0.20594029435992101</v>
      </c>
      <c r="I78" s="20">
        <f t="shared" si="64"/>
        <v>1.6405311041130968E-4</v>
      </c>
      <c r="J78" s="20">
        <f t="shared" si="65"/>
        <v>1.8231999450135804E-3</v>
      </c>
      <c r="K78" s="20">
        <f t="shared" si="66"/>
        <v>-4.883465646942419E-5</v>
      </c>
      <c r="L78" s="20"/>
      <c r="P78" s="31" t="s">
        <v>41</v>
      </c>
      <c r="Q78" s="44" t="s">
        <v>104</v>
      </c>
      <c r="R78" s="44" t="s">
        <v>105</v>
      </c>
      <c r="S78" s="44" t="s">
        <v>106</v>
      </c>
      <c r="T78" s="44" t="s">
        <v>168</v>
      </c>
      <c r="U78" s="44" t="s">
        <v>107</v>
      </c>
      <c r="V78" s="44" t="s">
        <v>108</v>
      </c>
      <c r="W78" s="44" t="s">
        <v>109</v>
      </c>
      <c r="X78" s="44" t="s">
        <v>110</v>
      </c>
      <c r="Y78" s="44" t="s">
        <v>111</v>
      </c>
      <c r="Z78" s="44" t="s">
        <v>112</v>
      </c>
      <c r="AB78" s="130" t="s">
        <v>114</v>
      </c>
      <c r="AE78" s="11" t="s">
        <v>194</v>
      </c>
      <c r="AF78" s="20">
        <f t="shared" si="83"/>
        <v>1.1743402657577291</v>
      </c>
      <c r="AG78" s="20">
        <f t="shared" si="84"/>
        <v>0</v>
      </c>
      <c r="AH78" s="20">
        <f t="shared" si="85"/>
        <v>0.49430528922351702</v>
      </c>
      <c r="AI78" s="20">
        <f t="shared" si="86"/>
        <v>0</v>
      </c>
      <c r="AJ78" s="20">
        <f t="shared" si="87"/>
        <v>0.36605870301086763</v>
      </c>
      <c r="AK78" s="20">
        <f t="shared" si="88"/>
        <v>0</v>
      </c>
      <c r="AL78" s="20">
        <f t="shared" si="89"/>
        <v>0.18831690832762676</v>
      </c>
      <c r="AM78" s="20">
        <f t="shared" si="90"/>
        <v>0</v>
      </c>
      <c r="AN78" s="20">
        <f t="shared" si="91"/>
        <v>0</v>
      </c>
      <c r="AO78" s="20">
        <f t="shared" si="92"/>
        <v>9.9792558872301623E-2</v>
      </c>
      <c r="AP78" s="20">
        <f t="shared" si="93"/>
        <v>2.322813725192042</v>
      </c>
      <c r="AQ78" s="20">
        <f t="shared" si="95"/>
        <v>4.7356358715723355</v>
      </c>
    </row>
    <row r="79" spans="2:43" ht="14.25" customHeight="1" x14ac:dyDescent="0.3">
      <c r="B79" s="16" t="s">
        <v>254</v>
      </c>
      <c r="C79" s="20">
        <f t="shared" si="53"/>
        <v>0.81346863100151778</v>
      </c>
      <c r="D79" s="20">
        <f t="shared" si="62"/>
        <v>0</v>
      </c>
      <c r="E79" s="20">
        <f t="shared" si="54"/>
        <v>0.33351876320108964</v>
      </c>
      <c r="F79" s="20">
        <f t="shared" si="55"/>
        <v>0.11976522136112594</v>
      </c>
      <c r="G79" s="20">
        <f t="shared" si="63"/>
        <v>5.7233560857883141E-4</v>
      </c>
      <c r="H79" s="20">
        <f t="shared" si="56"/>
        <v>0.20867696827145424</v>
      </c>
      <c r="I79" s="20">
        <f t="shared" si="64"/>
        <v>3.2097347689169286E-5</v>
      </c>
      <c r="J79" s="20">
        <f t="shared" si="65"/>
        <v>1.6037705711004415E-3</v>
      </c>
      <c r="K79" s="20">
        <f t="shared" si="66"/>
        <v>4.458816460251774E-5</v>
      </c>
      <c r="L79" s="20"/>
      <c r="P79" s="11" t="s">
        <v>178</v>
      </c>
      <c r="Q79" s="20">
        <f t="shared" ref="Q79:Q94" si="96">Q60*(BV$4/BV$5)</f>
        <v>5.9551089999125528</v>
      </c>
      <c r="R79" s="20">
        <f t="shared" ref="R79:R94" si="97">R60*(BW$4/BW$5)</f>
        <v>0</v>
      </c>
      <c r="S79" s="20">
        <f t="shared" ref="S79:S94" si="98">S60*(BX$4/BX$5)</f>
        <v>4.031004493402687</v>
      </c>
      <c r="T79" s="20">
        <f t="shared" ref="T79:T94" si="99">T60*(BY$4/BY$5)</f>
        <v>0</v>
      </c>
      <c r="U79" s="20">
        <f t="shared" ref="U79:U94" si="100">U60*(BZ$4/BZ$5)</f>
        <v>5.0773976434174752</v>
      </c>
      <c r="V79" s="20">
        <f t="shared" ref="V79:V94" si="101">V60*(CA$4/CA$5)</f>
        <v>4.1583234506366674E-2</v>
      </c>
      <c r="W79" s="20">
        <f t="shared" ref="W79:W94" si="102">W60*(CB$4/CB$5)</f>
        <v>0.74895925971513788</v>
      </c>
      <c r="X79" s="20">
        <f t="shared" ref="X79:X94" si="103">X60*(CC$4/CC$5)</f>
        <v>0.1753351224318814</v>
      </c>
      <c r="Y79" s="20">
        <f t="shared" ref="Y79:Y94" si="104">Y60*(CD$4/CD$5)</f>
        <v>0</v>
      </c>
      <c r="Z79" s="20">
        <f t="shared" ref="Z79:Z94" si="105">Z60*(CE$4/CE$5)</f>
        <v>0</v>
      </c>
      <c r="AB79" s="138">
        <f>SUM(Q79:Z79)</f>
        <v>16.029388753386101</v>
      </c>
      <c r="AE79" s="11" t="s">
        <v>197</v>
      </c>
      <c r="AF79" s="20">
        <f t="shared" si="83"/>
        <v>1.182994700822837</v>
      </c>
      <c r="AG79" s="20">
        <f t="shared" si="84"/>
        <v>5.4569029822725754E-2</v>
      </c>
      <c r="AH79" s="20">
        <f t="shared" si="85"/>
        <v>0.58551638425880881</v>
      </c>
      <c r="AI79" s="20">
        <f t="shared" si="86"/>
        <v>0</v>
      </c>
      <c r="AJ79" s="20">
        <f t="shared" si="87"/>
        <v>0.26584491359344381</v>
      </c>
      <c r="AK79" s="20">
        <f t="shared" si="88"/>
        <v>0</v>
      </c>
      <c r="AL79" s="20">
        <f t="shared" si="89"/>
        <v>0.25307410605293712</v>
      </c>
      <c r="AM79" s="20">
        <f t="shared" si="90"/>
        <v>0</v>
      </c>
      <c r="AN79" s="20">
        <f t="shared" si="91"/>
        <v>0</v>
      </c>
      <c r="AO79" s="20">
        <f t="shared" si="92"/>
        <v>0.10276510317913613</v>
      </c>
      <c r="AP79" s="20">
        <f t="shared" si="93"/>
        <v>2.4447642377298884</v>
      </c>
      <c r="AQ79" s="20">
        <f t="shared" si="95"/>
        <v>4.4994113666412945</v>
      </c>
    </row>
    <row r="80" spans="2:43" ht="14.25" customHeight="1" x14ac:dyDescent="0.3">
      <c r="B80" s="16" t="s">
        <v>255</v>
      </c>
      <c r="C80" s="20">
        <f t="shared" si="53"/>
        <v>0.81154634782840251</v>
      </c>
      <c r="D80" s="20">
        <f t="shared" si="62"/>
        <v>8.1352911432962702E-5</v>
      </c>
      <c r="E80" s="20">
        <f t="shared" si="54"/>
        <v>0.33288813165154457</v>
      </c>
      <c r="F80" s="20">
        <f t="shared" si="55"/>
        <v>0.12788114644575091</v>
      </c>
      <c r="G80" s="20">
        <f t="shared" si="63"/>
        <v>2.7348056173471261E-4</v>
      </c>
      <c r="H80" s="20">
        <f t="shared" si="56"/>
        <v>0.19602822520618096</v>
      </c>
      <c r="I80" s="20">
        <f t="shared" si="64"/>
        <v>0</v>
      </c>
      <c r="J80" s="20">
        <f t="shared" si="65"/>
        <v>1.8732169346555457E-3</v>
      </c>
      <c r="K80" s="20">
        <f t="shared" si="66"/>
        <v>4.5649787569244354E-5</v>
      </c>
      <c r="L80" s="20"/>
      <c r="P80" s="11" t="s">
        <v>183</v>
      </c>
      <c r="Q80" s="20">
        <f t="shared" si="96"/>
        <v>5.9549774731329537</v>
      </c>
      <c r="R80" s="20">
        <f t="shared" si="97"/>
        <v>0</v>
      </c>
      <c r="S80" s="20">
        <f t="shared" si="98"/>
        <v>4.0479773653873332</v>
      </c>
      <c r="T80" s="20">
        <f t="shared" si="99"/>
        <v>0</v>
      </c>
      <c r="U80" s="20">
        <f t="shared" si="100"/>
        <v>5.0061071095999115</v>
      </c>
      <c r="V80" s="20">
        <f t="shared" si="101"/>
        <v>2.7706316621343024E-2</v>
      </c>
      <c r="W80" s="20">
        <f t="shared" si="102"/>
        <v>0.82655413296260083</v>
      </c>
      <c r="X80" s="20">
        <f t="shared" si="103"/>
        <v>0.15771144646923582</v>
      </c>
      <c r="Y80" s="20">
        <f t="shared" si="104"/>
        <v>0</v>
      </c>
      <c r="Z80" s="20">
        <f t="shared" si="105"/>
        <v>0</v>
      </c>
      <c r="AB80" s="138">
        <f t="shared" ref="AB80:AB94" si="106">SUM(Q80:Z80)</f>
        <v>16.021033844173378</v>
      </c>
      <c r="AE80" s="11" t="s">
        <v>199</v>
      </c>
      <c r="AF80" s="20">
        <f t="shared" si="83"/>
        <v>1.1397225254972971</v>
      </c>
      <c r="AG80" s="20">
        <f t="shared" si="84"/>
        <v>3.0538631368681384E-2</v>
      </c>
      <c r="AH80" s="20">
        <f t="shared" si="85"/>
        <v>0.60317014458822016</v>
      </c>
      <c r="AI80" s="20">
        <f t="shared" si="86"/>
        <v>0</v>
      </c>
      <c r="AJ80" s="20">
        <f t="shared" si="87"/>
        <v>0.26723677177979688</v>
      </c>
      <c r="AK80" s="20">
        <f t="shared" si="88"/>
        <v>0</v>
      </c>
      <c r="AL80" s="20">
        <f t="shared" si="89"/>
        <v>0.27044193686049167</v>
      </c>
      <c r="AM80" s="20">
        <f t="shared" si="90"/>
        <v>0</v>
      </c>
      <c r="AN80" s="20">
        <f t="shared" si="91"/>
        <v>0</v>
      </c>
      <c r="AO80" s="20">
        <f t="shared" si="92"/>
        <v>0.10308359006915412</v>
      </c>
      <c r="AP80" s="20">
        <f t="shared" si="93"/>
        <v>2.4141936001636415</v>
      </c>
      <c r="AQ80" s="20">
        <f t="shared" si="95"/>
        <v>4.5563868611259624</v>
      </c>
    </row>
    <row r="81" spans="2:43" ht="14.25" customHeight="1" x14ac:dyDescent="0.3">
      <c r="B81" s="16" t="s">
        <v>256</v>
      </c>
      <c r="C81" s="20">
        <f t="shared" si="53"/>
        <v>0.82033059941948716</v>
      </c>
      <c r="D81" s="20">
        <f t="shared" si="62"/>
        <v>0</v>
      </c>
      <c r="E81" s="20">
        <f t="shared" si="54"/>
        <v>0.33082852627977988</v>
      </c>
      <c r="F81" s="20">
        <f t="shared" si="55"/>
        <v>0.11762036789595581</v>
      </c>
      <c r="G81" s="20">
        <f t="shared" si="63"/>
        <v>4.6801828090682775E-4</v>
      </c>
      <c r="H81" s="20">
        <f t="shared" si="56"/>
        <v>0.2063298299937476</v>
      </c>
      <c r="I81" s="20">
        <f t="shared" si="64"/>
        <v>-7.4893811274728321E-5</v>
      </c>
      <c r="J81" s="20">
        <f t="shared" si="65"/>
        <v>1.8425613603588573E-3</v>
      </c>
      <c r="K81" s="20">
        <f t="shared" si="66"/>
        <v>4.458816460251774E-5</v>
      </c>
      <c r="L81" s="20"/>
      <c r="P81" s="11" t="s">
        <v>183</v>
      </c>
      <c r="Q81" s="20">
        <f t="shared" si="96"/>
        <v>5.9211262286042885</v>
      </c>
      <c r="R81" s="20">
        <f t="shared" si="97"/>
        <v>0</v>
      </c>
      <c r="S81" s="20">
        <f t="shared" si="98"/>
        <v>4.0509579717399467</v>
      </c>
      <c r="T81" s="20">
        <f t="shared" si="99"/>
        <v>0</v>
      </c>
      <c r="U81" s="20">
        <f t="shared" si="100"/>
        <v>4.9238632374960112</v>
      </c>
      <c r="V81" s="20">
        <f t="shared" si="101"/>
        <v>4.0434796112175507E-2</v>
      </c>
      <c r="W81" s="20">
        <f t="shared" si="102"/>
        <v>0.94651980345025011</v>
      </c>
      <c r="X81" s="20">
        <f t="shared" si="103"/>
        <v>0.17049274812306831</v>
      </c>
      <c r="Y81" s="20">
        <f t="shared" si="104"/>
        <v>0</v>
      </c>
      <c r="Z81" s="20">
        <f t="shared" si="105"/>
        <v>0</v>
      </c>
      <c r="AB81" s="138">
        <f t="shared" si="106"/>
        <v>16.05339478552574</v>
      </c>
      <c r="AE81" s="1" t="s">
        <v>202</v>
      </c>
      <c r="AF81" s="20">
        <f t="shared" si="83"/>
        <v>1.1522381700529918</v>
      </c>
      <c r="AG81" s="20">
        <f t="shared" si="84"/>
        <v>3.5309666728411446E-2</v>
      </c>
      <c r="AH81" s="20">
        <f t="shared" si="85"/>
        <v>0.58463958082911471</v>
      </c>
      <c r="AI81" s="20">
        <f t="shared" si="86"/>
        <v>3.1383643660767152E-4</v>
      </c>
      <c r="AJ81" s="20">
        <f t="shared" si="87"/>
        <v>0.2740582687511135</v>
      </c>
      <c r="AK81" s="20">
        <f t="shared" si="88"/>
        <v>0</v>
      </c>
      <c r="AL81" s="20">
        <f t="shared" si="89"/>
        <v>0.28058475005210348</v>
      </c>
      <c r="AM81" s="20">
        <f t="shared" si="90"/>
        <v>2.442964796342329E-4</v>
      </c>
      <c r="AN81" s="20">
        <f t="shared" si="91"/>
        <v>1.5553670327372491E-3</v>
      </c>
      <c r="AO81" s="20">
        <f t="shared" si="92"/>
        <v>0.1019986113971595</v>
      </c>
      <c r="AP81" s="20">
        <f t="shared" si="93"/>
        <v>2.4309425477598738</v>
      </c>
      <c r="AQ81" s="20">
        <f t="shared" si="95"/>
        <v>4.5249938177833764</v>
      </c>
    </row>
    <row r="82" spans="2:43" ht="14.25" customHeight="1" x14ac:dyDescent="0.3">
      <c r="B82" s="16" t="s">
        <v>257</v>
      </c>
      <c r="C82" s="20">
        <f t="shared" si="53"/>
        <v>0.81060767448672533</v>
      </c>
      <c r="D82" s="20">
        <f t="shared" si="62"/>
        <v>0</v>
      </c>
      <c r="E82" s="20">
        <f t="shared" si="54"/>
        <v>0.33379533877958378</v>
      </c>
      <c r="F82" s="20">
        <f t="shared" si="55"/>
        <v>0.11840815962943166</v>
      </c>
      <c r="G82" s="20">
        <f t="shared" si="63"/>
        <v>4.6660858728963845E-4</v>
      </c>
      <c r="H82" s="20">
        <f t="shared" si="56"/>
        <v>0.20728754180684986</v>
      </c>
      <c r="I82" s="20">
        <f t="shared" si="64"/>
        <v>8.2026555205654838E-5</v>
      </c>
      <c r="J82" s="20">
        <f t="shared" si="65"/>
        <v>1.6053840223792146E-3</v>
      </c>
      <c r="K82" s="20">
        <f t="shared" si="66"/>
        <v>3.9280049768884682E-5</v>
      </c>
      <c r="L82" s="20"/>
      <c r="P82" s="11" t="s">
        <v>190</v>
      </c>
      <c r="Q82" s="20">
        <f t="shared" si="96"/>
        <v>5.913136499551702</v>
      </c>
      <c r="R82" s="20">
        <f t="shared" si="97"/>
        <v>0</v>
      </c>
      <c r="S82" s="20">
        <f t="shared" si="98"/>
        <v>4.0585804488817452</v>
      </c>
      <c r="T82" s="20">
        <f t="shared" si="99"/>
        <v>0</v>
      </c>
      <c r="U82" s="20">
        <f t="shared" si="100"/>
        <v>5.0664560047212026</v>
      </c>
      <c r="V82" s="20">
        <f t="shared" si="101"/>
        <v>4.0510880167169042E-2</v>
      </c>
      <c r="W82" s="20">
        <f t="shared" si="102"/>
        <v>0.80807588721660051</v>
      </c>
      <c r="X82" s="20">
        <f t="shared" si="103"/>
        <v>0.1708135554690039</v>
      </c>
      <c r="Y82" s="20">
        <f t="shared" si="104"/>
        <v>0</v>
      </c>
      <c r="Z82" s="20">
        <f t="shared" si="105"/>
        <v>0</v>
      </c>
      <c r="AB82" s="138">
        <f t="shared" si="106"/>
        <v>16.057573276007425</v>
      </c>
      <c r="AE82" s="11" t="s">
        <v>204</v>
      </c>
      <c r="AF82" s="20">
        <f t="shared" si="83"/>
        <v>1.1277394615609939</v>
      </c>
      <c r="AG82" s="20">
        <f t="shared" si="84"/>
        <v>0</v>
      </c>
      <c r="AH82" s="20">
        <f t="shared" si="85"/>
        <v>0.66495830574115977</v>
      </c>
      <c r="AI82" s="20">
        <f t="shared" si="86"/>
        <v>0</v>
      </c>
      <c r="AJ82" s="20">
        <f t="shared" si="87"/>
        <v>0.26862862996615</v>
      </c>
      <c r="AK82" s="20">
        <f t="shared" si="88"/>
        <v>0</v>
      </c>
      <c r="AL82" s="20">
        <f t="shared" si="89"/>
        <v>0.2505929873661436</v>
      </c>
      <c r="AM82" s="20">
        <f t="shared" si="90"/>
        <v>0</v>
      </c>
      <c r="AN82" s="20">
        <f t="shared" si="91"/>
        <v>0</v>
      </c>
      <c r="AO82" s="20">
        <f t="shared" si="92"/>
        <v>0.10042953265233759</v>
      </c>
      <c r="AP82" s="20">
        <f t="shared" si="93"/>
        <v>2.4123489172867849</v>
      </c>
      <c r="AQ82" s="20">
        <f t="shared" si="95"/>
        <v>4.5598710539650753</v>
      </c>
    </row>
    <row r="83" spans="2:43" ht="14.25" customHeight="1" x14ac:dyDescent="0.3">
      <c r="B83" s="16" t="s">
        <v>258</v>
      </c>
      <c r="C83" s="20">
        <f t="shared" si="53"/>
        <v>0.82514379676723559</v>
      </c>
      <c r="D83" s="20">
        <f t="shared" si="62"/>
        <v>8.5107661191407137E-5</v>
      </c>
      <c r="E83" s="20">
        <f t="shared" si="54"/>
        <v>0.33409251041179555</v>
      </c>
      <c r="F83" s="20">
        <f t="shared" si="55"/>
        <v>0.12778371637270622</v>
      </c>
      <c r="G83" s="20">
        <f t="shared" si="63"/>
        <v>3.8766574472704103E-4</v>
      </c>
      <c r="H83" s="20">
        <f t="shared" si="56"/>
        <v>0.19744494397634005</v>
      </c>
      <c r="I83" s="20">
        <f t="shared" si="64"/>
        <v>0</v>
      </c>
      <c r="J83" s="20">
        <f t="shared" si="65"/>
        <v>1.9280742781338305E-3</v>
      </c>
      <c r="K83" s="20">
        <f t="shared" si="66"/>
        <v>3.1848689001798389E-5</v>
      </c>
      <c r="L83" s="20"/>
      <c r="P83" s="11" t="s">
        <v>193</v>
      </c>
      <c r="Q83" s="20">
        <f t="shared" si="96"/>
        <v>5.9085802324823424</v>
      </c>
      <c r="R83" s="20">
        <f t="shared" si="97"/>
        <v>0</v>
      </c>
      <c r="S83" s="20">
        <f t="shared" si="98"/>
        <v>4.0710513852144743</v>
      </c>
      <c r="T83" s="20">
        <f t="shared" si="99"/>
        <v>0</v>
      </c>
      <c r="U83" s="20">
        <f t="shared" si="100"/>
        <v>4.9426424370836628</v>
      </c>
      <c r="V83" s="20">
        <f t="shared" si="101"/>
        <v>4.0262557846477622E-2</v>
      </c>
      <c r="W83" s="20">
        <f t="shared" si="102"/>
        <v>0.9235909543810602</v>
      </c>
      <c r="X83" s="20">
        <f t="shared" si="103"/>
        <v>0.16976650790240988</v>
      </c>
      <c r="Y83" s="20">
        <f t="shared" si="104"/>
        <v>0</v>
      </c>
      <c r="Z83" s="20">
        <f t="shared" si="105"/>
        <v>0</v>
      </c>
      <c r="AB83" s="138">
        <f t="shared" si="106"/>
        <v>16.055894074910427</v>
      </c>
      <c r="AE83" s="1" t="s">
        <v>207</v>
      </c>
      <c r="AF83" s="20">
        <f t="shared" si="83"/>
        <v>1.1474449444784705</v>
      </c>
      <c r="AG83" s="20">
        <f t="shared" si="84"/>
        <v>6.4331379194681277E-4</v>
      </c>
      <c r="AH83" s="20">
        <f t="shared" si="85"/>
        <v>0.47523334348097634</v>
      </c>
      <c r="AI83" s="20">
        <f t="shared" si="86"/>
        <v>0</v>
      </c>
      <c r="AJ83" s="20">
        <f t="shared" si="87"/>
        <v>0.369324002316052</v>
      </c>
      <c r="AK83" s="20">
        <f t="shared" si="88"/>
        <v>2.9885504684411891E-4</v>
      </c>
      <c r="AL83" s="20">
        <f t="shared" si="89"/>
        <v>0.18310655908536039</v>
      </c>
      <c r="AM83" s="20">
        <f t="shared" si="90"/>
        <v>9.0942485119312969E-4</v>
      </c>
      <c r="AN83" s="20">
        <f t="shared" si="91"/>
        <v>7.7445661381107843E-4</v>
      </c>
      <c r="AO83" s="20">
        <f t="shared" si="92"/>
        <v>9.5953730224618172E-2</v>
      </c>
      <c r="AP83" s="20">
        <f t="shared" si="93"/>
        <v>2.2736886298892722</v>
      </c>
      <c r="AQ83" s="20">
        <f t="shared" si="95"/>
        <v>4.8379535594263388</v>
      </c>
    </row>
    <row r="84" spans="2:43" ht="14.25" customHeight="1" x14ac:dyDescent="0.3">
      <c r="B84" s="16" t="s">
        <v>259</v>
      </c>
      <c r="C84" s="20">
        <f t="shared" si="53"/>
        <v>0.8095375203046361</v>
      </c>
      <c r="D84" s="20">
        <f t="shared" si="62"/>
        <v>-1.376741578096292E-5</v>
      </c>
      <c r="E84" s="20">
        <f t="shared" si="54"/>
        <v>0.33220748111439952</v>
      </c>
      <c r="F84" s="20">
        <f t="shared" si="55"/>
        <v>0.13197738508818815</v>
      </c>
      <c r="G84" s="20">
        <f t="shared" si="63"/>
        <v>3.5806217876606697E-4</v>
      </c>
      <c r="H84" s="20">
        <f t="shared" si="56"/>
        <v>0.1907384801659372</v>
      </c>
      <c r="I84" s="20">
        <f t="shared" si="64"/>
        <v>4.63628355510223E-5</v>
      </c>
      <c r="J84" s="20">
        <f t="shared" si="65"/>
        <v>1.7731829553716148E-3</v>
      </c>
      <c r="K84" s="20">
        <f t="shared" si="66"/>
        <v>6.2635755036870156E-5</v>
      </c>
      <c r="L84" s="20"/>
      <c r="P84" s="11" t="s">
        <v>196</v>
      </c>
      <c r="Q84" s="20">
        <f t="shared" si="96"/>
        <v>5.9342944905367156</v>
      </c>
      <c r="R84" s="20">
        <f t="shared" si="97"/>
        <v>0</v>
      </c>
      <c r="S84" s="20">
        <f t="shared" si="98"/>
        <v>4.0285700026614073</v>
      </c>
      <c r="T84" s="20">
        <f t="shared" si="99"/>
        <v>0</v>
      </c>
      <c r="U84" s="20">
        <f t="shared" si="100"/>
        <v>5.0554613874454457</v>
      </c>
      <c r="V84" s="20">
        <f t="shared" si="101"/>
        <v>4.0211329719442829E-2</v>
      </c>
      <c r="W84" s="20">
        <f t="shared" si="102"/>
        <v>0.82333279254304848</v>
      </c>
      <c r="X84" s="20">
        <f t="shared" si="103"/>
        <v>0.16955050522651832</v>
      </c>
      <c r="Y84" s="20">
        <f t="shared" si="104"/>
        <v>0</v>
      </c>
      <c r="Z84" s="20">
        <f t="shared" si="105"/>
        <v>0</v>
      </c>
      <c r="AB84" s="138">
        <f t="shared" si="106"/>
        <v>16.051420508132576</v>
      </c>
      <c r="AE84" s="11" t="s">
        <v>210</v>
      </c>
      <c r="AF84" s="20">
        <f t="shared" si="83"/>
        <v>1.1380582110616995</v>
      </c>
      <c r="AG84" s="20">
        <f t="shared" si="84"/>
        <v>3.6045597681066549E-2</v>
      </c>
      <c r="AH84" s="20">
        <f t="shared" si="85"/>
        <v>0.57374721070586787</v>
      </c>
      <c r="AI84" s="20">
        <f t="shared" si="86"/>
        <v>0</v>
      </c>
      <c r="AJ84" s="20">
        <f t="shared" si="87"/>
        <v>0.26584491359344381</v>
      </c>
      <c r="AK84" s="20">
        <f t="shared" si="88"/>
        <v>0</v>
      </c>
      <c r="AL84" s="20">
        <f t="shared" si="89"/>
        <v>0.26299858080011113</v>
      </c>
      <c r="AM84" s="20">
        <f t="shared" si="90"/>
        <v>0</v>
      </c>
      <c r="AN84" s="20">
        <f t="shared" si="91"/>
        <v>0</v>
      </c>
      <c r="AO84" s="20">
        <f t="shared" si="92"/>
        <v>0.10021720805899226</v>
      </c>
      <c r="AP84" s="20">
        <f t="shared" si="93"/>
        <v>2.3769117219011813</v>
      </c>
      <c r="AQ84" s="20">
        <f t="shared" si="95"/>
        <v>4.6278538233643829</v>
      </c>
    </row>
    <row r="85" spans="2:43" ht="14.25" customHeight="1" x14ac:dyDescent="0.3">
      <c r="B85" s="16" t="s">
        <v>260</v>
      </c>
      <c r="C85" s="20">
        <f t="shared" si="53"/>
        <v>0.81915725774239068</v>
      </c>
      <c r="D85" s="20">
        <f t="shared" si="62"/>
        <v>0</v>
      </c>
      <c r="E85" s="20">
        <f t="shared" si="54"/>
        <v>0.33217315435820344</v>
      </c>
      <c r="F85" s="20">
        <f t="shared" si="55"/>
        <v>0.12899880856939247</v>
      </c>
      <c r="G85" s="20">
        <f t="shared" si="63"/>
        <v>3.0449382131287586E-4</v>
      </c>
      <c r="H85" s="20">
        <f t="shared" si="56"/>
        <v>0.19682218318595487</v>
      </c>
      <c r="I85" s="20">
        <f t="shared" si="64"/>
        <v>-5.5278765464680433E-5</v>
      </c>
      <c r="J85" s="20">
        <f t="shared" si="65"/>
        <v>1.0971468695656944E-3</v>
      </c>
      <c r="K85" s="20">
        <f t="shared" si="66"/>
        <v>4.2464918669064518E-5</v>
      </c>
      <c r="L85" s="20"/>
      <c r="P85" s="16" t="s">
        <v>196</v>
      </c>
      <c r="Q85" s="20">
        <f t="shared" si="96"/>
        <v>5.9773208115274592</v>
      </c>
      <c r="R85" s="20">
        <f t="shared" si="97"/>
        <v>5.0432540012248228E-3</v>
      </c>
      <c r="S85" s="20">
        <f t="shared" si="98"/>
        <v>3.9653946907197697</v>
      </c>
      <c r="T85" s="20">
        <f t="shared" si="99"/>
        <v>2.3299988768706167E-3</v>
      </c>
      <c r="U85" s="20">
        <f t="shared" si="100"/>
        <v>5.0896063635970945</v>
      </c>
      <c r="V85" s="20">
        <f t="shared" si="101"/>
        <v>3.9020427631045476E-2</v>
      </c>
      <c r="W85" s="20">
        <f t="shared" si="102"/>
        <v>0.79040932564492228</v>
      </c>
      <c r="X85" s="20">
        <f t="shared" si="103"/>
        <v>0.16379518806055479</v>
      </c>
      <c r="Y85" s="20">
        <f t="shared" si="104"/>
        <v>0</v>
      </c>
      <c r="Z85" s="20">
        <f t="shared" si="105"/>
        <v>1.7070592281075677E-3</v>
      </c>
      <c r="AB85" s="138">
        <f t="shared" si="106"/>
        <v>16.034627119287052</v>
      </c>
      <c r="AE85" s="1" t="s">
        <v>213</v>
      </c>
      <c r="AF85" s="20">
        <f t="shared" si="83"/>
        <v>1.1654694698159933</v>
      </c>
      <c r="AG85" s="20">
        <f t="shared" si="84"/>
        <v>3.751745958637677E-2</v>
      </c>
      <c r="AH85" s="20">
        <f t="shared" si="85"/>
        <v>0.57600100744125604</v>
      </c>
      <c r="AI85" s="20">
        <f t="shared" si="86"/>
        <v>2.5067438647279424E-4</v>
      </c>
      <c r="AJ85" s="20">
        <f t="shared" si="87"/>
        <v>0.27098504587564581</v>
      </c>
      <c r="AK85" s="20">
        <f t="shared" si="88"/>
        <v>0</v>
      </c>
      <c r="AL85" s="20">
        <f t="shared" si="89"/>
        <v>0.28455702106965985</v>
      </c>
      <c r="AM85" s="20">
        <f t="shared" si="90"/>
        <v>5.7061951447412061E-4</v>
      </c>
      <c r="AN85" s="20">
        <f t="shared" si="91"/>
        <v>1.1875001411769867E-3</v>
      </c>
      <c r="AO85" s="20">
        <f t="shared" si="92"/>
        <v>9.9945432579510246E-2</v>
      </c>
      <c r="AP85" s="20">
        <f t="shared" si="93"/>
        <v>2.4364842304105663</v>
      </c>
      <c r="AQ85" s="20">
        <f t="shared" si="95"/>
        <v>4.5147019064212932</v>
      </c>
    </row>
    <row r="86" spans="2:43" ht="14.25" customHeight="1" x14ac:dyDescent="0.3">
      <c r="B86" s="16" t="s">
        <v>261</v>
      </c>
      <c r="C86" s="20">
        <f t="shared" si="53"/>
        <v>0.81524778313317181</v>
      </c>
      <c r="D86" s="20">
        <f t="shared" si="62"/>
        <v>1.2766149178711071E-4</v>
      </c>
      <c r="E86" s="20">
        <f t="shared" si="54"/>
        <v>0.33076281506077604</v>
      </c>
      <c r="F86" s="20">
        <f t="shared" si="55"/>
        <v>0.13555585248530197</v>
      </c>
      <c r="G86" s="20">
        <f t="shared" si="63"/>
        <v>3.0026474046130816E-4</v>
      </c>
      <c r="H86" s="20">
        <f t="shared" si="56"/>
        <v>0.18994700330485009</v>
      </c>
      <c r="I86" s="20">
        <f t="shared" si="64"/>
        <v>0</v>
      </c>
      <c r="J86" s="20">
        <f t="shared" si="65"/>
        <v>1.3665932331207986E-3</v>
      </c>
      <c r="K86" s="20">
        <f t="shared" si="66"/>
        <v>6.3697378003596777E-5</v>
      </c>
      <c r="L86" s="20"/>
      <c r="P86" s="11" t="s">
        <v>201</v>
      </c>
      <c r="Q86" s="20">
        <f t="shared" si="96"/>
        <v>5.9262164334004526</v>
      </c>
      <c r="R86" s="20">
        <f t="shared" si="97"/>
        <v>0</v>
      </c>
      <c r="S86" s="20">
        <f t="shared" si="98"/>
        <v>4.0691962376242277</v>
      </c>
      <c r="T86" s="20">
        <f t="shared" si="99"/>
        <v>0</v>
      </c>
      <c r="U86" s="20">
        <f t="shared" si="100"/>
        <v>4.838724047885159</v>
      </c>
      <c r="V86" s="20">
        <f t="shared" si="101"/>
        <v>4.0060446982499678E-2</v>
      </c>
      <c r="W86" s="20">
        <f t="shared" si="102"/>
        <v>1.0129654026323152</v>
      </c>
      <c r="X86" s="20">
        <f t="shared" si="103"/>
        <v>0.15202287926277955</v>
      </c>
      <c r="Y86" s="20">
        <f t="shared" si="104"/>
        <v>0</v>
      </c>
      <c r="Z86" s="20">
        <f t="shared" si="105"/>
        <v>0</v>
      </c>
      <c r="AB86" s="138">
        <f t="shared" si="106"/>
        <v>16.039185447787432</v>
      </c>
      <c r="AE86" s="11" t="s">
        <v>216</v>
      </c>
      <c r="AF86" s="20">
        <f t="shared" si="83"/>
        <v>1.1876547812425104</v>
      </c>
      <c r="AG86" s="20">
        <f t="shared" si="84"/>
        <v>8.0852278131836777E-2</v>
      </c>
      <c r="AH86" s="20">
        <f t="shared" si="85"/>
        <v>0.54726657021175096</v>
      </c>
      <c r="AI86" s="20">
        <f t="shared" si="86"/>
        <v>0</v>
      </c>
      <c r="AJ86" s="20">
        <f t="shared" si="87"/>
        <v>0.27558792089791556</v>
      </c>
      <c r="AK86" s="20">
        <f t="shared" si="88"/>
        <v>0</v>
      </c>
      <c r="AL86" s="20">
        <f t="shared" si="89"/>
        <v>0.24190907196236638</v>
      </c>
      <c r="AM86" s="20">
        <f t="shared" si="90"/>
        <v>0</v>
      </c>
      <c r="AN86" s="20">
        <f t="shared" si="91"/>
        <v>0</v>
      </c>
      <c r="AO86" s="20">
        <f t="shared" si="92"/>
        <v>0.1014911556190642</v>
      </c>
      <c r="AP86" s="20">
        <f t="shared" si="93"/>
        <v>2.4347617780654445</v>
      </c>
      <c r="AQ86" s="20">
        <f t="shared" si="95"/>
        <v>4.5178957954318308</v>
      </c>
    </row>
    <row r="87" spans="2:43" ht="14.25" customHeight="1" x14ac:dyDescent="0.3">
      <c r="B87" s="16" t="s">
        <v>262</v>
      </c>
      <c r="C87" s="20">
        <f t="shared" si="53"/>
        <v>0.81186756051447295</v>
      </c>
      <c r="D87" s="20">
        <f t="shared" si="62"/>
        <v>0</v>
      </c>
      <c r="E87" s="20">
        <f t="shared" si="54"/>
        <v>0.3292377263212074</v>
      </c>
      <c r="F87" s="20">
        <f t="shared" si="55"/>
        <v>0.12754849233921253</v>
      </c>
      <c r="G87" s="20">
        <f t="shared" si="63"/>
        <v>3.2563922557071447E-4</v>
      </c>
      <c r="H87" s="20">
        <f t="shared" si="56"/>
        <v>0.19641776084000753</v>
      </c>
      <c r="I87" s="20">
        <f t="shared" si="64"/>
        <v>-3.2097347689169286E-5</v>
      </c>
      <c r="J87" s="20">
        <f t="shared" si="65"/>
        <v>1.7780233092079343E-3</v>
      </c>
      <c r="K87" s="20">
        <f t="shared" si="66"/>
        <v>1.061622966726613E-5</v>
      </c>
      <c r="L87" s="20"/>
      <c r="P87" s="16" t="s">
        <v>201</v>
      </c>
      <c r="Q87" s="20">
        <f t="shared" si="96"/>
        <v>5.9921815847165201</v>
      </c>
      <c r="R87" s="20">
        <f t="shared" si="97"/>
        <v>3.7051609360014837E-3</v>
      </c>
      <c r="S87" s="20">
        <f t="shared" si="98"/>
        <v>3.9849454357135206</v>
      </c>
      <c r="T87" s="20">
        <f t="shared" si="99"/>
        <v>2.2224281135914963E-3</v>
      </c>
      <c r="U87" s="20">
        <f t="shared" si="100"/>
        <v>4.8943684258277562</v>
      </c>
      <c r="V87" s="20">
        <f t="shared" si="101"/>
        <v>3.4803647777784948E-2</v>
      </c>
      <c r="W87" s="20">
        <f t="shared" si="102"/>
        <v>0.9294786597878314</v>
      </c>
      <c r="X87" s="20">
        <f t="shared" si="103"/>
        <v>0.16709769614042042</v>
      </c>
      <c r="Y87" s="20">
        <f t="shared" si="104"/>
        <v>3.6741749895317466E-3</v>
      </c>
      <c r="Z87" s="20">
        <f t="shared" si="105"/>
        <v>-2.2160814854746763E-4</v>
      </c>
      <c r="AB87" s="138">
        <f t="shared" si="106"/>
        <v>16.012255605854413</v>
      </c>
      <c r="AE87" s="11" t="s">
        <v>216</v>
      </c>
      <c r="AF87" s="20">
        <f t="shared" si="83"/>
        <v>1.1713444997736531</v>
      </c>
      <c r="AG87" s="20">
        <f t="shared" si="84"/>
        <v>5.8824412882296111E-2</v>
      </c>
      <c r="AH87" s="20">
        <f t="shared" si="85"/>
        <v>0.62082390491763151</v>
      </c>
      <c r="AI87" s="20">
        <f t="shared" si="86"/>
        <v>0</v>
      </c>
      <c r="AJ87" s="20">
        <f t="shared" si="87"/>
        <v>0.24914261535720644</v>
      </c>
      <c r="AK87" s="20">
        <f t="shared" si="88"/>
        <v>0</v>
      </c>
      <c r="AL87" s="20">
        <f t="shared" si="89"/>
        <v>0.22602991236688796</v>
      </c>
      <c r="AM87" s="20">
        <f t="shared" si="90"/>
        <v>0</v>
      </c>
      <c r="AN87" s="20">
        <f t="shared" si="91"/>
        <v>0</v>
      </c>
      <c r="AO87" s="20">
        <f t="shared" si="92"/>
        <v>0.10212812939910015</v>
      </c>
      <c r="AP87" s="20">
        <f t="shared" si="93"/>
        <v>2.4282934746967753</v>
      </c>
      <c r="AQ87" s="20">
        <f t="shared" si="95"/>
        <v>4.5299302224470983</v>
      </c>
    </row>
    <row r="88" spans="2:43" ht="14.25" customHeight="1" x14ac:dyDescent="0.3">
      <c r="P88" s="11" t="s">
        <v>206</v>
      </c>
      <c r="Q88" s="20">
        <f t="shared" si="96"/>
        <v>5.9352096072452198</v>
      </c>
      <c r="R88" s="20">
        <f t="shared" si="97"/>
        <v>0</v>
      </c>
      <c r="S88" s="20">
        <f t="shared" si="98"/>
        <v>4.0575389339026184</v>
      </c>
      <c r="T88" s="20">
        <f t="shared" si="99"/>
        <v>0</v>
      </c>
      <c r="U88" s="20">
        <f t="shared" si="100"/>
        <v>4.9635873503669998</v>
      </c>
      <c r="V88" s="20">
        <f t="shared" si="101"/>
        <v>3.9584183695977306E-2</v>
      </c>
      <c r="W88" s="20">
        <f t="shared" si="102"/>
        <v>0.87319469773825154</v>
      </c>
      <c r="X88" s="20">
        <f t="shared" si="103"/>
        <v>0.16690615285440646</v>
      </c>
      <c r="Y88" s="20">
        <f t="shared" si="104"/>
        <v>0</v>
      </c>
      <c r="Z88" s="20">
        <f t="shared" si="105"/>
        <v>0</v>
      </c>
      <c r="AB88" s="138">
        <f t="shared" si="106"/>
        <v>16.036020925803474</v>
      </c>
      <c r="AE88" s="11" t="s">
        <v>220</v>
      </c>
      <c r="AF88" s="20">
        <f t="shared" si="83"/>
        <v>1.1660186935797408</v>
      </c>
      <c r="AG88" s="20">
        <f t="shared" si="84"/>
        <v>0.10913805964545151</v>
      </c>
      <c r="AH88" s="20">
        <f t="shared" si="85"/>
        <v>0.52961280988233961</v>
      </c>
      <c r="AI88" s="20">
        <f t="shared" si="86"/>
        <v>0</v>
      </c>
      <c r="AJ88" s="20">
        <f t="shared" si="87"/>
        <v>0.27280420452520937</v>
      </c>
      <c r="AK88" s="20">
        <f t="shared" si="88"/>
        <v>0</v>
      </c>
      <c r="AL88" s="20">
        <f t="shared" si="89"/>
        <v>0.23620249898274132</v>
      </c>
      <c r="AM88" s="20">
        <f t="shared" si="90"/>
        <v>0</v>
      </c>
      <c r="AN88" s="20">
        <f t="shared" si="91"/>
        <v>0</v>
      </c>
      <c r="AO88" s="20">
        <f t="shared" si="92"/>
        <v>0.10265894088246347</v>
      </c>
      <c r="AP88" s="20">
        <f t="shared" si="93"/>
        <v>2.4164352074979458</v>
      </c>
      <c r="AQ88" s="20">
        <f t="shared" si="95"/>
        <v>4.5521601265650116</v>
      </c>
    </row>
    <row r="89" spans="2:43" ht="14.25" customHeight="1" x14ac:dyDescent="0.3">
      <c r="B89" s="20"/>
      <c r="C89" s="183" t="s">
        <v>89</v>
      </c>
      <c r="D89" s="183"/>
      <c r="E89" s="183"/>
      <c r="F89" s="183"/>
      <c r="G89" s="183"/>
      <c r="H89" s="183"/>
      <c r="I89" s="183"/>
      <c r="J89" s="183"/>
      <c r="K89" s="183"/>
      <c r="L89" s="183"/>
      <c r="M89" s="183"/>
      <c r="P89" s="11" t="s">
        <v>209</v>
      </c>
      <c r="Q89" s="20">
        <f t="shared" si="96"/>
        <v>5.8877559147321685</v>
      </c>
      <c r="R89" s="20">
        <f t="shared" si="97"/>
        <v>0</v>
      </c>
      <c r="S89" s="20">
        <f t="shared" si="98"/>
        <v>4.087419819292041</v>
      </c>
      <c r="T89" s="20">
        <f t="shared" si="99"/>
        <v>0</v>
      </c>
      <c r="U89" s="20">
        <f t="shared" si="100"/>
        <v>4.8784588761651015</v>
      </c>
      <c r="V89" s="20">
        <f t="shared" si="101"/>
        <v>4.0610728842170166E-2</v>
      </c>
      <c r="W89" s="20">
        <f t="shared" si="102"/>
        <v>1.0030542705899474</v>
      </c>
      <c r="X89" s="20">
        <f t="shared" si="103"/>
        <v>0.17123456600038289</v>
      </c>
      <c r="Y89" s="20">
        <f t="shared" si="104"/>
        <v>0</v>
      </c>
      <c r="Z89" s="20">
        <f t="shared" si="105"/>
        <v>0</v>
      </c>
      <c r="AB89" s="138">
        <f t="shared" si="106"/>
        <v>16.06853417562181</v>
      </c>
      <c r="AE89" s="11" t="s">
        <v>220</v>
      </c>
      <c r="AF89" s="20">
        <f t="shared" si="83"/>
        <v>1.1723430884350119</v>
      </c>
      <c r="AG89" s="20">
        <f t="shared" si="84"/>
        <v>0.10363109333306633</v>
      </c>
      <c r="AH89" s="20">
        <f t="shared" si="85"/>
        <v>0.53843969004704528</v>
      </c>
      <c r="AI89" s="20">
        <f t="shared" si="86"/>
        <v>0</v>
      </c>
      <c r="AJ89" s="20">
        <f t="shared" si="87"/>
        <v>0.26723677177979688</v>
      </c>
      <c r="AK89" s="20">
        <f t="shared" si="88"/>
        <v>0</v>
      </c>
      <c r="AL89" s="20">
        <f t="shared" si="89"/>
        <v>0.24538263812387731</v>
      </c>
      <c r="AM89" s="20">
        <f t="shared" si="90"/>
        <v>0</v>
      </c>
      <c r="AN89" s="20">
        <f t="shared" si="91"/>
        <v>0</v>
      </c>
      <c r="AO89" s="20">
        <f t="shared" si="92"/>
        <v>0.10435753762922605</v>
      </c>
      <c r="AP89" s="20">
        <f t="shared" si="93"/>
        <v>2.431390819348024</v>
      </c>
      <c r="AQ89" s="20">
        <f t="shared" si="95"/>
        <v>4.5241595520006292</v>
      </c>
    </row>
    <row r="90" spans="2:43" ht="14.25" customHeight="1" x14ac:dyDescent="0.3">
      <c r="B90" s="31" t="s">
        <v>41</v>
      </c>
      <c r="C90" s="44" t="s">
        <v>42</v>
      </c>
      <c r="D90" s="44" t="s">
        <v>43</v>
      </c>
      <c r="E90" s="44" t="s">
        <v>44</v>
      </c>
      <c r="F90" s="44" t="s">
        <v>45</v>
      </c>
      <c r="G90" s="44" t="s">
        <v>46</v>
      </c>
      <c r="H90" s="44" t="s">
        <v>47</v>
      </c>
      <c r="I90" s="44" t="s">
        <v>48</v>
      </c>
      <c r="J90" s="44" t="s">
        <v>49</v>
      </c>
      <c r="K90" s="44" t="s">
        <v>50</v>
      </c>
      <c r="L90" s="22" t="s">
        <v>263</v>
      </c>
      <c r="M90" s="17" t="s">
        <v>92</v>
      </c>
      <c r="P90" s="16" t="s">
        <v>212</v>
      </c>
      <c r="Q90" s="20">
        <f t="shared" si="96"/>
        <v>5.94947030257614</v>
      </c>
      <c r="R90" s="20">
        <f t="shared" si="97"/>
        <v>4.2578213508904809E-3</v>
      </c>
      <c r="S90" s="20">
        <f t="shared" si="98"/>
        <v>4.0093881774010072</v>
      </c>
      <c r="T90" s="20">
        <f t="shared" si="99"/>
        <v>3.3168807727396118E-3</v>
      </c>
      <c r="U90" s="20">
        <f t="shared" si="100"/>
        <v>4.8529566959039832</v>
      </c>
      <c r="V90" s="20">
        <f t="shared" si="101"/>
        <v>3.3903895021366634E-2</v>
      </c>
      <c r="W90" s="20">
        <f t="shared" si="102"/>
        <v>1.0158154003096032</v>
      </c>
      <c r="X90" s="20">
        <f t="shared" si="103"/>
        <v>0.16989037149401728</v>
      </c>
      <c r="Y90" s="20">
        <f t="shared" si="104"/>
        <v>1.4371991534476262E-3</v>
      </c>
      <c r="Z90" s="20">
        <f t="shared" si="105"/>
        <v>4.0240515923274395E-4</v>
      </c>
      <c r="AB90" s="138">
        <f t="shared" si="106"/>
        <v>16.040839149142425</v>
      </c>
      <c r="AE90" s="11" t="s">
        <v>220</v>
      </c>
      <c r="AF90" s="20">
        <f t="shared" si="83"/>
        <v>1.1423854285942534</v>
      </c>
      <c r="AG90" s="20">
        <f t="shared" si="84"/>
        <v>0.10137824347799967</v>
      </c>
      <c r="AH90" s="20">
        <f t="shared" si="85"/>
        <v>0.5237282231058692</v>
      </c>
      <c r="AI90" s="20">
        <f t="shared" si="86"/>
        <v>0</v>
      </c>
      <c r="AJ90" s="20">
        <f t="shared" si="87"/>
        <v>0.26584491359344381</v>
      </c>
      <c r="AK90" s="20">
        <f t="shared" si="88"/>
        <v>0</v>
      </c>
      <c r="AL90" s="20">
        <f t="shared" si="89"/>
        <v>0.23521005150802393</v>
      </c>
      <c r="AM90" s="20">
        <f t="shared" si="90"/>
        <v>0</v>
      </c>
      <c r="AN90" s="20">
        <f t="shared" si="91"/>
        <v>0</v>
      </c>
      <c r="AO90" s="20">
        <f t="shared" si="92"/>
        <v>0.10265894088246347</v>
      </c>
      <c r="AP90" s="20">
        <f t="shared" si="93"/>
        <v>2.3712058011620538</v>
      </c>
      <c r="AQ90" s="20">
        <f t="shared" si="95"/>
        <v>4.6389900001970492</v>
      </c>
    </row>
    <row r="91" spans="2:43" ht="14.25" customHeight="1" x14ac:dyDescent="0.3">
      <c r="B91" s="81" t="s">
        <v>177</v>
      </c>
      <c r="C91" s="20">
        <f>C47*BV$5</f>
        <v>1.6070620190131282</v>
      </c>
      <c r="D91" s="20">
        <f>D47*BW$5</f>
        <v>0</v>
      </c>
      <c r="E91" s="20">
        <f>E47*BX$5</f>
        <v>0.98272599167056351</v>
      </c>
      <c r="F91" s="20">
        <f t="shared" ref="F91:K91" si="107">F47*BZ$5</f>
        <v>0.10967842508462497</v>
      </c>
      <c r="G91" s="20">
        <f t="shared" si="107"/>
        <v>0</v>
      </c>
      <c r="H91" s="20">
        <f t="shared" si="107"/>
        <v>0.2133762070642411</v>
      </c>
      <c r="I91" s="20">
        <f t="shared" si="107"/>
        <v>0</v>
      </c>
      <c r="J91" s="20">
        <f t="shared" si="107"/>
        <v>0</v>
      </c>
      <c r="K91" s="20">
        <f t="shared" si="107"/>
        <v>0</v>
      </c>
      <c r="L91" s="20">
        <f t="shared" ref="L91:L131" si="108">SUM(C91:K91)</f>
        <v>2.9128426428325578</v>
      </c>
      <c r="M91" s="1">
        <f>18/L91</f>
        <v>6.1795305161064666</v>
      </c>
      <c r="P91" s="11" t="s">
        <v>215</v>
      </c>
      <c r="Q91" s="20">
        <f t="shared" si="96"/>
        <v>5.9066219098907133</v>
      </c>
      <c r="R91" s="20">
        <f t="shared" si="97"/>
        <v>0</v>
      </c>
      <c r="S91" s="20">
        <f t="shared" si="98"/>
        <v>4.0905442278946698</v>
      </c>
      <c r="T91" s="20">
        <f t="shared" si="99"/>
        <v>0</v>
      </c>
      <c r="U91" s="20">
        <f t="shared" si="100"/>
        <v>4.7932200932258562</v>
      </c>
      <c r="V91" s="20">
        <f t="shared" si="101"/>
        <v>4.0455341388550822E-2</v>
      </c>
      <c r="W91" s="20">
        <f t="shared" si="102"/>
        <v>1.0466850267707228</v>
      </c>
      <c r="X91" s="20">
        <f t="shared" si="103"/>
        <v>0.17057937699144338</v>
      </c>
      <c r="Y91" s="20">
        <f t="shared" si="104"/>
        <v>0</v>
      </c>
      <c r="Z91" s="20">
        <f t="shared" si="105"/>
        <v>0</v>
      </c>
      <c r="AB91" s="138">
        <f t="shared" si="106"/>
        <v>16.048105976161956</v>
      </c>
      <c r="AE91" s="1" t="s">
        <v>225</v>
      </c>
      <c r="AF91" s="20">
        <f t="shared" si="83"/>
        <v>1.1736878544989746</v>
      </c>
      <c r="AG91" s="20">
        <f t="shared" si="84"/>
        <v>0.10628695299553936</v>
      </c>
      <c r="AH91" s="20">
        <f t="shared" si="85"/>
        <v>0.52384591484139853</v>
      </c>
      <c r="AI91" s="20">
        <f t="shared" si="86"/>
        <v>7.2438976248437401E-4</v>
      </c>
      <c r="AJ91" s="20">
        <f t="shared" si="87"/>
        <v>0.26541761313023338</v>
      </c>
      <c r="AK91" s="20">
        <f t="shared" si="88"/>
        <v>2.354188340706031E-4</v>
      </c>
      <c r="AL91" s="20">
        <f t="shared" si="89"/>
        <v>0.23501652425045405</v>
      </c>
      <c r="AM91" s="20">
        <f t="shared" si="90"/>
        <v>4.4401330970017511E-4</v>
      </c>
      <c r="AN91" s="20">
        <f t="shared" si="91"/>
        <v>1.734460124681061E-3</v>
      </c>
      <c r="AO91" s="20">
        <f t="shared" si="92"/>
        <v>9.9513352032052513E-2</v>
      </c>
      <c r="AP91" s="20">
        <f t="shared" si="93"/>
        <v>2.4069064937795885</v>
      </c>
      <c r="AQ91" s="20">
        <f t="shared" si="95"/>
        <v>4.5701816952292953</v>
      </c>
    </row>
    <row r="92" spans="2:43" ht="14.25" customHeight="1" x14ac:dyDescent="0.3">
      <c r="B92" s="81" t="s">
        <v>181</v>
      </c>
      <c r="C92" s="20">
        <f t="shared" ref="C92:C131" si="109">C48*BV$5</f>
        <v>1.6140521396426384</v>
      </c>
      <c r="D92" s="20"/>
      <c r="E92" s="20">
        <f t="shared" ref="E92:E131" si="110">E48*BX$5</f>
        <v>0.98272599167056351</v>
      </c>
      <c r="F92" s="20">
        <f t="shared" ref="F92:F131" si="111">F48*BZ$5</f>
        <v>0.13292245679672191</v>
      </c>
      <c r="G92" s="20"/>
      <c r="H92" s="20">
        <f t="shared" ref="H92:H131" si="112">H48*CB$5</f>
        <v>0.19129425075177894</v>
      </c>
      <c r="I92" s="20"/>
      <c r="J92" s="20"/>
      <c r="K92" s="20"/>
      <c r="L92" s="20">
        <f t="shared" si="108"/>
        <v>2.9209948388617026</v>
      </c>
      <c r="M92" s="1">
        <f t="shared" ref="M92:M131" si="113">18/L92</f>
        <v>6.1622840823007108</v>
      </c>
      <c r="P92" s="11" t="s">
        <v>218</v>
      </c>
      <c r="Q92" s="20">
        <f t="shared" si="96"/>
        <v>5.9167849050620092</v>
      </c>
      <c r="R92" s="20">
        <f t="shared" si="97"/>
        <v>0</v>
      </c>
      <c r="S92" s="20">
        <f t="shared" si="98"/>
        <v>4.0668889593134798</v>
      </c>
      <c r="T92" s="20">
        <f t="shared" si="99"/>
        <v>0</v>
      </c>
      <c r="U92" s="20">
        <f t="shared" si="100"/>
        <v>4.8184513245690965</v>
      </c>
      <c r="V92" s="20">
        <f t="shared" si="101"/>
        <v>4.0221391597820309E-2</v>
      </c>
      <c r="W92" s="20">
        <f t="shared" si="102"/>
        <v>1.0547903968434003</v>
      </c>
      <c r="X92" s="20">
        <f t="shared" si="103"/>
        <v>0.1526336378954421</v>
      </c>
      <c r="Y92" s="20">
        <f t="shared" si="104"/>
        <v>0</v>
      </c>
      <c r="Z92" s="20">
        <f t="shared" si="105"/>
        <v>0</v>
      </c>
      <c r="AB92" s="138">
        <f t="shared" si="106"/>
        <v>16.049770615281247</v>
      </c>
      <c r="AE92" s="1" t="s">
        <v>225</v>
      </c>
      <c r="AF92" s="20">
        <f t="shared" si="83"/>
        <v>1.1788605437648123</v>
      </c>
      <c r="AG92" s="20">
        <f t="shared" si="84"/>
        <v>0.10245710824192604</v>
      </c>
      <c r="AH92" s="20">
        <f t="shared" si="85"/>
        <v>0.53073088136986901</v>
      </c>
      <c r="AI92" s="20">
        <f t="shared" si="86"/>
        <v>6.8688729521679042E-4</v>
      </c>
      <c r="AJ92" s="20">
        <f t="shared" si="87"/>
        <v>0.26466461785141637</v>
      </c>
      <c r="AK92" s="20">
        <f t="shared" si="88"/>
        <v>1.8889894470335819E-4</v>
      </c>
      <c r="AL92" s="20">
        <f t="shared" si="89"/>
        <v>0.23271900834648326</v>
      </c>
      <c r="AM92" s="20">
        <f t="shared" si="90"/>
        <v>1.4800443656672505E-4</v>
      </c>
      <c r="AN92" s="20">
        <f t="shared" si="91"/>
        <v>8.9546545971905939E-4</v>
      </c>
      <c r="AO92" s="20">
        <f t="shared" si="92"/>
        <v>0.1027321928671676</v>
      </c>
      <c r="AP92" s="20">
        <f t="shared" si="93"/>
        <v>2.4140836085778807</v>
      </c>
      <c r="AQ92" s="20">
        <f t="shared" si="95"/>
        <v>4.5565944613161182</v>
      </c>
    </row>
    <row r="93" spans="2:43" ht="14.25" customHeight="1" x14ac:dyDescent="0.3">
      <c r="B93" s="20" t="s">
        <v>187</v>
      </c>
      <c r="C93" s="20">
        <f t="shared" si="109"/>
        <v>1.6296966953372567</v>
      </c>
      <c r="D93" s="20">
        <f>D49*BW$5</f>
        <v>6.1327579387925729E-4</v>
      </c>
      <c r="E93" s="20">
        <f t="shared" si="110"/>
        <v>0.97308998082409315</v>
      </c>
      <c r="F93" s="20">
        <f t="shared" si="111"/>
        <v>0.13255639809371103</v>
      </c>
      <c r="G93" s="20">
        <f>G49*CA$5</f>
        <v>3.3268769365666067E-4</v>
      </c>
      <c r="H93" s="20">
        <f t="shared" si="112"/>
        <v>0.19502089101934278</v>
      </c>
      <c r="I93" s="20">
        <f t="shared" ref="I93:K94" si="114">I49*CC$5</f>
        <v>6.5977881361070195E-5</v>
      </c>
      <c r="J93" s="20">
        <f t="shared" si="114"/>
        <v>1.3036686332486486E-3</v>
      </c>
      <c r="K93" s="20">
        <f t="shared" si="114"/>
        <v>2.972544306834516E-5</v>
      </c>
      <c r="L93" s="20">
        <f t="shared" si="108"/>
        <v>2.9327093007196172</v>
      </c>
      <c r="M93" s="1">
        <f t="shared" si="113"/>
        <v>6.1376693542667962</v>
      </c>
      <c r="P93" s="16" t="s">
        <v>218</v>
      </c>
      <c r="Q93" s="20">
        <f t="shared" si="96"/>
        <v>5.9971436492510239</v>
      </c>
      <c r="R93" s="20">
        <f t="shared" si="97"/>
        <v>5.6412460012166951E-3</v>
      </c>
      <c r="S93" s="20">
        <f t="shared" si="98"/>
        <v>3.9995571466836126</v>
      </c>
      <c r="T93" s="20">
        <f t="shared" si="99"/>
        <v>1.8934161737942277E-3</v>
      </c>
      <c r="U93" s="20">
        <f t="shared" si="100"/>
        <v>4.9739083877689563</v>
      </c>
      <c r="V93" s="20">
        <f t="shared" si="101"/>
        <v>3.6363622764636387E-2</v>
      </c>
      <c r="W93" s="20">
        <f t="shared" si="102"/>
        <v>0.81423961229689557</v>
      </c>
      <c r="X93" s="20">
        <f t="shared" si="103"/>
        <v>0.1650456889736226</v>
      </c>
      <c r="Y93" s="20">
        <f t="shared" si="104"/>
        <v>5.5964340964131431E-3</v>
      </c>
      <c r="Z93" s="20">
        <f t="shared" si="105"/>
        <v>-2.0232728582855858E-4</v>
      </c>
      <c r="AB93" s="138">
        <f t="shared" si="106"/>
        <v>15.999186876724343</v>
      </c>
      <c r="AE93" s="1" t="s">
        <v>225</v>
      </c>
      <c r="AF93" s="20">
        <f t="shared" si="83"/>
        <v>1.1733450057252417</v>
      </c>
      <c r="AG93" s="20">
        <f t="shared" si="84"/>
        <v>0.10279002938717478</v>
      </c>
      <c r="AH93" s="20">
        <f t="shared" si="85"/>
        <v>0.52506402430412802</v>
      </c>
      <c r="AI93" s="20">
        <f t="shared" si="86"/>
        <v>8.1715902361997493E-4</v>
      </c>
      <c r="AJ93" s="20">
        <f t="shared" si="87"/>
        <v>0.27257872349902013</v>
      </c>
      <c r="AK93" s="20">
        <f t="shared" si="88"/>
        <v>5.6387744687569606E-5</v>
      </c>
      <c r="AL93" s="20">
        <f t="shared" si="89"/>
        <v>0.23727186113674933</v>
      </c>
      <c r="AM93" s="20">
        <f t="shared" si="90"/>
        <v>1.19473460843019E-4</v>
      </c>
      <c r="AN93" s="20">
        <f t="shared" si="91"/>
        <v>1.4069295150901258E-3</v>
      </c>
      <c r="AO93" s="20">
        <f t="shared" si="92"/>
        <v>0.10216316295700215</v>
      </c>
      <c r="AP93" s="20">
        <f t="shared" si="93"/>
        <v>2.415612756753557</v>
      </c>
      <c r="AQ93" s="20">
        <f t="shared" si="95"/>
        <v>4.5537100138448352</v>
      </c>
    </row>
    <row r="94" spans="2:43" ht="14.25" customHeight="1" thickBot="1" x14ac:dyDescent="0.35">
      <c r="B94" s="81" t="s">
        <v>189</v>
      </c>
      <c r="C94" s="20">
        <f t="shared" si="109"/>
        <v>1.5994061726093787</v>
      </c>
      <c r="D94" s="20">
        <f>D50*BW$5</f>
        <v>0</v>
      </c>
      <c r="E94" s="20">
        <f t="shared" si="110"/>
        <v>0.97095681811762269</v>
      </c>
      <c r="F94" s="20">
        <f t="shared" si="111"/>
        <v>0.11747283092820238</v>
      </c>
      <c r="G94" s="20">
        <f>G50*CA$5</f>
        <v>0</v>
      </c>
      <c r="H94" s="20">
        <f t="shared" si="112"/>
        <v>0.20121872549895295</v>
      </c>
      <c r="I94" s="20">
        <f t="shared" si="114"/>
        <v>0</v>
      </c>
      <c r="J94" s="20">
        <f t="shared" si="114"/>
        <v>0</v>
      </c>
      <c r="K94" s="20">
        <f t="shared" si="114"/>
        <v>0</v>
      </c>
      <c r="L94" s="20">
        <f t="shared" si="108"/>
        <v>2.8890545471541564</v>
      </c>
      <c r="M94" s="1">
        <f t="shared" si="113"/>
        <v>6.230411958725659</v>
      </c>
      <c r="P94" s="16" t="s">
        <v>222</v>
      </c>
      <c r="Q94" s="20">
        <f t="shared" si="96"/>
        <v>5.9594667087143138</v>
      </c>
      <c r="R94" s="20">
        <f t="shared" si="97"/>
        <v>5.7396389112564974E-3</v>
      </c>
      <c r="S94" s="20">
        <f t="shared" si="98"/>
        <v>3.9850096059082318</v>
      </c>
      <c r="T94" s="20">
        <f t="shared" si="99"/>
        <v>2.178422021404823E-3</v>
      </c>
      <c r="U94" s="20">
        <f t="shared" si="100"/>
        <v>4.9319492712671318</v>
      </c>
      <c r="V94" s="20">
        <f t="shared" si="101"/>
        <v>3.7956744676854844E-2</v>
      </c>
      <c r="W94" s="20">
        <f t="shared" si="102"/>
        <v>0.94337293497493635</v>
      </c>
      <c r="X94" s="20">
        <f t="shared" si="103"/>
        <v>0.17484957029836609</v>
      </c>
      <c r="Y94" s="20">
        <f t="shared" si="104"/>
        <v>0</v>
      </c>
      <c r="Z94" s="20">
        <f t="shared" si="105"/>
        <v>1.3534832742297554E-3</v>
      </c>
      <c r="AB94" s="139">
        <f t="shared" si="106"/>
        <v>16.041876380046727</v>
      </c>
      <c r="AE94" s="11" t="s">
        <v>231</v>
      </c>
      <c r="AF94" s="20">
        <f t="shared" si="83"/>
        <v>1.1510398636593613</v>
      </c>
      <c r="AG94" s="20">
        <f t="shared" si="84"/>
        <v>0.10863742634432558</v>
      </c>
      <c r="AH94" s="20">
        <f t="shared" si="85"/>
        <v>0.53549739665881002</v>
      </c>
      <c r="AI94" s="20">
        <f t="shared" si="86"/>
        <v>0</v>
      </c>
      <c r="AJ94" s="20">
        <f t="shared" si="87"/>
        <v>0.256101906288972</v>
      </c>
      <c r="AK94" s="20">
        <f t="shared" si="88"/>
        <v>0</v>
      </c>
      <c r="AL94" s="20">
        <f t="shared" si="89"/>
        <v>0.24563074999255666</v>
      </c>
      <c r="AM94" s="20">
        <f t="shared" si="90"/>
        <v>0</v>
      </c>
      <c r="AN94" s="20">
        <f t="shared" si="91"/>
        <v>0</v>
      </c>
      <c r="AO94" s="20">
        <f t="shared" si="92"/>
        <v>0.10096034413570089</v>
      </c>
      <c r="AP94" s="20">
        <f t="shared" si="93"/>
        <v>2.3978676870797266</v>
      </c>
      <c r="AQ94" s="20">
        <f t="shared" si="95"/>
        <v>4.5874090798548144</v>
      </c>
    </row>
    <row r="95" spans="2:43" ht="14.25" customHeight="1" x14ac:dyDescent="0.3">
      <c r="B95" s="81" t="s">
        <v>192</v>
      </c>
      <c r="C95" s="20">
        <f t="shared" si="109"/>
        <v>1.610723510771443</v>
      </c>
      <c r="D95" s="20"/>
      <c r="E95" s="20">
        <f t="shared" si="110"/>
        <v>0.98566828505879878</v>
      </c>
      <c r="F95" s="20">
        <f t="shared" si="111"/>
        <v>0.12958199714947444</v>
      </c>
      <c r="G95" s="20"/>
      <c r="H95" s="20">
        <f t="shared" si="112"/>
        <v>0.19427159317593115</v>
      </c>
      <c r="I95" s="20"/>
      <c r="J95" s="20"/>
      <c r="K95" s="20"/>
      <c r="L95" s="20">
        <f t="shared" si="108"/>
        <v>2.9202453861556474</v>
      </c>
      <c r="M95" s="1">
        <f t="shared" si="113"/>
        <v>6.1638655728503942</v>
      </c>
      <c r="AE95" s="1" t="s">
        <v>233</v>
      </c>
      <c r="AF95" s="20">
        <f t="shared" si="83"/>
        <v>1.1783612494341329</v>
      </c>
      <c r="AG95" s="20">
        <f t="shared" si="84"/>
        <v>0.10944845229214957</v>
      </c>
      <c r="AH95" s="20">
        <f t="shared" si="85"/>
        <v>0.54946740566615093</v>
      </c>
      <c r="AI95" s="20">
        <f t="shared" si="86"/>
        <v>4.9937495887887357E-4</v>
      </c>
      <c r="AJ95" s="20">
        <f t="shared" si="87"/>
        <v>0.25992812444325675</v>
      </c>
      <c r="AK95" s="20">
        <f t="shared" si="88"/>
        <v>2.8052902982065881E-4</v>
      </c>
      <c r="AL95" s="20">
        <f t="shared" si="89"/>
        <v>0.24566052341679814</v>
      </c>
      <c r="AM95" s="20">
        <f t="shared" si="90"/>
        <v>3.1027436099530307E-4</v>
      </c>
      <c r="AN95" s="20">
        <f t="shared" si="91"/>
        <v>2.555706825576559E-3</v>
      </c>
      <c r="AO95" s="20">
        <f t="shared" si="92"/>
        <v>0.10090301649549765</v>
      </c>
      <c r="AP95" s="20">
        <f t="shared" si="93"/>
        <v>2.4474146569232573</v>
      </c>
      <c r="AQ95" s="20">
        <f t="shared" si="95"/>
        <v>4.4945387447456655</v>
      </c>
    </row>
    <row r="96" spans="2:43" ht="14.25" customHeight="1" x14ac:dyDescent="0.3">
      <c r="B96" s="81" t="s">
        <v>195</v>
      </c>
      <c r="C96" s="20">
        <f t="shared" si="109"/>
        <v>1.6170479056267142</v>
      </c>
      <c r="D96" s="20"/>
      <c r="E96" s="20">
        <f t="shared" si="110"/>
        <v>0.98272599167056351</v>
      </c>
      <c r="F96" s="20">
        <f t="shared" si="111"/>
        <v>0.13083466951719222</v>
      </c>
      <c r="G96" s="20"/>
      <c r="H96" s="20">
        <f t="shared" si="112"/>
        <v>0.1940234813072518</v>
      </c>
      <c r="I96" s="20"/>
      <c r="J96" s="20"/>
      <c r="K96" s="20"/>
      <c r="L96" s="20">
        <f t="shared" si="108"/>
        <v>2.9246320481217216</v>
      </c>
      <c r="M96" s="1">
        <f t="shared" si="113"/>
        <v>6.1546203774796524</v>
      </c>
      <c r="P96" s="31" t="s">
        <v>41</v>
      </c>
      <c r="Q96" s="17" t="s">
        <v>115</v>
      </c>
      <c r="R96" s="17" t="s">
        <v>117</v>
      </c>
      <c r="S96" s="17" t="s">
        <v>116</v>
      </c>
      <c r="T96" s="17" t="s">
        <v>118</v>
      </c>
      <c r="U96" s="17" t="s">
        <v>161</v>
      </c>
      <c r="V96" s="17" t="s">
        <v>162</v>
      </c>
      <c r="W96" s="17" t="s">
        <v>163</v>
      </c>
      <c r="X96" s="17" t="s">
        <v>164</v>
      </c>
      <c r="Y96" s="17" t="s">
        <v>165</v>
      </c>
      <c r="Z96" s="17" t="s">
        <v>166</v>
      </c>
      <c r="AE96" s="11" t="s">
        <v>235</v>
      </c>
      <c r="AF96" s="20">
        <f t="shared" si="83"/>
        <v>1.1297366388837109</v>
      </c>
      <c r="AG96" s="20">
        <f t="shared" si="84"/>
        <v>8.4106394589155281E-2</v>
      </c>
      <c r="AH96" s="20">
        <f t="shared" si="85"/>
        <v>0.60905473136469057</v>
      </c>
      <c r="AI96" s="20">
        <f t="shared" si="86"/>
        <v>0</v>
      </c>
      <c r="AJ96" s="20">
        <f t="shared" si="87"/>
        <v>0.26584491359344381</v>
      </c>
      <c r="AK96" s="20">
        <f t="shared" si="88"/>
        <v>0</v>
      </c>
      <c r="AL96" s="20">
        <f t="shared" si="89"/>
        <v>0.2505929873661436</v>
      </c>
      <c r="AM96" s="20">
        <f t="shared" si="90"/>
        <v>0</v>
      </c>
      <c r="AN96" s="20">
        <f t="shared" si="91"/>
        <v>0</v>
      </c>
      <c r="AO96" s="20">
        <f t="shared" si="92"/>
        <v>0.10212812939910015</v>
      </c>
      <c r="AP96" s="20">
        <f t="shared" si="93"/>
        <v>2.4414637951962446</v>
      </c>
      <c r="AQ96" s="20">
        <f t="shared" si="95"/>
        <v>4.5054938032025253</v>
      </c>
    </row>
    <row r="97" spans="2:43" ht="14.25" customHeight="1" x14ac:dyDescent="0.3">
      <c r="B97" s="81" t="s">
        <v>198</v>
      </c>
      <c r="C97" s="20">
        <f t="shared" si="109"/>
        <v>1.6283652437887786</v>
      </c>
      <c r="D97" s="20">
        <f>D53*BW$5</f>
        <v>0</v>
      </c>
      <c r="E97" s="20">
        <f t="shared" si="110"/>
        <v>0.98861057844703404</v>
      </c>
      <c r="F97" s="20">
        <f t="shared" si="111"/>
        <v>0.12999955460538035</v>
      </c>
      <c r="G97" s="20">
        <f>G53*CA$5</f>
        <v>0</v>
      </c>
      <c r="H97" s="20">
        <f t="shared" si="112"/>
        <v>0.1974970474687627</v>
      </c>
      <c r="I97" s="20">
        <f t="shared" ref="I97:K99" si="115">I53*CC$5</f>
        <v>0</v>
      </c>
      <c r="J97" s="20">
        <f t="shared" si="115"/>
        <v>0</v>
      </c>
      <c r="K97" s="20">
        <f t="shared" si="115"/>
        <v>0</v>
      </c>
      <c r="L97" s="20">
        <f t="shared" si="108"/>
        <v>2.9444724243099558</v>
      </c>
      <c r="M97" s="1">
        <f t="shared" si="113"/>
        <v>6.1131494563812545</v>
      </c>
      <c r="P97" s="11" t="s">
        <v>178</v>
      </c>
      <c r="Q97" s="16">
        <f t="shared" ref="Q97:Q112" si="116">Q79+S79</f>
        <v>9.9861134933152407</v>
      </c>
      <c r="R97" s="16">
        <v>6</v>
      </c>
      <c r="S97" s="16">
        <f>Q97-R97</f>
        <v>3.9861134933152407</v>
      </c>
      <c r="T97" s="16">
        <f t="shared" ref="T97:T112" si="117">S79-S97</f>
        <v>4.4891000087446287E-2</v>
      </c>
      <c r="U97" s="16">
        <f t="shared" ref="U97:U112" si="118">T97+T79+R79</f>
        <v>4.4891000087446287E-2</v>
      </c>
      <c r="V97" s="16">
        <f t="shared" ref="V97:V112" si="119">SUM(U79:X79)</f>
        <v>6.0432752600708604</v>
      </c>
      <c r="W97" s="16">
        <f t="shared" ref="W97:W112" si="120">U79/V97</f>
        <v>0.8401731552697701</v>
      </c>
      <c r="X97" s="16">
        <f t="shared" ref="X97:X112" si="121">W79/V97</f>
        <v>0.12393267350631253</v>
      </c>
      <c r="Y97" s="16">
        <f t="shared" ref="Y97:Y112" si="122">V79/V97</f>
        <v>6.8809102211702155E-3</v>
      </c>
      <c r="Z97" s="16">
        <f t="shared" ref="Z97:Z112" si="123">X79/V97</f>
        <v>2.9013261002747294E-2</v>
      </c>
      <c r="AE97" s="1" t="s">
        <v>237</v>
      </c>
      <c r="AF97" s="20">
        <f t="shared" si="83"/>
        <v>1.1933900087875802</v>
      </c>
      <c r="AG97" s="20">
        <f t="shared" si="84"/>
        <v>9.7663544383645329E-2</v>
      </c>
      <c r="AH97" s="20">
        <f t="shared" si="85"/>
        <v>0.54552179023252745</v>
      </c>
      <c r="AI97" s="20">
        <f t="shared" si="86"/>
        <v>4.7568919007829453E-4</v>
      </c>
      <c r="AJ97" s="20">
        <f t="shared" si="87"/>
        <v>0.25505662079102082</v>
      </c>
      <c r="AK97" s="20">
        <f t="shared" si="88"/>
        <v>2.5374485109406321E-5</v>
      </c>
      <c r="AL97" s="20">
        <f t="shared" si="89"/>
        <v>0.27111432002461266</v>
      </c>
      <c r="AM97" s="20">
        <f t="shared" si="90"/>
        <v>1.4265487861853015E-5</v>
      </c>
      <c r="AN97" s="20">
        <f t="shared" si="91"/>
        <v>2.1797726776224312E-3</v>
      </c>
      <c r="AO97" s="20">
        <f t="shared" si="92"/>
        <v>0.10106544480940682</v>
      </c>
      <c r="AP97" s="20">
        <f t="shared" si="93"/>
        <v>2.4665068308694647</v>
      </c>
      <c r="AQ97" s="20">
        <f t="shared" si="95"/>
        <v>4.459748443559918</v>
      </c>
    </row>
    <row r="98" spans="2:43" ht="14.25" customHeight="1" x14ac:dyDescent="0.3">
      <c r="B98" s="20" t="s">
        <v>200</v>
      </c>
      <c r="C98" s="20">
        <f t="shared" si="109"/>
        <v>1.6202067744254787</v>
      </c>
      <c r="D98" s="20">
        <f>D54*BW$5</f>
        <v>8.585861114309601E-4</v>
      </c>
      <c r="E98" s="20">
        <f t="shared" si="110"/>
        <v>0.96537528756014046</v>
      </c>
      <c r="F98" s="20">
        <f t="shared" si="111"/>
        <v>0.12995362328523072</v>
      </c>
      <c r="G98" s="20">
        <f>G54*CA$5</f>
        <v>3.0872290216444356E-4</v>
      </c>
      <c r="H98" s="20">
        <f t="shared" si="112"/>
        <v>0.20037762626412997</v>
      </c>
      <c r="I98" s="20">
        <f t="shared" si="115"/>
        <v>2.6747789740974402E-4</v>
      </c>
      <c r="J98" s="20">
        <f t="shared" si="115"/>
        <v>9.7129766982139408E-4</v>
      </c>
      <c r="K98" s="20">
        <f t="shared" si="115"/>
        <v>3.2910311968524996E-5</v>
      </c>
      <c r="L98" s="20">
        <f t="shared" si="108"/>
        <v>2.9183523064277748</v>
      </c>
      <c r="M98" s="1">
        <f t="shared" si="113"/>
        <v>6.1678639554087971</v>
      </c>
      <c r="P98" s="11" t="s">
        <v>183</v>
      </c>
      <c r="Q98" s="16">
        <f t="shared" si="116"/>
        <v>10.002954838520287</v>
      </c>
      <c r="R98" s="16">
        <v>6</v>
      </c>
      <c r="S98" s="16">
        <f t="shared" ref="S98:S112" si="124">Q98-R98</f>
        <v>4.0029548385202869</v>
      </c>
      <c r="T98" s="16">
        <f t="shared" si="117"/>
        <v>4.5022526867046331E-2</v>
      </c>
      <c r="U98" s="16">
        <f t="shared" si="118"/>
        <v>4.5022526867046331E-2</v>
      </c>
      <c r="V98" s="16">
        <f t="shared" si="119"/>
        <v>6.0180790056530906</v>
      </c>
      <c r="W98" s="16">
        <f t="shared" si="120"/>
        <v>0.83184469743541389</v>
      </c>
      <c r="X98" s="16">
        <f t="shared" si="121"/>
        <v>0.13734517811849531</v>
      </c>
      <c r="Y98" s="16">
        <f t="shared" si="122"/>
        <v>4.6038472734101794E-3</v>
      </c>
      <c r="Z98" s="16">
        <f t="shared" si="123"/>
        <v>2.6206277172680745E-2</v>
      </c>
      <c r="AC98" s="118"/>
      <c r="AE98" s="11" t="s">
        <v>241</v>
      </c>
      <c r="AF98" s="20">
        <f t="shared" si="83"/>
        <v>1.1939791760977816</v>
      </c>
      <c r="AG98" s="20">
        <f t="shared" si="84"/>
        <v>0.10863742634432558</v>
      </c>
      <c r="AH98" s="20">
        <f t="shared" si="85"/>
        <v>0.5649203305411622</v>
      </c>
      <c r="AI98" s="20">
        <f t="shared" si="86"/>
        <v>0</v>
      </c>
      <c r="AJ98" s="20">
        <f t="shared" si="87"/>
        <v>0.26445305540709069</v>
      </c>
      <c r="AK98" s="20">
        <f t="shared" si="88"/>
        <v>0</v>
      </c>
      <c r="AL98" s="20">
        <f t="shared" si="89"/>
        <v>0.2505929873661436</v>
      </c>
      <c r="AM98" s="20">
        <f t="shared" si="90"/>
        <v>0</v>
      </c>
      <c r="AN98" s="20">
        <f t="shared" si="91"/>
        <v>0</v>
      </c>
      <c r="AO98" s="20">
        <f t="shared" si="92"/>
        <v>0.10191580480575484</v>
      </c>
      <c r="AP98" s="20">
        <f t="shared" si="93"/>
        <v>2.4844987805622583</v>
      </c>
      <c r="AQ98" s="20">
        <f t="shared" si="95"/>
        <v>4.4274523642594135</v>
      </c>
    </row>
    <row r="99" spans="2:43" ht="14.25" customHeight="1" x14ac:dyDescent="0.3">
      <c r="B99" s="20" t="s">
        <v>203</v>
      </c>
      <c r="C99" s="20">
        <f t="shared" si="109"/>
        <v>1.6181962825872767</v>
      </c>
      <c r="D99" s="20">
        <f>D55*BW$5</f>
        <v>7.3593095265510875E-4</v>
      </c>
      <c r="E99" s="20">
        <f t="shared" si="110"/>
        <v>0.96619324512206983</v>
      </c>
      <c r="F99" s="20">
        <f t="shared" si="111"/>
        <v>0.13242973899875288</v>
      </c>
      <c r="G99" s="20">
        <f>G55*CA$5</f>
        <v>4.2008869792239359E-4</v>
      </c>
      <c r="H99" s="20">
        <f t="shared" si="112"/>
        <v>0.19697601254453609</v>
      </c>
      <c r="I99" s="20">
        <f t="shared" si="115"/>
        <v>-7.3110625291996712E-5</v>
      </c>
      <c r="J99" s="20">
        <f t="shared" si="115"/>
        <v>1.6279723402820377E-3</v>
      </c>
      <c r="K99" s="20">
        <f t="shared" si="115"/>
        <v>2.1232459334532261E-6</v>
      </c>
      <c r="L99" s="20">
        <f t="shared" si="108"/>
        <v>2.9165082838641361</v>
      </c>
      <c r="M99" s="1">
        <f t="shared" si="113"/>
        <v>6.1717637147086943</v>
      </c>
      <c r="P99" s="11" t="s">
        <v>183</v>
      </c>
      <c r="Q99" s="16">
        <f t="shared" si="116"/>
        <v>9.9720842003442343</v>
      </c>
      <c r="R99" s="16">
        <v>6</v>
      </c>
      <c r="S99" s="16">
        <f t="shared" si="124"/>
        <v>3.9720842003442343</v>
      </c>
      <c r="T99" s="16">
        <f t="shared" si="117"/>
        <v>7.8873771395712389E-2</v>
      </c>
      <c r="U99" s="16">
        <f t="shared" si="118"/>
        <v>7.8873771395712389E-2</v>
      </c>
      <c r="V99" s="16">
        <f t="shared" si="119"/>
        <v>6.0813105851815052</v>
      </c>
      <c r="W99" s="16">
        <f t="shared" si="120"/>
        <v>0.80967139706597502</v>
      </c>
      <c r="X99" s="16">
        <f t="shared" si="121"/>
        <v>0.15564404912267771</v>
      </c>
      <c r="Y99" s="16">
        <f t="shared" si="122"/>
        <v>6.6490266441421482E-3</v>
      </c>
      <c r="Z99" s="16">
        <f t="shared" si="123"/>
        <v>2.8035527167205143E-2</v>
      </c>
      <c r="AE99" s="1" t="s">
        <v>243</v>
      </c>
      <c r="AF99" s="20">
        <f t="shared" si="83"/>
        <v>1.2047173328362579</v>
      </c>
      <c r="AG99" s="20">
        <f t="shared" si="84"/>
        <v>0.11072506721002068</v>
      </c>
      <c r="AH99" s="20">
        <f t="shared" si="85"/>
        <v>0.54019918149320989</v>
      </c>
      <c r="AI99" s="20">
        <f t="shared" si="86"/>
        <v>6.1780380288176855E-4</v>
      </c>
      <c r="AJ99" s="20">
        <f t="shared" si="87"/>
        <v>0.26010628229110988</v>
      </c>
      <c r="AK99" s="20">
        <f t="shared" si="88"/>
        <v>0</v>
      </c>
      <c r="AL99" s="20">
        <f t="shared" si="89"/>
        <v>0.25653774773970089</v>
      </c>
      <c r="AM99" s="20">
        <f t="shared" si="90"/>
        <v>1.19473460843019E-4</v>
      </c>
      <c r="AN99" s="20">
        <f t="shared" si="91"/>
        <v>2.123301882865373E-3</v>
      </c>
      <c r="AO99" s="20">
        <f t="shared" si="92"/>
        <v>9.9921015251275544E-2</v>
      </c>
      <c r="AP99" s="20">
        <f t="shared" si="93"/>
        <v>2.4750672059681653</v>
      </c>
      <c r="AQ99" s="20">
        <f t="shared" si="95"/>
        <v>4.444323763603486</v>
      </c>
    </row>
    <row r="100" spans="2:43" ht="14.25" customHeight="1" x14ac:dyDescent="0.3">
      <c r="B100" s="81" t="s">
        <v>205</v>
      </c>
      <c r="C100" s="20">
        <f t="shared" si="109"/>
        <v>1.6103906478843235</v>
      </c>
      <c r="D100" s="20"/>
      <c r="E100" s="20">
        <f t="shared" si="110"/>
        <v>0.97978369828232825</v>
      </c>
      <c r="F100" s="20">
        <f t="shared" si="111"/>
        <v>0.12763339568858006</v>
      </c>
      <c r="G100" s="20"/>
      <c r="H100" s="20">
        <f t="shared" si="112"/>
        <v>0.20072250176159426</v>
      </c>
      <c r="I100" s="20"/>
      <c r="J100" s="20"/>
      <c r="K100" s="20"/>
      <c r="L100" s="20">
        <f t="shared" si="108"/>
        <v>2.9185302436168263</v>
      </c>
      <c r="M100" s="1">
        <f t="shared" si="113"/>
        <v>6.1674879125779647</v>
      </c>
      <c r="P100" s="11" t="s">
        <v>190</v>
      </c>
      <c r="Q100" s="16">
        <f t="shared" si="116"/>
        <v>9.9717169484334462</v>
      </c>
      <c r="R100" s="16">
        <v>6</v>
      </c>
      <c r="S100" s="16">
        <f t="shared" si="124"/>
        <v>3.9717169484334462</v>
      </c>
      <c r="T100" s="16">
        <f t="shared" si="117"/>
        <v>8.6863500448298936E-2</v>
      </c>
      <c r="U100" s="16">
        <f t="shared" si="118"/>
        <v>8.6863500448298936E-2</v>
      </c>
      <c r="V100" s="16">
        <f t="shared" si="119"/>
        <v>6.0858563275739757</v>
      </c>
      <c r="W100" s="16">
        <f t="shared" si="120"/>
        <v>0.83249681425536715</v>
      </c>
      <c r="X100" s="16">
        <f t="shared" si="121"/>
        <v>0.13277932368454817</v>
      </c>
      <c r="Y100" s="16">
        <f t="shared" si="122"/>
        <v>6.6565620327941628E-3</v>
      </c>
      <c r="Z100" s="16">
        <f t="shared" si="123"/>
        <v>2.8067300027290628E-2</v>
      </c>
      <c r="AE100" s="11" t="s">
        <v>245</v>
      </c>
      <c r="AF100" s="20">
        <f t="shared" si="83"/>
        <v>1.1773360317418049</v>
      </c>
      <c r="AG100" s="20">
        <f t="shared" si="84"/>
        <v>0.10062729352631078</v>
      </c>
      <c r="AH100" s="20">
        <f t="shared" si="85"/>
        <v>0.5443242768235157</v>
      </c>
      <c r="AI100" s="20">
        <f t="shared" si="86"/>
        <v>0</v>
      </c>
      <c r="AJ100" s="20">
        <f t="shared" si="87"/>
        <v>0.25331818991626581</v>
      </c>
      <c r="AK100" s="20">
        <f t="shared" si="88"/>
        <v>0</v>
      </c>
      <c r="AL100" s="20">
        <f t="shared" si="89"/>
        <v>0.27292305554728513</v>
      </c>
      <c r="AM100" s="20">
        <f t="shared" si="90"/>
        <v>0</v>
      </c>
      <c r="AN100" s="20">
        <f t="shared" si="91"/>
        <v>0</v>
      </c>
      <c r="AO100" s="20">
        <f t="shared" si="92"/>
        <v>0.10297742777248145</v>
      </c>
      <c r="AP100" s="20">
        <f t="shared" si="93"/>
        <v>2.451506275327664</v>
      </c>
      <c r="AQ100" s="20">
        <f t="shared" si="95"/>
        <v>4.4870372597882744</v>
      </c>
    </row>
    <row r="101" spans="2:43" ht="14.25" customHeight="1" x14ac:dyDescent="0.3">
      <c r="B101" s="20" t="s">
        <v>208</v>
      </c>
      <c r="C101" s="20">
        <f t="shared" si="109"/>
        <v>1.6056373658562566</v>
      </c>
      <c r="D101" s="20">
        <f>D57*BW$5</f>
        <v>6.3830745893555347E-4</v>
      </c>
      <c r="E101" s="20">
        <f t="shared" si="110"/>
        <v>0.96468090632051706</v>
      </c>
      <c r="F101" s="20">
        <f t="shared" si="111"/>
        <v>0.13324675975414216</v>
      </c>
      <c r="G101" s="20">
        <f>G57*CA$5</f>
        <v>2.8193872343784806E-4</v>
      </c>
      <c r="H101" s="20">
        <f t="shared" si="112"/>
        <v>0.19462887426682943</v>
      </c>
      <c r="I101" s="20">
        <f>I57*CC$5</f>
        <v>8.9159299136581355E-5</v>
      </c>
      <c r="J101" s="20">
        <f>J57*CD$5</f>
        <v>1.2617189000005487E-3</v>
      </c>
      <c r="K101" s="20">
        <f>K57*CE$5</f>
        <v>6.7943869870503234E-5</v>
      </c>
      <c r="L101" s="20">
        <f t="shared" si="108"/>
        <v>2.9005329744491255</v>
      </c>
      <c r="M101" s="1">
        <f t="shared" si="113"/>
        <v>6.205756031240635</v>
      </c>
      <c r="P101" s="11" t="s">
        <v>193</v>
      </c>
      <c r="Q101" s="16">
        <f t="shared" si="116"/>
        <v>9.9796316176968176</v>
      </c>
      <c r="R101" s="16">
        <v>6</v>
      </c>
      <c r="S101" s="16">
        <f t="shared" si="124"/>
        <v>3.9796316176968176</v>
      </c>
      <c r="T101" s="16">
        <f t="shared" si="117"/>
        <v>9.141976751765668E-2</v>
      </c>
      <c r="U101" s="16">
        <f t="shared" si="118"/>
        <v>9.141976751765668E-2</v>
      </c>
      <c r="V101" s="16">
        <f t="shared" si="119"/>
        <v>6.0762624572136108</v>
      </c>
      <c r="W101" s="16">
        <f t="shared" si="120"/>
        <v>0.81343465195711906</v>
      </c>
      <c r="X101" s="16">
        <f t="shared" si="121"/>
        <v>0.15199984544521977</v>
      </c>
      <c r="Y101" s="16">
        <f t="shared" si="122"/>
        <v>6.6262045344467899E-3</v>
      </c>
      <c r="Z101" s="16">
        <f t="shared" si="123"/>
        <v>2.7939298063214279E-2</v>
      </c>
      <c r="AE101" s="11" t="s">
        <v>247</v>
      </c>
      <c r="AF101" s="20">
        <f t="shared" si="83"/>
        <v>1.1979735307432162</v>
      </c>
      <c r="AG101" s="20">
        <f t="shared" si="84"/>
        <v>0.10363109333306633</v>
      </c>
      <c r="AH101" s="20">
        <f t="shared" si="85"/>
        <v>0.55903574376469189</v>
      </c>
      <c r="AI101" s="20">
        <f t="shared" si="86"/>
        <v>0</v>
      </c>
      <c r="AJ101" s="20">
        <f t="shared" si="87"/>
        <v>0.25331818991626581</v>
      </c>
      <c r="AK101" s="20">
        <f t="shared" si="88"/>
        <v>0</v>
      </c>
      <c r="AL101" s="20">
        <f t="shared" si="89"/>
        <v>0.26051746211331767</v>
      </c>
      <c r="AM101" s="20">
        <f t="shared" si="90"/>
        <v>0</v>
      </c>
      <c r="AN101" s="20">
        <f t="shared" si="91"/>
        <v>0</v>
      </c>
      <c r="AO101" s="20">
        <f t="shared" si="92"/>
        <v>0.10510067370593468</v>
      </c>
      <c r="AP101" s="20">
        <f t="shared" si="93"/>
        <v>2.4795766935764929</v>
      </c>
      <c r="AQ101" s="20">
        <f t="shared" si="95"/>
        <v>4.4362410844142168</v>
      </c>
    </row>
    <row r="102" spans="2:43" ht="14.25" customHeight="1" x14ac:dyDescent="0.3">
      <c r="B102" s="81" t="s">
        <v>211</v>
      </c>
      <c r="C102" s="20">
        <f t="shared" si="109"/>
        <v>1.6080606076744868</v>
      </c>
      <c r="D102" s="20"/>
      <c r="E102" s="20">
        <f t="shared" si="110"/>
        <v>0.98566828505879878</v>
      </c>
      <c r="F102" s="20">
        <f t="shared" si="111"/>
        <v>0.12624153750222697</v>
      </c>
      <c r="G102" s="20"/>
      <c r="H102" s="20">
        <f t="shared" si="112"/>
        <v>0.20121872549895295</v>
      </c>
      <c r="I102" s="20"/>
      <c r="J102" s="20"/>
      <c r="K102" s="20"/>
      <c r="L102" s="20">
        <f t="shared" si="108"/>
        <v>2.9211891557344654</v>
      </c>
      <c r="M102" s="1">
        <f t="shared" si="113"/>
        <v>6.1618741684922886</v>
      </c>
      <c r="P102" s="54" t="s">
        <v>196</v>
      </c>
      <c r="Q102" s="55">
        <f t="shared" si="116"/>
        <v>9.9628644931981221</v>
      </c>
      <c r="R102" s="55">
        <v>6</v>
      </c>
      <c r="S102" s="55">
        <f t="shared" si="124"/>
        <v>3.9628644931981221</v>
      </c>
      <c r="T102" s="55">
        <f t="shared" si="117"/>
        <v>6.5705509463285239E-2</v>
      </c>
      <c r="U102" s="55">
        <f t="shared" si="118"/>
        <v>6.5705509463285239E-2</v>
      </c>
      <c r="V102" s="55">
        <f t="shared" si="119"/>
        <v>6.088556014934456</v>
      </c>
      <c r="W102" s="55">
        <f t="shared" si="120"/>
        <v>0.83032189817175694</v>
      </c>
      <c r="X102" s="55">
        <f t="shared" si="121"/>
        <v>0.13522628198270945</v>
      </c>
      <c r="Y102" s="55">
        <f t="shared" si="122"/>
        <v>6.6044115584729017E-3</v>
      </c>
      <c r="Z102" s="56">
        <f t="shared" si="123"/>
        <v>2.7847408287060581E-2</v>
      </c>
      <c r="AE102" s="1" t="s">
        <v>249</v>
      </c>
      <c r="AF102" s="20">
        <f t="shared" si="83"/>
        <v>1.1674466753654833</v>
      </c>
      <c r="AG102" s="20">
        <f t="shared" si="84"/>
        <v>9.1252934962727864E-2</v>
      </c>
      <c r="AH102" s="20">
        <f t="shared" si="85"/>
        <v>0.53814251841483352</v>
      </c>
      <c r="AI102" s="20">
        <f t="shared" si="86"/>
        <v>6.0793473254819395E-4</v>
      </c>
      <c r="AJ102" s="20">
        <f t="shared" si="87"/>
        <v>0.28274346383395688</v>
      </c>
      <c r="AK102" s="20">
        <f t="shared" si="88"/>
        <v>2.213218978987107E-4</v>
      </c>
      <c r="AL102" s="20">
        <f t="shared" si="89"/>
        <v>0.23493960957116342</v>
      </c>
      <c r="AM102" s="20">
        <f t="shared" si="90"/>
        <v>0</v>
      </c>
      <c r="AN102" s="20">
        <f t="shared" si="91"/>
        <v>1.1342562489774753E-3</v>
      </c>
      <c r="AO102" s="20">
        <f t="shared" si="92"/>
        <v>0.10140622578172606</v>
      </c>
      <c r="AP102" s="20">
        <f t="shared" si="93"/>
        <v>2.4178949408093158</v>
      </c>
      <c r="AQ102" s="20">
        <f t="shared" si="95"/>
        <v>4.5494118931065257</v>
      </c>
    </row>
    <row r="103" spans="2:43" ht="14.25" customHeight="1" x14ac:dyDescent="0.3">
      <c r="B103" s="20" t="s">
        <v>214</v>
      </c>
      <c r="C103" s="20">
        <f t="shared" si="109"/>
        <v>1.6216713711288044</v>
      </c>
      <c r="D103" s="20">
        <f t="shared" ref="D103:D131" si="125">D59*BW$5</f>
        <v>1.2140357552303666E-3</v>
      </c>
      <c r="E103" s="20">
        <f t="shared" si="110"/>
        <v>0.96441904220896402</v>
      </c>
      <c r="F103" s="20">
        <f t="shared" si="111"/>
        <v>0.1267481738820595</v>
      </c>
      <c r="G103" s="20">
        <f t="shared" ref="G103:G131" si="126">G59*CA$5</f>
        <v>4.5251165111774604E-4</v>
      </c>
      <c r="H103" s="20">
        <f t="shared" si="112"/>
        <v>0.19648971328192455</v>
      </c>
      <c r="I103" s="20">
        <f t="shared" ref="I103:I131" si="127">I59*CC$5</f>
        <v>0</v>
      </c>
      <c r="J103" s="20">
        <f t="shared" ref="J103:J131" si="128">J59*CD$5</f>
        <v>1.1165082849109713E-3</v>
      </c>
      <c r="K103" s="20">
        <f t="shared" ref="K103:K131" si="129">K59*CE$5</f>
        <v>0</v>
      </c>
      <c r="L103" s="20">
        <f t="shared" si="108"/>
        <v>2.9121113561930119</v>
      </c>
      <c r="M103" s="1">
        <f t="shared" si="113"/>
        <v>6.181082313943965</v>
      </c>
      <c r="P103" s="59" t="s">
        <v>196</v>
      </c>
      <c r="Q103" s="16">
        <f t="shared" si="116"/>
        <v>9.9427155022472284</v>
      </c>
      <c r="R103" s="16">
        <v>6</v>
      </c>
      <c r="S103" s="16">
        <f t="shared" si="124"/>
        <v>3.9427155022472284</v>
      </c>
      <c r="T103" s="16">
        <f t="shared" si="117"/>
        <v>2.2679188472541245E-2</v>
      </c>
      <c r="U103" s="16">
        <f t="shared" si="118"/>
        <v>3.0052441350636686E-2</v>
      </c>
      <c r="V103" s="16">
        <f t="shared" si="119"/>
        <v>6.0828313049336167</v>
      </c>
      <c r="W103" s="16">
        <f t="shared" si="120"/>
        <v>0.83671667163760655</v>
      </c>
      <c r="X103" s="16">
        <f t="shared" si="121"/>
        <v>0.12994102351709855</v>
      </c>
      <c r="Y103" s="16">
        <f t="shared" si="122"/>
        <v>6.4148462574323056E-3</v>
      </c>
      <c r="Z103" s="30">
        <f t="shared" si="123"/>
        <v>2.6927458587862701E-2</v>
      </c>
      <c r="AE103" s="1" t="s">
        <v>249</v>
      </c>
      <c r="AF103" s="20">
        <f t="shared" si="83"/>
        <v>1.1657557318989162</v>
      </c>
      <c r="AG103" s="20">
        <f t="shared" si="84"/>
        <v>8.7828603183026543E-2</v>
      </c>
      <c r="AH103" s="20">
        <f t="shared" si="85"/>
        <v>0.53137524362189248</v>
      </c>
      <c r="AI103" s="20">
        <f t="shared" si="86"/>
        <v>6.335943154154878E-4</v>
      </c>
      <c r="AJ103" s="20">
        <f t="shared" si="87"/>
        <v>0.27852613352930694</v>
      </c>
      <c r="AK103" s="20">
        <f t="shared" si="88"/>
        <v>1.6352445959395186E-4</v>
      </c>
      <c r="AL103" s="20">
        <f t="shared" si="89"/>
        <v>0.25322049205545794</v>
      </c>
      <c r="AM103" s="20">
        <f t="shared" si="90"/>
        <v>0</v>
      </c>
      <c r="AN103" s="20">
        <f t="shared" si="91"/>
        <v>8.0672563938654002E-4</v>
      </c>
      <c r="AO103" s="20">
        <f t="shared" si="92"/>
        <v>0.10331290062996706</v>
      </c>
      <c r="AP103" s="20">
        <f t="shared" si="93"/>
        <v>2.4216229493329631</v>
      </c>
      <c r="AQ103" s="20">
        <f t="shared" si="95"/>
        <v>4.5424082238029477</v>
      </c>
    </row>
    <row r="104" spans="2:43" ht="14.25" customHeight="1" x14ac:dyDescent="0.3">
      <c r="B104" s="81" t="s">
        <v>217</v>
      </c>
      <c r="C104" s="20">
        <f t="shared" si="109"/>
        <v>1.6070620190131282</v>
      </c>
      <c r="D104" s="20">
        <f t="shared" si="125"/>
        <v>0</v>
      </c>
      <c r="E104" s="20">
        <f t="shared" si="110"/>
        <v>0.97978369828232825</v>
      </c>
      <c r="F104" s="20">
        <f t="shared" si="111"/>
        <v>0.1113486549082487</v>
      </c>
      <c r="G104" s="20">
        <f t="shared" si="126"/>
        <v>0</v>
      </c>
      <c r="H104" s="20">
        <f t="shared" si="112"/>
        <v>0.21213564772084439</v>
      </c>
      <c r="I104" s="20">
        <f t="shared" si="127"/>
        <v>0</v>
      </c>
      <c r="J104" s="20">
        <f t="shared" si="128"/>
        <v>0</v>
      </c>
      <c r="K104" s="20">
        <f t="shared" si="129"/>
        <v>0</v>
      </c>
      <c r="L104" s="20">
        <f t="shared" si="108"/>
        <v>2.9103300199245492</v>
      </c>
      <c r="M104" s="1">
        <f t="shared" si="113"/>
        <v>6.1848655914516018</v>
      </c>
      <c r="P104" s="54" t="s">
        <v>201</v>
      </c>
      <c r="Q104" s="55">
        <f t="shared" si="116"/>
        <v>9.9954126710246811</v>
      </c>
      <c r="R104" s="55">
        <v>6</v>
      </c>
      <c r="S104" s="55">
        <f t="shared" si="124"/>
        <v>3.9954126710246811</v>
      </c>
      <c r="T104" s="55">
        <f t="shared" si="117"/>
        <v>7.3783566599546546E-2</v>
      </c>
      <c r="U104" s="55">
        <f t="shared" si="118"/>
        <v>7.3783566599546546E-2</v>
      </c>
      <c r="V104" s="55">
        <f t="shared" si="119"/>
        <v>6.0437727767627534</v>
      </c>
      <c r="W104" s="55">
        <f t="shared" si="120"/>
        <v>0.80061316442755837</v>
      </c>
      <c r="X104" s="55">
        <f t="shared" si="121"/>
        <v>0.16760481243222602</v>
      </c>
      <c r="Y104" s="55">
        <f t="shared" si="122"/>
        <v>6.6283840346422476E-3</v>
      </c>
      <c r="Z104" s="56">
        <f t="shared" si="123"/>
        <v>2.5153639105573403E-2</v>
      </c>
      <c r="AE104" s="1" t="s">
        <v>252</v>
      </c>
      <c r="AF104" s="20">
        <f t="shared" si="83"/>
        <v>1.1886700130482253</v>
      </c>
      <c r="AG104" s="20">
        <f t="shared" si="84"/>
        <v>8.285230816983484E-2</v>
      </c>
      <c r="AH104" s="20">
        <f t="shared" si="85"/>
        <v>0.54609847973662162</v>
      </c>
      <c r="AI104" s="20">
        <f t="shared" si="86"/>
        <v>3.9278899927626816E-4</v>
      </c>
      <c r="AJ104" s="20">
        <f t="shared" si="87"/>
        <v>0.27020421343310169</v>
      </c>
      <c r="AK104" s="20">
        <f t="shared" si="88"/>
        <v>4.482825702661784E-4</v>
      </c>
      <c r="AL104" s="20">
        <f t="shared" si="89"/>
        <v>0.24855847004297299</v>
      </c>
      <c r="AM104" s="20">
        <f t="shared" si="90"/>
        <v>2.853097572370603E-4</v>
      </c>
      <c r="AN104" s="20">
        <f t="shared" si="91"/>
        <v>1.3907950023023948E-3</v>
      </c>
      <c r="AO104" s="20">
        <f t="shared" si="92"/>
        <v>0.10182344360764962</v>
      </c>
      <c r="AP104" s="20">
        <f t="shared" si="93"/>
        <v>2.4407241043674883</v>
      </c>
      <c r="AQ104" s="20">
        <f t="shared" si="95"/>
        <v>4.5068592473505484</v>
      </c>
    </row>
    <row r="105" spans="2:43" ht="14.25" customHeight="1" x14ac:dyDescent="0.3">
      <c r="B105" s="20" t="s">
        <v>219</v>
      </c>
      <c r="C105" s="20">
        <f t="shared" si="109"/>
        <v>1.6274232418182302</v>
      </c>
      <c r="D105" s="20">
        <f t="shared" si="125"/>
        <v>4.3054463896829493E-4</v>
      </c>
      <c r="E105" s="20">
        <f t="shared" si="110"/>
        <v>0.97105685609282255</v>
      </c>
      <c r="F105" s="20">
        <f t="shared" si="111"/>
        <v>0.11285882104044181</v>
      </c>
      <c r="G105" s="20">
        <f t="shared" si="126"/>
        <v>3.5806217876606697E-4</v>
      </c>
      <c r="H105" s="20">
        <f t="shared" si="112"/>
        <v>0.21599626839749506</v>
      </c>
      <c r="I105" s="20">
        <f t="shared" si="127"/>
        <v>2.8530975723706031E-5</v>
      </c>
      <c r="J105" s="20">
        <f t="shared" si="128"/>
        <v>1.8393344578013112E-3</v>
      </c>
      <c r="K105" s="20">
        <f t="shared" si="129"/>
        <v>1.7516778950989114E-4</v>
      </c>
      <c r="L105" s="20">
        <f t="shared" si="108"/>
        <v>2.9301668273897592</v>
      </c>
      <c r="M105" s="1">
        <f t="shared" si="113"/>
        <v>6.1429949420438614</v>
      </c>
      <c r="P105" s="58" t="s">
        <v>201</v>
      </c>
      <c r="Q105" s="27">
        <f t="shared" si="116"/>
        <v>9.9771270204300411</v>
      </c>
      <c r="R105" s="27">
        <v>6</v>
      </c>
      <c r="S105" s="27">
        <f t="shared" si="124"/>
        <v>3.9771270204300411</v>
      </c>
      <c r="T105" s="27">
        <f t="shared" si="117"/>
        <v>7.8184152834794851E-3</v>
      </c>
      <c r="U105" s="27">
        <f t="shared" si="118"/>
        <v>1.3746004333072465E-2</v>
      </c>
      <c r="V105" s="27">
        <f t="shared" si="119"/>
        <v>6.0257484295337926</v>
      </c>
      <c r="W105" s="27">
        <f t="shared" si="120"/>
        <v>0.81224240989536789</v>
      </c>
      <c r="X105" s="27">
        <f t="shared" si="121"/>
        <v>0.15425115579538795</v>
      </c>
      <c r="Y105" s="27">
        <f t="shared" si="122"/>
        <v>5.7758215738318965E-3</v>
      </c>
      <c r="Z105" s="28">
        <f t="shared" si="123"/>
        <v>2.7730612735412292E-2</v>
      </c>
      <c r="AF105" s="20"/>
      <c r="AG105" s="20"/>
      <c r="AH105" s="20"/>
      <c r="AI105" s="20"/>
      <c r="AJ105" s="20"/>
      <c r="AK105" s="20"/>
      <c r="AL105" s="20"/>
      <c r="AM105" s="20"/>
      <c r="AN105" s="20"/>
      <c r="AO105" s="20"/>
      <c r="AP105" s="20"/>
      <c r="AQ105" s="20"/>
    </row>
    <row r="106" spans="2:43" ht="14.25" customHeight="1" x14ac:dyDescent="0.3">
      <c r="B106" s="81" t="s">
        <v>221</v>
      </c>
      <c r="C106" s="20">
        <f t="shared" si="109"/>
        <v>1.6020690757063352</v>
      </c>
      <c r="D106" s="20">
        <f t="shared" si="125"/>
        <v>0</v>
      </c>
      <c r="E106" s="20">
        <f t="shared" si="110"/>
        <v>0.97684140489409321</v>
      </c>
      <c r="F106" s="20">
        <f t="shared" si="111"/>
        <v>0.11566341528594334</v>
      </c>
      <c r="G106" s="20">
        <f t="shared" si="126"/>
        <v>0</v>
      </c>
      <c r="H106" s="20">
        <f t="shared" si="112"/>
        <v>0.20642907474121933</v>
      </c>
      <c r="I106" s="20">
        <f t="shared" si="127"/>
        <v>0</v>
      </c>
      <c r="J106" s="20">
        <f t="shared" si="128"/>
        <v>0</v>
      </c>
      <c r="K106" s="20">
        <f t="shared" si="129"/>
        <v>0</v>
      </c>
      <c r="L106" s="20">
        <f t="shared" si="108"/>
        <v>2.9010029706275913</v>
      </c>
      <c r="M106" s="1">
        <f t="shared" si="113"/>
        <v>6.2047506266792798</v>
      </c>
      <c r="P106" s="11" t="s">
        <v>206</v>
      </c>
      <c r="Q106" s="16">
        <f t="shared" si="116"/>
        <v>9.9927485411478383</v>
      </c>
      <c r="R106" s="16">
        <v>6</v>
      </c>
      <c r="S106" s="16">
        <f t="shared" si="124"/>
        <v>3.9927485411478383</v>
      </c>
      <c r="T106" s="16">
        <f t="shared" si="117"/>
        <v>6.4790392754780157E-2</v>
      </c>
      <c r="U106" s="16">
        <f t="shared" si="118"/>
        <v>6.4790392754780157E-2</v>
      </c>
      <c r="V106" s="16">
        <f t="shared" si="119"/>
        <v>6.0432723846556353</v>
      </c>
      <c r="W106" s="16">
        <f t="shared" si="120"/>
        <v>0.82134099448668829</v>
      </c>
      <c r="X106" s="16">
        <f t="shared" si="121"/>
        <v>0.14449037576981713</v>
      </c>
      <c r="Y106" s="16">
        <f t="shared" si="122"/>
        <v>6.5501240348664076E-3</v>
      </c>
      <c r="Z106" s="16">
        <f t="shared" si="123"/>
        <v>2.761850570862814E-2</v>
      </c>
      <c r="AF106" s="183" t="s">
        <v>103</v>
      </c>
      <c r="AG106" s="183"/>
      <c r="AH106" s="183"/>
      <c r="AI106" s="183"/>
      <c r="AJ106" s="183"/>
      <c r="AK106" s="183"/>
      <c r="AL106" s="183"/>
      <c r="AM106" s="183"/>
      <c r="AN106" s="183"/>
      <c r="AO106" s="183"/>
      <c r="AP106" s="20"/>
      <c r="AQ106" s="20"/>
    </row>
    <row r="107" spans="2:43" ht="14.25" customHeight="1" x14ac:dyDescent="0.3">
      <c r="B107" s="20" t="s">
        <v>223</v>
      </c>
      <c r="C107" s="20">
        <f t="shared" si="109"/>
        <v>1.6250965302372646</v>
      </c>
      <c r="D107" s="20">
        <f t="shared" si="125"/>
        <v>3.4543697777688779E-4</v>
      </c>
      <c r="E107" s="20">
        <f t="shared" si="110"/>
        <v>0.96896782778717572</v>
      </c>
      <c r="F107" s="20">
        <f t="shared" si="111"/>
        <v>0.11827871681810083</v>
      </c>
      <c r="G107" s="20">
        <f t="shared" si="126"/>
        <v>-2.1145404257838601E-5</v>
      </c>
      <c r="H107" s="20">
        <f t="shared" si="112"/>
        <v>0.20221861632973073</v>
      </c>
      <c r="I107" s="20">
        <f t="shared" si="127"/>
        <v>3.7803542833910489E-4</v>
      </c>
      <c r="J107" s="20">
        <f t="shared" si="128"/>
        <v>3.5124834338889953E-3</v>
      </c>
      <c r="K107" s="20">
        <f t="shared" si="129"/>
        <v>1.5287370720863224E-4</v>
      </c>
      <c r="L107" s="20">
        <f t="shared" si="108"/>
        <v>2.9189293753152277</v>
      </c>
      <c r="M107" s="1">
        <f t="shared" si="113"/>
        <v>6.1666445759949582</v>
      </c>
      <c r="P107" s="54" t="s">
        <v>209</v>
      </c>
      <c r="Q107" s="55">
        <f t="shared" si="116"/>
        <v>9.9751757340242087</v>
      </c>
      <c r="R107" s="55">
        <v>6</v>
      </c>
      <c r="S107" s="55">
        <f t="shared" si="124"/>
        <v>3.9751757340242087</v>
      </c>
      <c r="T107" s="55">
        <f t="shared" si="117"/>
        <v>0.11224408526783236</v>
      </c>
      <c r="U107" s="55">
        <f t="shared" si="118"/>
        <v>0.11224408526783236</v>
      </c>
      <c r="V107" s="55">
        <f t="shared" si="119"/>
        <v>6.0933584415976014</v>
      </c>
      <c r="W107" s="55">
        <f t="shared" si="120"/>
        <v>0.80061905481569395</v>
      </c>
      <c r="X107" s="55">
        <f t="shared" si="121"/>
        <v>0.16461435515468531</v>
      </c>
      <c r="Y107" s="55">
        <f t="shared" si="122"/>
        <v>6.6647529816943685E-3</v>
      </c>
      <c r="Z107" s="56">
        <f t="shared" si="123"/>
        <v>2.8101837047926456E-2</v>
      </c>
      <c r="AE107" s="31" t="s">
        <v>41</v>
      </c>
      <c r="AF107" s="9" t="s">
        <v>104</v>
      </c>
      <c r="AG107" s="9" t="s">
        <v>105</v>
      </c>
      <c r="AH107" s="9" t="s">
        <v>106</v>
      </c>
      <c r="AI107" s="9" t="s">
        <v>168</v>
      </c>
      <c r="AJ107" s="9" t="s">
        <v>107</v>
      </c>
      <c r="AK107" s="9" t="s">
        <v>108</v>
      </c>
      <c r="AL107" s="9" t="s">
        <v>109</v>
      </c>
      <c r="AM107" s="9" t="s">
        <v>110</v>
      </c>
      <c r="AN107" s="9" t="s">
        <v>111</v>
      </c>
      <c r="AO107" s="9" t="s">
        <v>112</v>
      </c>
      <c r="AP107" s="20"/>
      <c r="AQ107" s="20"/>
    </row>
    <row r="108" spans="2:43" ht="14.25" customHeight="1" x14ac:dyDescent="0.3">
      <c r="B108" s="81" t="s">
        <v>224</v>
      </c>
      <c r="C108" s="20">
        <f t="shared" si="109"/>
        <v>1.6060634303517696</v>
      </c>
      <c r="D108" s="20">
        <f t="shared" si="125"/>
        <v>0</v>
      </c>
      <c r="E108" s="20">
        <f t="shared" si="110"/>
        <v>0.98272599167056351</v>
      </c>
      <c r="F108" s="20">
        <f t="shared" si="111"/>
        <v>0.12206596294316764</v>
      </c>
      <c r="G108" s="20">
        <f t="shared" si="126"/>
        <v>0</v>
      </c>
      <c r="H108" s="20">
        <f t="shared" si="112"/>
        <v>0.2009706136302736</v>
      </c>
      <c r="I108" s="20">
        <f t="shared" si="127"/>
        <v>0</v>
      </c>
      <c r="J108" s="20">
        <f t="shared" si="128"/>
        <v>0</v>
      </c>
      <c r="K108" s="20">
        <f t="shared" si="129"/>
        <v>0</v>
      </c>
      <c r="L108" s="20">
        <f t="shared" si="108"/>
        <v>2.911825998595774</v>
      </c>
      <c r="M108" s="1">
        <f t="shared" si="113"/>
        <v>6.1816880571436919</v>
      </c>
      <c r="P108" s="58" t="s">
        <v>212</v>
      </c>
      <c r="Q108" s="27">
        <f t="shared" si="116"/>
        <v>9.9588584799771471</v>
      </c>
      <c r="R108" s="27">
        <v>6</v>
      </c>
      <c r="S108" s="27">
        <f t="shared" si="124"/>
        <v>3.9588584799771471</v>
      </c>
      <c r="T108" s="27">
        <f t="shared" si="117"/>
        <v>5.0529697423860043E-2</v>
      </c>
      <c r="U108" s="27">
        <f t="shared" si="118"/>
        <v>5.8104399547490131E-2</v>
      </c>
      <c r="V108" s="27">
        <f t="shared" si="119"/>
        <v>6.0725663627289705</v>
      </c>
      <c r="W108" s="27">
        <f t="shared" si="120"/>
        <v>0.79916075115943186</v>
      </c>
      <c r="X108" s="27">
        <f t="shared" si="121"/>
        <v>0.16727942349782779</v>
      </c>
      <c r="Y108" s="27">
        <f t="shared" si="122"/>
        <v>5.5831246619971811E-3</v>
      </c>
      <c r="Z108" s="28">
        <f t="shared" si="123"/>
        <v>2.7976700680743108E-2</v>
      </c>
      <c r="AE108" s="11" t="s">
        <v>179</v>
      </c>
      <c r="AF108" s="20">
        <f t="shared" ref="AF108:AO108" si="130">AF74*$AQ74</f>
        <v>5.4232775548157326</v>
      </c>
      <c r="AG108" s="20">
        <f t="shared" si="130"/>
        <v>4.345621708338944E-2</v>
      </c>
      <c r="AH108" s="20">
        <f t="shared" si="130"/>
        <v>2.9115416713721913</v>
      </c>
      <c r="AI108" s="20">
        <f t="shared" si="130"/>
        <v>0</v>
      </c>
      <c r="AJ108" s="20">
        <f t="shared" si="130"/>
        <v>1.0148607522095558</v>
      </c>
      <c r="AK108" s="20">
        <f t="shared" si="130"/>
        <v>0</v>
      </c>
      <c r="AL108" s="20">
        <f t="shared" si="130"/>
        <v>1.1737516751513248</v>
      </c>
      <c r="AM108" s="20">
        <f t="shared" si="130"/>
        <v>0</v>
      </c>
      <c r="AN108" s="20">
        <f t="shared" si="130"/>
        <v>0</v>
      </c>
      <c r="AO108" s="20">
        <f t="shared" si="130"/>
        <v>0.43311212936780574</v>
      </c>
      <c r="AP108" s="20"/>
      <c r="AQ108" s="20"/>
    </row>
    <row r="109" spans="2:43" ht="14.25" customHeight="1" x14ac:dyDescent="0.3">
      <c r="B109" s="20" t="s">
        <v>226</v>
      </c>
      <c r="C109" s="20">
        <f t="shared" si="109"/>
        <v>1.6419127632945436</v>
      </c>
      <c r="D109" s="20">
        <f t="shared" si="125"/>
        <v>1.05883943188133E-3</v>
      </c>
      <c r="E109" s="20">
        <f t="shared" si="110"/>
        <v>0.98029859962526955</v>
      </c>
      <c r="F109" s="20">
        <f t="shared" si="111"/>
        <v>0.11919734322109389</v>
      </c>
      <c r="G109" s="20">
        <f t="shared" si="126"/>
        <v>1.9876680002368287E-4</v>
      </c>
      <c r="H109" s="20">
        <f t="shared" si="112"/>
        <v>0.21116056807693451</v>
      </c>
      <c r="I109" s="20">
        <f t="shared" si="127"/>
        <v>-7.1327439309265076E-5</v>
      </c>
      <c r="J109" s="20">
        <f t="shared" si="128"/>
        <v>1.4149967714839912E-3</v>
      </c>
      <c r="K109" s="20">
        <f t="shared" si="129"/>
        <v>5.520439426978387E-5</v>
      </c>
      <c r="L109" s="20">
        <f t="shared" si="108"/>
        <v>2.9552257541761908</v>
      </c>
      <c r="M109" s="1">
        <f t="shared" si="113"/>
        <v>6.0909052293427051</v>
      </c>
      <c r="P109" s="11" t="s">
        <v>215</v>
      </c>
      <c r="Q109" s="16">
        <f t="shared" si="116"/>
        <v>9.9971661377853831</v>
      </c>
      <c r="R109" s="16">
        <v>6</v>
      </c>
      <c r="S109" s="16">
        <f t="shared" si="124"/>
        <v>3.9971661377853831</v>
      </c>
      <c r="T109" s="16">
        <f t="shared" si="117"/>
        <v>9.337809010928666E-2</v>
      </c>
      <c r="U109" s="16">
        <f t="shared" si="118"/>
        <v>9.337809010928666E-2</v>
      </c>
      <c r="V109" s="16">
        <f t="shared" si="119"/>
        <v>6.0509398383765731</v>
      </c>
      <c r="W109" s="16">
        <f t="shared" si="120"/>
        <v>0.79214472813397618</v>
      </c>
      <c r="X109" s="16">
        <f t="shared" si="121"/>
        <v>0.17297891810663604</v>
      </c>
      <c r="Y109" s="16">
        <f t="shared" si="122"/>
        <v>6.6857946813440343E-3</v>
      </c>
      <c r="Z109" s="16">
        <f t="shared" si="123"/>
        <v>2.8190559078043766E-2</v>
      </c>
      <c r="AE109" s="11" t="s">
        <v>184</v>
      </c>
      <c r="AF109" s="20">
        <f t="shared" ref="AF109:AO109" si="131">AF75*$AQ75</f>
        <v>5.3379470675931833</v>
      </c>
      <c r="AG109" s="20">
        <f t="shared" si="131"/>
        <v>0.47498077318680376</v>
      </c>
      <c r="AH109" s="20">
        <f t="shared" si="131"/>
        <v>2.4479569182156973</v>
      </c>
      <c r="AI109" s="20">
        <f t="shared" si="131"/>
        <v>0</v>
      </c>
      <c r="AJ109" s="20">
        <f t="shared" si="131"/>
        <v>1.2663631917482523</v>
      </c>
      <c r="AK109" s="20">
        <f t="shared" si="131"/>
        <v>0</v>
      </c>
      <c r="AL109" s="20">
        <f t="shared" si="131"/>
        <v>1.0466182932882364</v>
      </c>
      <c r="AM109" s="20">
        <f t="shared" si="131"/>
        <v>0</v>
      </c>
      <c r="AN109" s="20">
        <f t="shared" si="131"/>
        <v>0</v>
      </c>
      <c r="AO109" s="20">
        <f t="shared" si="131"/>
        <v>0.42613375596782749</v>
      </c>
      <c r="AP109" s="20"/>
      <c r="AQ109" s="20"/>
    </row>
    <row r="110" spans="2:43" ht="14.25" customHeight="1" x14ac:dyDescent="0.3">
      <c r="B110" s="20" t="s">
        <v>227</v>
      </c>
      <c r="C110" s="20">
        <f t="shared" si="109"/>
        <v>1.65471134130429</v>
      </c>
      <c r="D110" s="20">
        <f t="shared" si="125"/>
        <v>0</v>
      </c>
      <c r="E110" s="20">
        <f t="shared" si="110"/>
        <v>0.99331824786821032</v>
      </c>
      <c r="F110" s="20">
        <f t="shared" si="111"/>
        <v>0.11061375378585425</v>
      </c>
      <c r="G110" s="20">
        <f t="shared" si="126"/>
        <v>3.0026474046130816E-4</v>
      </c>
      <c r="H110" s="20">
        <f t="shared" si="112"/>
        <v>0.21256488125365963</v>
      </c>
      <c r="I110" s="20">
        <f t="shared" si="127"/>
        <v>-8.9159299136581345E-6</v>
      </c>
      <c r="J110" s="20">
        <f t="shared" si="128"/>
        <v>1.6989641965480533E-3</v>
      </c>
      <c r="K110" s="20">
        <f t="shared" si="129"/>
        <v>3.6095180868704839E-5</v>
      </c>
      <c r="L110" s="20">
        <f t="shared" si="108"/>
        <v>2.9732346323999788</v>
      </c>
      <c r="M110" s="1">
        <f t="shared" si="113"/>
        <v>6.0540126244495198</v>
      </c>
      <c r="P110" s="54" t="s">
        <v>218</v>
      </c>
      <c r="Q110" s="55">
        <f t="shared" si="116"/>
        <v>9.9836738643754899</v>
      </c>
      <c r="R110" s="55">
        <v>6</v>
      </c>
      <c r="S110" s="55">
        <f t="shared" si="124"/>
        <v>3.9836738643754899</v>
      </c>
      <c r="T110" s="55">
        <f t="shared" si="117"/>
        <v>8.3215094937989953E-2</v>
      </c>
      <c r="U110" s="55">
        <f t="shared" si="118"/>
        <v>8.3215094937989953E-2</v>
      </c>
      <c r="V110" s="55">
        <f t="shared" si="119"/>
        <v>6.0660967509057597</v>
      </c>
      <c r="W110" s="55">
        <f t="shared" si="120"/>
        <v>0.79432483892539785</v>
      </c>
      <c r="X110" s="55">
        <f t="shared" si="121"/>
        <v>0.17388288386364825</v>
      </c>
      <c r="Y110" s="55">
        <f t="shared" si="122"/>
        <v>6.6305225995306862E-3</v>
      </c>
      <c r="Z110" s="56">
        <f t="shared" si="123"/>
        <v>2.5161754611423167E-2</v>
      </c>
      <c r="AE110" s="1" t="s">
        <v>188</v>
      </c>
      <c r="AF110" s="20">
        <f t="shared" ref="AF110:AO110" si="132">AF76*$AQ76</f>
        <v>5.3230041092974476</v>
      </c>
      <c r="AG110" s="20">
        <f t="shared" si="132"/>
        <v>0.46302437517209782</v>
      </c>
      <c r="AH110" s="20">
        <f t="shared" si="132"/>
        <v>2.370057700135638</v>
      </c>
      <c r="AI110" s="20">
        <f t="shared" si="132"/>
        <v>1.8613306421514002E-3</v>
      </c>
      <c r="AJ110" s="20">
        <f t="shared" si="132"/>
        <v>1.3017044190636176</v>
      </c>
      <c r="AK110" s="20">
        <f t="shared" si="132"/>
        <v>6.0076765056267891E-4</v>
      </c>
      <c r="AL110" s="20">
        <f t="shared" si="132"/>
        <v>1.0783882797666604</v>
      </c>
      <c r="AM110" s="20">
        <f t="shared" si="132"/>
        <v>1.0994854898293135E-3</v>
      </c>
      <c r="AN110" s="20">
        <f t="shared" si="132"/>
        <v>5.7495301262781087E-3</v>
      </c>
      <c r="AO110" s="20">
        <f t="shared" si="132"/>
        <v>0.45451000265571512</v>
      </c>
      <c r="AP110" s="20"/>
      <c r="AQ110" s="20"/>
    </row>
    <row r="111" spans="2:43" ht="14.25" customHeight="1" x14ac:dyDescent="0.3">
      <c r="B111" s="20" t="s">
        <v>230</v>
      </c>
      <c r="C111" s="20">
        <f t="shared" si="109"/>
        <v>1.6402617633744307</v>
      </c>
      <c r="D111" s="20">
        <f t="shared" si="125"/>
        <v>0</v>
      </c>
      <c r="E111" s="20">
        <f t="shared" si="110"/>
        <v>0.98343802667051639</v>
      </c>
      <c r="F111" s="20">
        <f t="shared" si="111"/>
        <v>0.11969423659362195</v>
      </c>
      <c r="G111" s="20">
        <f t="shared" si="126"/>
        <v>2.9462596599255116E-4</v>
      </c>
      <c r="H111" s="20">
        <f t="shared" si="112"/>
        <v>0.20609164259981541</v>
      </c>
      <c r="I111" s="20">
        <f t="shared" si="127"/>
        <v>2.24681433824185E-4</v>
      </c>
      <c r="J111" s="20">
        <f t="shared" si="128"/>
        <v>1.5166442020466953E-3</v>
      </c>
      <c r="K111" s="20">
        <f t="shared" si="129"/>
        <v>6.0512509103416941E-5</v>
      </c>
      <c r="L111" s="20">
        <f t="shared" si="108"/>
        <v>2.9515821333493517</v>
      </c>
      <c r="M111" s="1">
        <f t="shared" si="113"/>
        <v>6.0984242303886802</v>
      </c>
      <c r="P111" s="58" t="s">
        <v>218</v>
      </c>
      <c r="Q111" s="27">
        <f t="shared" si="116"/>
        <v>9.9967007959346361</v>
      </c>
      <c r="R111" s="27">
        <v>6</v>
      </c>
      <c r="S111" s="27">
        <f t="shared" si="124"/>
        <v>3.9967007959346361</v>
      </c>
      <c r="T111" s="27">
        <f t="shared" si="117"/>
        <v>2.8563507489764994E-3</v>
      </c>
      <c r="U111" s="27">
        <f t="shared" si="118"/>
        <v>1.0391012923987423E-2</v>
      </c>
      <c r="V111" s="27">
        <f t="shared" si="119"/>
        <v>5.9895573118041101</v>
      </c>
      <c r="W111" s="27">
        <f t="shared" si="120"/>
        <v>0.83043005164446271</v>
      </c>
      <c r="X111" s="27">
        <f t="shared" si="121"/>
        <v>0.13594320413166547</v>
      </c>
      <c r="Y111" s="27">
        <f t="shared" si="122"/>
        <v>6.0711703505986368E-3</v>
      </c>
      <c r="Z111" s="28">
        <f t="shared" si="123"/>
        <v>2.7555573873273332E-2</v>
      </c>
      <c r="AE111" s="11" t="s">
        <v>191</v>
      </c>
      <c r="AF111" s="20">
        <f t="shared" ref="AF111:AO111" si="133">AF77*$AQ77</f>
        <v>5.2079472380285274</v>
      </c>
      <c r="AG111" s="20">
        <f t="shared" si="133"/>
        <v>0</v>
      </c>
      <c r="AH111" s="20">
        <f t="shared" si="133"/>
        <v>2.9325934387211277</v>
      </c>
      <c r="AI111" s="20">
        <f t="shared" si="133"/>
        <v>0</v>
      </c>
      <c r="AJ111" s="20">
        <f t="shared" si="133"/>
        <v>1.3162930200544964</v>
      </c>
      <c r="AK111" s="20">
        <f t="shared" si="133"/>
        <v>0</v>
      </c>
      <c r="AL111" s="20">
        <f t="shared" si="133"/>
        <v>1.0869430024773847</v>
      </c>
      <c r="AM111" s="20">
        <f t="shared" si="133"/>
        <v>0</v>
      </c>
      <c r="AN111" s="20">
        <f t="shared" si="133"/>
        <v>0</v>
      </c>
      <c r="AO111" s="20">
        <f t="shared" si="133"/>
        <v>0.45622330071846584</v>
      </c>
      <c r="AP111" s="20"/>
      <c r="AQ111" s="20"/>
    </row>
    <row r="112" spans="2:43" ht="14.25" customHeight="1" x14ac:dyDescent="0.3">
      <c r="B112" s="20" t="s">
        <v>232</v>
      </c>
      <c r="C112" s="20">
        <f t="shared" si="109"/>
        <v>1.6389735840012782</v>
      </c>
      <c r="D112" s="20">
        <f t="shared" si="125"/>
        <v>-3.2541164573185082E-5</v>
      </c>
      <c r="E112" s="20">
        <f t="shared" si="110"/>
        <v>0.98114009553430481</v>
      </c>
      <c r="F112" s="20">
        <f t="shared" si="111"/>
        <v>0.11753128897202922</v>
      </c>
      <c r="G112" s="20">
        <f t="shared" si="126"/>
        <v>3.1154228939882212E-4</v>
      </c>
      <c r="H112" s="20">
        <f t="shared" si="112"/>
        <v>0.20552098530185289</v>
      </c>
      <c r="I112" s="20">
        <f t="shared" si="127"/>
        <v>2.0328320203140548E-4</v>
      </c>
      <c r="J112" s="20">
        <f t="shared" si="128"/>
        <v>1.1907270437345331E-3</v>
      </c>
      <c r="K112" s="20">
        <f t="shared" si="129"/>
        <v>2.1232459334532259E-5</v>
      </c>
      <c r="L112" s="20">
        <f t="shared" si="108"/>
        <v>2.9448601976393909</v>
      </c>
      <c r="M112" s="1">
        <f t="shared" si="113"/>
        <v>6.1123444890283265</v>
      </c>
      <c r="P112" s="16" t="s">
        <v>222</v>
      </c>
      <c r="Q112" s="16">
        <f t="shared" si="116"/>
        <v>9.9444763146225448</v>
      </c>
      <c r="R112" s="16">
        <v>6</v>
      </c>
      <c r="S112" s="16">
        <f t="shared" si="124"/>
        <v>3.9444763146225448</v>
      </c>
      <c r="T112" s="16">
        <f t="shared" si="117"/>
        <v>4.0533291285687056E-2</v>
      </c>
      <c r="U112" s="16">
        <f t="shared" si="118"/>
        <v>4.8451352218348377E-2</v>
      </c>
      <c r="V112" s="16">
        <f t="shared" si="119"/>
        <v>6.0881285212172891</v>
      </c>
      <c r="W112" s="16">
        <f t="shared" si="120"/>
        <v>0.81009283133218324</v>
      </c>
      <c r="X112" s="16">
        <f t="shared" si="121"/>
        <v>0.15495286140679468</v>
      </c>
      <c r="Y112" s="16">
        <f t="shared" si="122"/>
        <v>6.2345504935670433E-3</v>
      </c>
      <c r="Z112" s="16">
        <f t="shared" si="123"/>
        <v>2.8719756767455008E-2</v>
      </c>
      <c r="AE112" s="11" t="s">
        <v>194</v>
      </c>
      <c r="AF112" s="20">
        <f t="shared" ref="AF112:AO112" si="134">AF78*$AQ78</f>
        <v>5.5612478879540914</v>
      </c>
      <c r="AG112" s="20">
        <f t="shared" si="134"/>
        <v>0</v>
      </c>
      <c r="AH112" s="20">
        <f t="shared" si="134"/>
        <v>2.3408498591548255</v>
      </c>
      <c r="AI112" s="20">
        <f t="shared" si="134"/>
        <v>0</v>
      </c>
      <c r="AJ112" s="20">
        <f t="shared" si="134"/>
        <v>1.7335207250795088</v>
      </c>
      <c r="AK112" s="20">
        <f t="shared" si="134"/>
        <v>0</v>
      </c>
      <c r="AL112" s="20">
        <f t="shared" si="134"/>
        <v>0.89180030629990836</v>
      </c>
      <c r="AM112" s="20">
        <f t="shared" si="134"/>
        <v>0</v>
      </c>
      <c r="AN112" s="20">
        <f t="shared" si="134"/>
        <v>0</v>
      </c>
      <c r="AO112" s="20">
        <f t="shared" si="134"/>
        <v>0.47258122151166571</v>
      </c>
      <c r="AP112" s="20"/>
      <c r="AQ112" s="20"/>
    </row>
    <row r="113" spans="2:43" ht="14.25" customHeight="1" x14ac:dyDescent="0.3">
      <c r="B113" s="20" t="s">
        <v>234</v>
      </c>
      <c r="C113" s="20">
        <f t="shared" si="109"/>
        <v>1.6393364045482386</v>
      </c>
      <c r="D113" s="20">
        <f t="shared" si="125"/>
        <v>0</v>
      </c>
      <c r="E113" s="20">
        <f t="shared" si="110"/>
        <v>0.98196099538962245</v>
      </c>
      <c r="F113" s="20">
        <f t="shared" si="111"/>
        <v>0.11739071129520756</v>
      </c>
      <c r="G113" s="20">
        <f t="shared" si="126"/>
        <v>2.537448510940632E-4</v>
      </c>
      <c r="H113" s="20">
        <f t="shared" si="112"/>
        <v>0.20473447067813935</v>
      </c>
      <c r="I113" s="20">
        <f t="shared" si="127"/>
        <v>2.050663880141371E-4</v>
      </c>
      <c r="J113" s="20">
        <f t="shared" si="128"/>
        <v>1.1455504079288866E-3</v>
      </c>
      <c r="K113" s="20">
        <f t="shared" si="129"/>
        <v>3.1848689001798383E-6</v>
      </c>
      <c r="L113" s="20">
        <f t="shared" si="108"/>
        <v>2.9450301284271445</v>
      </c>
      <c r="M113" s="1">
        <f t="shared" si="113"/>
        <v>6.1119918014602046</v>
      </c>
      <c r="AE113" s="11" t="s">
        <v>197</v>
      </c>
      <c r="AF113" s="20">
        <f t="shared" ref="AF113:AO113" si="135">AF79*$AQ79</f>
        <v>5.3227798035586904</v>
      </c>
      <c r="AG113" s="20">
        <f t="shared" si="135"/>
        <v>0.24552851305096005</v>
      </c>
      <c r="AH113" s="20">
        <f t="shared" si="135"/>
        <v>2.6344790746887963</v>
      </c>
      <c r="AI113" s="20">
        <f t="shared" si="135"/>
        <v>0</v>
      </c>
      <c r="AJ113" s="20">
        <f t="shared" si="135"/>
        <v>1.1961456259861138</v>
      </c>
      <c r="AK113" s="20">
        <f t="shared" si="135"/>
        <v>0</v>
      </c>
      <c r="AL113" s="20">
        <f t="shared" si="135"/>
        <v>1.1386845093771698</v>
      </c>
      <c r="AM113" s="20">
        <f t="shared" si="135"/>
        <v>0</v>
      </c>
      <c r="AN113" s="20">
        <f t="shared" si="135"/>
        <v>0</v>
      </c>
      <c r="AO113" s="20">
        <f t="shared" si="135"/>
        <v>0.46238247333827054</v>
      </c>
      <c r="AP113" s="20"/>
      <c r="AQ113" s="20"/>
    </row>
    <row r="114" spans="2:43" ht="14.25" customHeight="1" x14ac:dyDescent="0.3">
      <c r="B114" s="20" t="s">
        <v>236</v>
      </c>
      <c r="C114" s="20">
        <f t="shared" si="109"/>
        <v>1.6257722418981173</v>
      </c>
      <c r="D114" s="20">
        <f t="shared" si="125"/>
        <v>2.4781348405733257E-4</v>
      </c>
      <c r="E114" s="20">
        <f t="shared" si="110"/>
        <v>0.9773474793568695</v>
      </c>
      <c r="F114" s="20">
        <f t="shared" si="111"/>
        <v>0.12567644307856762</v>
      </c>
      <c r="G114" s="20">
        <f t="shared" si="126"/>
        <v>3.6088156600044548E-4</v>
      </c>
      <c r="H114" s="20">
        <f t="shared" si="112"/>
        <v>0.18878832087811753</v>
      </c>
      <c r="I114" s="20">
        <f t="shared" si="127"/>
        <v>1.4087169263579856E-4</v>
      </c>
      <c r="J114" s="20">
        <f t="shared" si="128"/>
        <v>1.6215185351669454E-3</v>
      </c>
      <c r="K114" s="20">
        <f t="shared" si="129"/>
        <v>-4.2464918669064522E-6</v>
      </c>
      <c r="L114" s="20">
        <f t="shared" si="108"/>
        <v>2.9199513239976653</v>
      </c>
      <c r="M114" s="1">
        <f t="shared" si="113"/>
        <v>6.1644863227913156</v>
      </c>
      <c r="AE114" s="11" t="s">
        <v>199</v>
      </c>
      <c r="AF114" s="20">
        <f t="shared" ref="AF114:AO114" si="136">AF80*$AQ80</f>
        <v>5.1930167405051844</v>
      </c>
      <c r="AG114" s="20">
        <f t="shared" si="136"/>
        <v>0.13914581872502901</v>
      </c>
      <c r="AH114" s="20">
        <f t="shared" si="136"/>
        <v>2.7482765218252134</v>
      </c>
      <c r="AI114" s="20">
        <f t="shared" si="136"/>
        <v>0</v>
      </c>
      <c r="AJ114" s="20">
        <f t="shared" si="136"/>
        <v>1.2176341157471839</v>
      </c>
      <c r="AK114" s="20">
        <f t="shared" si="136"/>
        <v>0</v>
      </c>
      <c r="AL114" s="20">
        <f t="shared" si="136"/>
        <v>1.2322380878086014</v>
      </c>
      <c r="AM114" s="20">
        <f t="shared" si="136"/>
        <v>0</v>
      </c>
      <c r="AN114" s="20">
        <f t="shared" si="136"/>
        <v>0</v>
      </c>
      <c r="AO114" s="20">
        <f t="shared" si="136"/>
        <v>0.46968871538878854</v>
      </c>
      <c r="AP114" s="20"/>
      <c r="AQ114" s="20"/>
    </row>
    <row r="115" spans="2:43" ht="14.25" customHeight="1" x14ac:dyDescent="0.3">
      <c r="B115" s="20" t="s">
        <v>240</v>
      </c>
      <c r="C115" s="20">
        <f t="shared" si="109"/>
        <v>1.6301560461214815</v>
      </c>
      <c r="D115" s="20">
        <f t="shared" si="125"/>
        <v>2.5281981706859176E-4</v>
      </c>
      <c r="E115" s="20">
        <f t="shared" si="110"/>
        <v>0.99433039679376334</v>
      </c>
      <c r="F115" s="20">
        <f t="shared" si="111"/>
        <v>0.12782129654373775</v>
      </c>
      <c r="G115" s="20">
        <f t="shared" si="126"/>
        <v>3.6652034046920243E-4</v>
      </c>
      <c r="H115" s="20">
        <f t="shared" si="112"/>
        <v>0.19585454689810541</v>
      </c>
      <c r="I115" s="20">
        <f t="shared" si="127"/>
        <v>2.3359736373784314E-4</v>
      </c>
      <c r="J115" s="20">
        <f t="shared" si="128"/>
        <v>1.5860226070339375E-3</v>
      </c>
      <c r="K115" s="20">
        <f t="shared" si="129"/>
        <v>3.7156803835431453E-5</v>
      </c>
      <c r="L115" s="20">
        <f t="shared" si="108"/>
        <v>2.9506384032892328</v>
      </c>
      <c r="M115" s="1">
        <f t="shared" si="113"/>
        <v>6.100374745998848</v>
      </c>
      <c r="AE115" s="1" t="s">
        <v>202</v>
      </c>
      <c r="AF115" s="20">
        <f t="shared" ref="AF115:AO115" si="137">AF81*$AQ81</f>
        <v>5.2138705961038188</v>
      </c>
      <c r="AG115" s="20">
        <f t="shared" si="137"/>
        <v>0.15977602365405316</v>
      </c>
      <c r="AH115" s="20">
        <f t="shared" si="137"/>
        <v>2.6454904888832087</v>
      </c>
      <c r="AI115" s="20">
        <f t="shared" si="137"/>
        <v>1.4201079354448781E-3</v>
      </c>
      <c r="AJ115" s="20">
        <f t="shared" si="137"/>
        <v>1.2401119718112037</v>
      </c>
      <c r="AK115" s="20">
        <f t="shared" si="137"/>
        <v>0</v>
      </c>
      <c r="AL115" s="20">
        <f t="shared" si="137"/>
        <v>1.2696442593500621</v>
      </c>
      <c r="AM115" s="20">
        <f t="shared" si="137"/>
        <v>1.1054400600511464E-3</v>
      </c>
      <c r="AN115" s="20">
        <f t="shared" si="137"/>
        <v>7.0380262075201263E-3</v>
      </c>
      <c r="AO115" s="20">
        <f t="shared" si="137"/>
        <v>0.46154308599463578</v>
      </c>
      <c r="AP115" s="20"/>
      <c r="AQ115" s="20"/>
    </row>
    <row r="116" spans="2:43" ht="14.25" customHeight="1" x14ac:dyDescent="0.3">
      <c r="B116" s="20" t="s">
        <v>242</v>
      </c>
      <c r="C116" s="20">
        <f t="shared" si="109"/>
        <v>1.6305754533592522</v>
      </c>
      <c r="D116" s="20">
        <f t="shared" si="125"/>
        <v>1.3517099130399958E-4</v>
      </c>
      <c r="E116" s="20">
        <f t="shared" si="110"/>
        <v>0.99332119016159859</v>
      </c>
      <c r="F116" s="20">
        <f t="shared" si="111"/>
        <v>0.13753646668448247</v>
      </c>
      <c r="G116" s="20">
        <f t="shared" si="126"/>
        <v>1.7903108938303349E-4</v>
      </c>
      <c r="H116" s="20">
        <f t="shared" si="112"/>
        <v>0.18881561318367224</v>
      </c>
      <c r="I116" s="20">
        <f t="shared" si="127"/>
        <v>3.0670798902983983E-4</v>
      </c>
      <c r="J116" s="20">
        <f t="shared" si="128"/>
        <v>1.1552311156015252E-3</v>
      </c>
      <c r="K116" s="20">
        <f t="shared" si="129"/>
        <v>-2.1232459334532261E-6</v>
      </c>
      <c r="L116" s="20">
        <f t="shared" si="108"/>
        <v>2.952022741328391</v>
      </c>
      <c r="M116" s="1">
        <f t="shared" si="113"/>
        <v>6.0975140021787624</v>
      </c>
      <c r="AE116" s="11" t="s">
        <v>204</v>
      </c>
      <c r="AF116" s="20">
        <f t="shared" ref="AF116:AO116" si="138">AF82*$AQ82</f>
        <v>5.1423465271861355</v>
      </c>
      <c r="AG116" s="20">
        <f t="shared" si="138"/>
        <v>0</v>
      </c>
      <c r="AH116" s="20">
        <f t="shared" si="138"/>
        <v>3.0321241304427731</v>
      </c>
      <c r="AI116" s="20">
        <f t="shared" si="138"/>
        <v>0</v>
      </c>
      <c r="AJ116" s="20">
        <f t="shared" si="138"/>
        <v>1.2249119140489426</v>
      </c>
      <c r="AK116" s="20">
        <f t="shared" si="138"/>
        <v>0</v>
      </c>
      <c r="AL116" s="20">
        <f t="shared" si="138"/>
        <v>1.1426717094175141</v>
      </c>
      <c r="AM116" s="20">
        <f t="shared" si="138"/>
        <v>0</v>
      </c>
      <c r="AN116" s="20">
        <f t="shared" si="138"/>
        <v>0</v>
      </c>
      <c r="AO116" s="20">
        <f t="shared" si="138"/>
        <v>0.45794571890463454</v>
      </c>
      <c r="AP116" s="20"/>
      <c r="AQ116" s="20"/>
    </row>
    <row r="117" spans="2:43" ht="14.25" customHeight="1" x14ac:dyDescent="0.3">
      <c r="B117" s="20" t="s">
        <v>244</v>
      </c>
      <c r="C117" s="20">
        <f t="shared" si="109"/>
        <v>1.6271669373951481</v>
      </c>
      <c r="D117" s="20">
        <f t="shared" si="125"/>
        <v>1.0763615974207373E-4</v>
      </c>
      <c r="E117" s="20">
        <f t="shared" si="110"/>
        <v>0.98912842208336349</v>
      </c>
      <c r="F117" s="20">
        <f t="shared" si="111"/>
        <v>0.12059198512381969</v>
      </c>
      <c r="G117" s="20">
        <f t="shared" si="126"/>
        <v>1.7339231491427654E-4</v>
      </c>
      <c r="H117" s="20">
        <f t="shared" si="112"/>
        <v>0.20052153114796398</v>
      </c>
      <c r="I117" s="20">
        <f t="shared" si="127"/>
        <v>2.8352657125432871E-4</v>
      </c>
      <c r="J117" s="20">
        <f t="shared" si="128"/>
        <v>1.6231319864457184E-3</v>
      </c>
      <c r="K117" s="20">
        <f t="shared" si="129"/>
        <v>6.5820623937049992E-5</v>
      </c>
      <c r="L117" s="20">
        <f t="shared" si="108"/>
        <v>2.939662383406588</v>
      </c>
      <c r="M117" s="1">
        <f t="shared" si="113"/>
        <v>6.1231521352941707</v>
      </c>
      <c r="AE117" s="1" t="s">
        <v>207</v>
      </c>
      <c r="AF117" s="20">
        <f t="shared" ref="AF117:AO117" si="139">AF83*$AQ83</f>
        <v>5.5512853533853734</v>
      </c>
      <c r="AG117" s="20">
        <f t="shared" si="139"/>
        <v>3.1123222495771379E-3</v>
      </c>
      <c r="AH117" s="20">
        <f t="shared" si="139"/>
        <v>2.2991568456518694</v>
      </c>
      <c r="AI117" s="20">
        <f t="shared" si="139"/>
        <v>0</v>
      </c>
      <c r="AJ117" s="20">
        <f t="shared" si="139"/>
        <v>1.7867723715865251</v>
      </c>
      <c r="AK117" s="20">
        <f t="shared" si="139"/>
        <v>1.4458468376320303E-3</v>
      </c>
      <c r="AL117" s="20">
        <f t="shared" si="139"/>
        <v>0.88586102928132848</v>
      </c>
      <c r="AM117" s="20">
        <f t="shared" si="139"/>
        <v>4.3997551958605699E-3</v>
      </c>
      <c r="AN117" s="20">
        <f t="shared" si="139"/>
        <v>3.7467851314085762E-3</v>
      </c>
      <c r="AO117" s="20">
        <f t="shared" si="139"/>
        <v>0.46421969068042612</v>
      </c>
      <c r="AP117" s="20"/>
      <c r="AQ117" s="20"/>
    </row>
    <row r="118" spans="2:43" ht="14.25" customHeight="1" x14ac:dyDescent="0.3">
      <c r="B118" s="20" t="s">
        <v>246</v>
      </c>
      <c r="C118" s="20">
        <f t="shared" si="109"/>
        <v>1.6314475541235054</v>
      </c>
      <c r="D118" s="20">
        <f t="shared" si="125"/>
        <v>4.2053197294577644E-4</v>
      </c>
      <c r="E118" s="20">
        <f t="shared" si="110"/>
        <v>0.99170292879806921</v>
      </c>
      <c r="F118" s="20">
        <f t="shared" si="111"/>
        <v>0.13272481293425975</v>
      </c>
      <c r="G118" s="20">
        <f t="shared" si="126"/>
        <v>3.6793003408639168E-4</v>
      </c>
      <c r="H118" s="20">
        <f t="shared" si="112"/>
        <v>0.18832187056500035</v>
      </c>
      <c r="I118" s="20">
        <f t="shared" si="127"/>
        <v>8.9159299136581355E-5</v>
      </c>
      <c r="J118" s="20">
        <f t="shared" si="128"/>
        <v>1.5989302172641222E-3</v>
      </c>
      <c r="K118" s="20">
        <f t="shared" si="129"/>
        <v>0</v>
      </c>
      <c r="L118" s="20">
        <f t="shared" si="108"/>
        <v>2.9466737179442677</v>
      </c>
      <c r="M118" s="1">
        <f t="shared" si="113"/>
        <v>6.1085826674280082</v>
      </c>
      <c r="AE118" s="11" t="s">
        <v>210</v>
      </c>
      <c r="AF118" s="20">
        <f t="shared" ref="AF118:AO118" si="140">AF84*$AQ84</f>
        <v>5.2667670432731155</v>
      </c>
      <c r="AG118" s="20">
        <f t="shared" si="140"/>
        <v>0.16681375704377815</v>
      </c>
      <c r="AH118" s="20">
        <f t="shared" si="140"/>
        <v>2.6552182227098009</v>
      </c>
      <c r="AI118" s="20">
        <f t="shared" si="140"/>
        <v>0</v>
      </c>
      <c r="AJ118" s="20">
        <f t="shared" si="140"/>
        <v>1.230291399795393</v>
      </c>
      <c r="AK118" s="20">
        <f t="shared" si="140"/>
        <v>0</v>
      </c>
      <c r="AL118" s="20">
        <f t="shared" si="140"/>
        <v>1.2171189876952009</v>
      </c>
      <c r="AM118" s="20">
        <f t="shared" si="140"/>
        <v>0</v>
      </c>
      <c r="AN118" s="20">
        <f t="shared" si="140"/>
        <v>0</v>
      </c>
      <c r="AO118" s="20">
        <f t="shared" si="140"/>
        <v>0.46379058948271118</v>
      </c>
      <c r="AP118" s="20"/>
      <c r="AQ118" s="20"/>
    </row>
    <row r="119" spans="2:43" ht="14.25" customHeight="1" x14ac:dyDescent="0.3">
      <c r="B119" s="20" t="s">
        <v>248</v>
      </c>
      <c r="C119" s="20">
        <f t="shared" si="109"/>
        <v>1.6401119750752269</v>
      </c>
      <c r="D119" s="20">
        <f t="shared" si="125"/>
        <v>0</v>
      </c>
      <c r="E119" s="20">
        <f t="shared" si="110"/>
        <v>0.98972864993456333</v>
      </c>
      <c r="F119" s="20">
        <f t="shared" si="111"/>
        <v>0.12121275387493319</v>
      </c>
      <c r="G119" s="20">
        <f t="shared" si="126"/>
        <v>3.7779788940671638E-4</v>
      </c>
      <c r="H119" s="20">
        <f t="shared" si="112"/>
        <v>0.20200027788529293</v>
      </c>
      <c r="I119" s="20">
        <f t="shared" si="127"/>
        <v>2.4251329365150125E-4</v>
      </c>
      <c r="J119" s="20">
        <f t="shared" si="128"/>
        <v>1.2988282794123293E-3</v>
      </c>
      <c r="K119" s="20">
        <f t="shared" si="129"/>
        <v>-1.1677852633992742E-5</v>
      </c>
      <c r="L119" s="20">
        <f t="shared" si="108"/>
        <v>2.9549611183798534</v>
      </c>
      <c r="M119" s="1">
        <f t="shared" si="113"/>
        <v>6.0914507091277885</v>
      </c>
      <c r="AE119" s="1" t="s">
        <v>213</v>
      </c>
      <c r="AF119" s="20">
        <f t="shared" ref="AF119:AO119" si="141">AF85*$AQ85</f>
        <v>5.2617472372540792</v>
      </c>
      <c r="AG119" s="20">
        <f t="shared" si="141"/>
        <v>0.16938014631869902</v>
      </c>
      <c r="AH119" s="20">
        <f t="shared" si="141"/>
        <v>2.6004728463956241</v>
      </c>
      <c r="AI119" s="20">
        <f t="shared" si="141"/>
        <v>1.1317201304997123E-3</v>
      </c>
      <c r="AJ119" s="20">
        <f t="shared" si="141"/>
        <v>1.2234167032264398</v>
      </c>
      <c r="AK119" s="20">
        <f t="shared" si="141"/>
        <v>0</v>
      </c>
      <c r="AL119" s="20">
        <f t="shared" si="141"/>
        <v>1.2846901255087575</v>
      </c>
      <c r="AM119" s="20">
        <f t="shared" si="141"/>
        <v>2.5761770098375052E-3</v>
      </c>
      <c r="AN119" s="20">
        <f t="shared" si="141"/>
        <v>5.3612091512472973E-3</v>
      </c>
      <c r="AO119" s="20">
        <f t="shared" si="141"/>
        <v>0.45122383500481572</v>
      </c>
      <c r="AP119" s="20"/>
      <c r="AQ119" s="20"/>
    </row>
    <row r="120" spans="2:43" ht="14.25" customHeight="1" x14ac:dyDescent="0.3">
      <c r="B120" s="20" t="s">
        <v>250</v>
      </c>
      <c r="C120" s="20">
        <f t="shared" si="109"/>
        <v>1.6438533539264506</v>
      </c>
      <c r="D120" s="20">
        <f t="shared" si="125"/>
        <v>0</v>
      </c>
      <c r="E120" s="20">
        <f t="shared" si="110"/>
        <v>1.0049962103261159</v>
      </c>
      <c r="F120" s="20">
        <f t="shared" si="111"/>
        <v>0.11204180028505255</v>
      </c>
      <c r="G120" s="20">
        <f t="shared" si="126"/>
        <v>-1.268724255470316E-5</v>
      </c>
      <c r="H120" s="20">
        <f t="shared" si="112"/>
        <v>0.2151725369934796</v>
      </c>
      <c r="I120" s="20">
        <f t="shared" si="127"/>
        <v>3.1562391894349797E-4</v>
      </c>
      <c r="J120" s="20">
        <f t="shared" si="128"/>
        <v>1.3778873920722104E-3</v>
      </c>
      <c r="K120" s="20">
        <f t="shared" si="129"/>
        <v>4.2464918669064522E-6</v>
      </c>
      <c r="L120" s="20">
        <f t="shared" si="108"/>
        <v>2.977748972091427</v>
      </c>
      <c r="M120" s="1">
        <f t="shared" si="113"/>
        <v>6.0448345944210571</v>
      </c>
      <c r="AE120" s="11" t="s">
        <v>216</v>
      </c>
      <c r="AF120" s="20">
        <f t="shared" ref="AF120:AO120" si="142">AF86*$AQ86</f>
        <v>5.3657005426000488</v>
      </c>
      <c r="AG120" s="20">
        <f t="shared" si="142"/>
        <v>0.36528216742291036</v>
      </c>
      <c r="AH120" s="20">
        <f t="shared" si="142"/>
        <v>2.4724933365400683</v>
      </c>
      <c r="AI120" s="20">
        <f t="shared" si="142"/>
        <v>0</v>
      </c>
      <c r="AJ120" s="20">
        <f t="shared" si="142"/>
        <v>1.2450775090964927</v>
      </c>
      <c r="AK120" s="20">
        <f t="shared" si="142"/>
        <v>0</v>
      </c>
      <c r="AL120" s="20">
        <f t="shared" si="142"/>
        <v>1.0929199790955912</v>
      </c>
      <c r="AM120" s="20">
        <f t="shared" si="142"/>
        <v>0</v>
      </c>
      <c r="AN120" s="20">
        <f t="shared" si="142"/>
        <v>0</v>
      </c>
      <c r="AO120" s="20">
        <f t="shared" si="142"/>
        <v>0.45852646524488777</v>
      </c>
      <c r="AP120" s="20"/>
      <c r="AQ120" s="20"/>
    </row>
    <row r="121" spans="2:43" ht="14.25" customHeight="1" x14ac:dyDescent="0.3">
      <c r="B121" s="20" t="s">
        <v>251</v>
      </c>
      <c r="C121" s="20">
        <f t="shared" si="109"/>
        <v>1.6398822996831144</v>
      </c>
      <c r="D121" s="20">
        <f t="shared" si="125"/>
        <v>0</v>
      </c>
      <c r="E121" s="20">
        <f t="shared" si="110"/>
        <v>0.99322409447978677</v>
      </c>
      <c r="F121" s="20">
        <f t="shared" si="111"/>
        <v>0.11067221182968109</v>
      </c>
      <c r="G121" s="20">
        <f t="shared" si="126"/>
        <v>2.9603565960974047E-4</v>
      </c>
      <c r="H121" s="20">
        <f t="shared" si="112"/>
        <v>0.21260457915264833</v>
      </c>
      <c r="I121" s="20">
        <f t="shared" si="127"/>
        <v>7.1327439309265077E-6</v>
      </c>
      <c r="J121" s="20">
        <f t="shared" si="128"/>
        <v>1.4359716381080411E-3</v>
      </c>
      <c r="K121" s="20">
        <f t="shared" si="129"/>
        <v>0</v>
      </c>
      <c r="L121" s="20">
        <f t="shared" si="108"/>
        <v>2.9581223251868791</v>
      </c>
      <c r="M121" s="1">
        <f t="shared" si="113"/>
        <v>6.0849410610032333</v>
      </c>
      <c r="AE121" s="11" t="s">
        <v>216</v>
      </c>
      <c r="AF121" s="20">
        <f t="shared" ref="AF121:AO121" si="143">AF87*$AQ87</f>
        <v>5.3061088504218494</v>
      </c>
      <c r="AG121" s="20">
        <f t="shared" si="143"/>
        <v>0.26647048573321958</v>
      </c>
      <c r="AH121" s="20">
        <f t="shared" si="143"/>
        <v>2.8122889697040026</v>
      </c>
      <c r="AI121" s="20">
        <f t="shared" si="143"/>
        <v>0</v>
      </c>
      <c r="AJ121" s="20">
        <f t="shared" si="143"/>
        <v>1.128598663006122</v>
      </c>
      <c r="AK121" s="20">
        <f t="shared" si="143"/>
        <v>0</v>
      </c>
      <c r="AL121" s="20">
        <f t="shared" si="143"/>
        <v>1.0238997312078348</v>
      </c>
      <c r="AM121" s="20">
        <f t="shared" si="143"/>
        <v>0</v>
      </c>
      <c r="AN121" s="20">
        <f t="shared" si="143"/>
        <v>0</v>
      </c>
      <c r="AO121" s="20">
        <f t="shared" si="143"/>
        <v>0.46263329992697177</v>
      </c>
      <c r="AP121" s="20"/>
      <c r="AQ121" s="20"/>
    </row>
    <row r="122" spans="2:43" ht="14.25" customHeight="1" x14ac:dyDescent="0.3">
      <c r="B122" s="20" t="s">
        <v>253</v>
      </c>
      <c r="C122" s="20">
        <f t="shared" si="109"/>
        <v>1.6277394615609939</v>
      </c>
      <c r="D122" s="20">
        <f t="shared" si="125"/>
        <v>-2.0025332045036973E-5</v>
      </c>
      <c r="E122" s="20">
        <f t="shared" si="110"/>
        <v>1.0045872315451514</v>
      </c>
      <c r="F122" s="20">
        <f t="shared" si="111"/>
        <v>0.11559243051843933</v>
      </c>
      <c r="G122" s="20">
        <f t="shared" si="126"/>
        <v>3.2986830642228222E-4</v>
      </c>
      <c r="H122" s="20">
        <f t="shared" si="112"/>
        <v>0.20594029435992101</v>
      </c>
      <c r="I122" s="20">
        <f t="shared" si="127"/>
        <v>1.6405311041130968E-4</v>
      </c>
      <c r="J122" s="20">
        <f t="shared" si="128"/>
        <v>1.8231999450135804E-3</v>
      </c>
      <c r="K122" s="20">
        <f t="shared" si="129"/>
        <v>-4.883465646942419E-5</v>
      </c>
      <c r="L122" s="20">
        <f t="shared" si="108"/>
        <v>2.9561076793578387</v>
      </c>
      <c r="M122" s="1">
        <f t="shared" si="113"/>
        <v>6.089088068642404</v>
      </c>
      <c r="AE122" s="11" t="s">
        <v>220</v>
      </c>
      <c r="AF122" s="20">
        <f t="shared" ref="AF122:AO122" si="144">AF88*$AQ88</f>
        <v>5.3079038037431223</v>
      </c>
      <c r="AG122" s="20">
        <f t="shared" si="144"/>
        <v>0.49681392340869829</v>
      </c>
      <c r="AH122" s="20">
        <f t="shared" si="144"/>
        <v>2.4108823156644426</v>
      </c>
      <c r="AI122" s="20">
        <f t="shared" si="144"/>
        <v>0</v>
      </c>
      <c r="AJ122" s="20">
        <f t="shared" si="144"/>
        <v>1.2418484221989443</v>
      </c>
      <c r="AK122" s="20">
        <f t="shared" si="144"/>
        <v>0</v>
      </c>
      <c r="AL122" s="20">
        <f t="shared" si="144"/>
        <v>1.0752315976642477</v>
      </c>
      <c r="AM122" s="20">
        <f t="shared" si="144"/>
        <v>0</v>
      </c>
      <c r="AN122" s="20">
        <f t="shared" si="144"/>
        <v>0</v>
      </c>
      <c r="AO122" s="20">
        <f t="shared" si="144"/>
        <v>0.46731993732054494</v>
      </c>
      <c r="AP122" s="20"/>
      <c r="AQ122" s="20"/>
    </row>
    <row r="123" spans="2:43" ht="14.25" customHeight="1" x14ac:dyDescent="0.3">
      <c r="B123" s="20" t="s">
        <v>254</v>
      </c>
      <c r="C123" s="20">
        <f t="shared" si="109"/>
        <v>1.6269372620030356</v>
      </c>
      <c r="D123" s="20">
        <f t="shared" si="125"/>
        <v>0</v>
      </c>
      <c r="E123" s="20">
        <f t="shared" si="110"/>
        <v>1.0005562896032689</v>
      </c>
      <c r="F123" s="20">
        <f t="shared" si="111"/>
        <v>0.11976522136112594</v>
      </c>
      <c r="G123" s="20">
        <f t="shared" si="126"/>
        <v>5.7233560857883141E-4</v>
      </c>
      <c r="H123" s="20">
        <f t="shared" si="112"/>
        <v>0.20867696827145424</v>
      </c>
      <c r="I123" s="20">
        <f t="shared" si="127"/>
        <v>3.2097347689169286E-5</v>
      </c>
      <c r="J123" s="20">
        <f t="shared" si="128"/>
        <v>1.6037705711004415E-3</v>
      </c>
      <c r="K123" s="20">
        <f t="shared" si="129"/>
        <v>4.458816460251774E-5</v>
      </c>
      <c r="L123" s="20">
        <f t="shared" si="108"/>
        <v>2.9581885329308557</v>
      </c>
      <c r="M123" s="1">
        <f t="shared" si="113"/>
        <v>6.0848048728545088</v>
      </c>
      <c r="AE123" s="11" t="s">
        <v>220</v>
      </c>
      <c r="AF123" s="20">
        <f t="shared" ref="AF123:AO123" si="145">AF89*$AQ89</f>
        <v>5.3038671817651775</v>
      </c>
      <c r="AG123" s="20">
        <f t="shared" si="145"/>
        <v>0.46884360078706078</v>
      </c>
      <c r="AH123" s="20">
        <f t="shared" si="145"/>
        <v>2.435987066902598</v>
      </c>
      <c r="AI123" s="20">
        <f t="shared" si="145"/>
        <v>0</v>
      </c>
      <c r="AJ123" s="20">
        <f t="shared" si="145"/>
        <v>1.2090217936933803</v>
      </c>
      <c r="AK123" s="20">
        <f t="shared" si="145"/>
        <v>0</v>
      </c>
      <c r="AL123" s="20">
        <f t="shared" si="145"/>
        <v>1.1101502061632533</v>
      </c>
      <c r="AM123" s="20">
        <f t="shared" si="145"/>
        <v>0</v>
      </c>
      <c r="AN123" s="20">
        <f t="shared" si="145"/>
        <v>0</v>
      </c>
      <c r="AO123" s="20">
        <f t="shared" si="145"/>
        <v>0.47213015068852809</v>
      </c>
      <c r="AP123" s="20"/>
      <c r="AQ123" s="20"/>
    </row>
    <row r="124" spans="2:43" ht="14.25" customHeight="1" x14ac:dyDescent="0.3">
      <c r="B124" s="20" t="s">
        <v>255</v>
      </c>
      <c r="C124" s="20">
        <f t="shared" si="109"/>
        <v>1.623092695656805</v>
      </c>
      <c r="D124" s="20">
        <f t="shared" si="125"/>
        <v>1.627058228659254E-4</v>
      </c>
      <c r="E124" s="20">
        <f t="shared" si="110"/>
        <v>0.99866439495463366</v>
      </c>
      <c r="F124" s="20">
        <f t="shared" si="111"/>
        <v>0.12788114644575091</v>
      </c>
      <c r="G124" s="20">
        <f t="shared" si="126"/>
        <v>2.7348056173471261E-4</v>
      </c>
      <c r="H124" s="20">
        <f t="shared" si="112"/>
        <v>0.19602822520618096</v>
      </c>
      <c r="I124" s="20">
        <f t="shared" si="127"/>
        <v>0</v>
      </c>
      <c r="J124" s="20">
        <f t="shared" si="128"/>
        <v>1.8732169346555457E-3</v>
      </c>
      <c r="K124" s="20">
        <f t="shared" si="129"/>
        <v>4.5649787569244354E-5</v>
      </c>
      <c r="L124" s="20">
        <f t="shared" si="108"/>
        <v>2.9480215153701956</v>
      </c>
      <c r="M124" s="1">
        <f t="shared" si="113"/>
        <v>6.1057899021946804</v>
      </c>
      <c r="AE124" s="11" t="s">
        <v>220</v>
      </c>
      <c r="AF124" s="20">
        <f t="shared" ref="AF124:AO124" si="146">AF90*$AQ90</f>
        <v>5.2995145796195615</v>
      </c>
      <c r="AG124" s="20">
        <f t="shared" si="146"/>
        <v>0.4702926577319822</v>
      </c>
      <c r="AH124" s="20">
        <f t="shared" si="146"/>
        <v>2.4295699898090963</v>
      </c>
      <c r="AI124" s="20">
        <f t="shared" si="146"/>
        <v>0</v>
      </c>
      <c r="AJ124" s="20">
        <f t="shared" si="146"/>
        <v>1.2332518957632344</v>
      </c>
      <c r="AK124" s="20">
        <f t="shared" si="146"/>
        <v>0</v>
      </c>
      <c r="AL124" s="20">
        <f t="shared" si="146"/>
        <v>1.0911370768915558</v>
      </c>
      <c r="AM124" s="20">
        <f t="shared" si="146"/>
        <v>0</v>
      </c>
      <c r="AN124" s="20">
        <f t="shared" si="146"/>
        <v>0</v>
      </c>
      <c r="AO124" s="20">
        <f t="shared" si="146"/>
        <v>0.47623380018456807</v>
      </c>
      <c r="AP124" s="20"/>
      <c r="AQ124" s="20"/>
    </row>
    <row r="125" spans="2:43" ht="14.25" customHeight="1" x14ac:dyDescent="0.3">
      <c r="B125" s="20" t="s">
        <v>256</v>
      </c>
      <c r="C125" s="20">
        <f t="shared" si="109"/>
        <v>1.6406611988389743</v>
      </c>
      <c r="D125" s="20">
        <f t="shared" si="125"/>
        <v>0</v>
      </c>
      <c r="E125" s="20">
        <f t="shared" si="110"/>
        <v>0.99248557883933963</v>
      </c>
      <c r="F125" s="20">
        <f t="shared" si="111"/>
        <v>0.11762036789595581</v>
      </c>
      <c r="G125" s="20">
        <f t="shared" si="126"/>
        <v>4.6801828090682775E-4</v>
      </c>
      <c r="H125" s="20">
        <f t="shared" si="112"/>
        <v>0.2063298299937476</v>
      </c>
      <c r="I125" s="20">
        <f t="shared" si="127"/>
        <v>-7.4893811274728321E-5</v>
      </c>
      <c r="J125" s="20">
        <f t="shared" si="128"/>
        <v>1.8425613603588573E-3</v>
      </c>
      <c r="K125" s="20">
        <f t="shared" si="129"/>
        <v>4.458816460251774E-5</v>
      </c>
      <c r="L125" s="20">
        <f t="shared" si="108"/>
        <v>2.9593772495626109</v>
      </c>
      <c r="M125" s="1">
        <f t="shared" si="113"/>
        <v>6.0823607408147637</v>
      </c>
      <c r="AE125" s="1" t="s">
        <v>225</v>
      </c>
      <c r="AF125" s="20">
        <f t="shared" ref="AF125:AO125" si="147">AF91*$AQ91</f>
        <v>5.3639667485441587</v>
      </c>
      <c r="AG125" s="20">
        <f t="shared" si="147"/>
        <v>0.48575068702191049</v>
      </c>
      <c r="AH125" s="20">
        <f t="shared" si="147"/>
        <v>2.3940710111288039</v>
      </c>
      <c r="AI125" s="20">
        <f t="shared" si="147"/>
        <v>3.310592832717583E-3</v>
      </c>
      <c r="AJ125" s="20">
        <f t="shared" si="147"/>
        <v>1.2130067171192431</v>
      </c>
      <c r="AK125" s="20">
        <f t="shared" si="147"/>
        <v>1.075906846181693E-3</v>
      </c>
      <c r="AL125" s="20">
        <f t="shared" si="147"/>
        <v>1.0740682172058369</v>
      </c>
      <c r="AM125" s="20">
        <f t="shared" si="147"/>
        <v>2.0292215004299166E-3</v>
      </c>
      <c r="AN125" s="20">
        <f t="shared" si="147"/>
        <v>7.926797912922506E-3</v>
      </c>
      <c r="AO125" s="20">
        <f t="shared" si="147"/>
        <v>0.4547940998877954</v>
      </c>
      <c r="AP125" s="20"/>
      <c r="AQ125" s="20"/>
    </row>
    <row r="126" spans="2:43" ht="14.25" customHeight="1" x14ac:dyDescent="0.3">
      <c r="B126" s="20" t="s">
        <v>257</v>
      </c>
      <c r="C126" s="20">
        <f t="shared" si="109"/>
        <v>1.6212153489734507</v>
      </c>
      <c r="D126" s="20">
        <f t="shared" si="125"/>
        <v>0</v>
      </c>
      <c r="E126" s="20">
        <f t="shared" si="110"/>
        <v>1.0013860163387514</v>
      </c>
      <c r="F126" s="20">
        <f t="shared" si="111"/>
        <v>0.11840815962943166</v>
      </c>
      <c r="G126" s="20">
        <f t="shared" si="126"/>
        <v>4.6660858728963845E-4</v>
      </c>
      <c r="H126" s="20">
        <f t="shared" si="112"/>
        <v>0.20728754180684986</v>
      </c>
      <c r="I126" s="20">
        <f t="shared" si="127"/>
        <v>8.2026555205654838E-5</v>
      </c>
      <c r="J126" s="20">
        <f t="shared" si="128"/>
        <v>1.6053840223792146E-3</v>
      </c>
      <c r="K126" s="20">
        <f t="shared" si="129"/>
        <v>3.9280049768884682E-5</v>
      </c>
      <c r="L126" s="20">
        <f t="shared" si="108"/>
        <v>2.9504903659631272</v>
      </c>
      <c r="M126" s="1">
        <f t="shared" si="113"/>
        <v>6.1006808250072924</v>
      </c>
      <c r="AE126" s="1" t="s">
        <v>225</v>
      </c>
      <c r="AF126" s="20">
        <f t="shared" ref="AF126:AO126" si="148">AF92*$AQ92</f>
        <v>5.3715894243828508</v>
      </c>
      <c r="AG126" s="20">
        <f t="shared" si="148"/>
        <v>0.46685549193762621</v>
      </c>
      <c r="AH126" s="20">
        <f t="shared" si="148"/>
        <v>2.4183253944993668</v>
      </c>
      <c r="AI126" s="20">
        <f t="shared" si="148"/>
        <v>3.1298668449332365E-3</v>
      </c>
      <c r="AJ126" s="20">
        <f t="shared" si="148"/>
        <v>1.2059693318081108</v>
      </c>
      <c r="AK126" s="20">
        <f t="shared" si="148"/>
        <v>8.6073588518378158E-4</v>
      </c>
      <c r="AL126" s="20">
        <f t="shared" si="148"/>
        <v>1.0604061444745652</v>
      </c>
      <c r="AM126" s="20">
        <f t="shared" si="148"/>
        <v>6.743961959101521E-4</v>
      </c>
      <c r="AN126" s="20">
        <f t="shared" si="148"/>
        <v>4.0802729540557574E-3</v>
      </c>
      <c r="AO126" s="20">
        <f t="shared" si="148"/>
        <v>0.46810894101739514</v>
      </c>
      <c r="AP126" s="20"/>
      <c r="AQ126" s="20"/>
    </row>
    <row r="127" spans="2:43" ht="14.25" customHeight="1" x14ac:dyDescent="0.3">
      <c r="B127" s="20" t="s">
        <v>258</v>
      </c>
      <c r="C127" s="20">
        <f t="shared" si="109"/>
        <v>1.6502875935344712</v>
      </c>
      <c r="D127" s="20">
        <f t="shared" si="125"/>
        <v>1.7021532238281427E-4</v>
      </c>
      <c r="E127" s="20">
        <f t="shared" si="110"/>
        <v>1.0022775312353867</v>
      </c>
      <c r="F127" s="20">
        <f t="shared" si="111"/>
        <v>0.12778371637270622</v>
      </c>
      <c r="G127" s="20">
        <f t="shared" si="126"/>
        <v>3.8766574472704103E-4</v>
      </c>
      <c r="H127" s="20">
        <f t="shared" si="112"/>
        <v>0.19744494397634005</v>
      </c>
      <c r="I127" s="20">
        <f t="shared" si="127"/>
        <v>0</v>
      </c>
      <c r="J127" s="20">
        <f t="shared" si="128"/>
        <v>1.9280742781338305E-3</v>
      </c>
      <c r="K127" s="20">
        <f t="shared" si="129"/>
        <v>3.1848689001798389E-5</v>
      </c>
      <c r="L127" s="20">
        <f t="shared" si="108"/>
        <v>2.9803115891531493</v>
      </c>
      <c r="M127" s="1">
        <f t="shared" si="113"/>
        <v>6.0396369512204835</v>
      </c>
      <c r="AE127" s="1" t="s">
        <v>225</v>
      </c>
      <c r="AF127" s="20">
        <f t="shared" ref="AF127:AO127" si="149">AF93*$AQ93</f>
        <v>5.3430729022658587</v>
      </c>
      <c r="AG127" s="20">
        <f t="shared" si="149"/>
        <v>0.46807598614378271</v>
      </c>
      <c r="AH127" s="20">
        <f t="shared" si="149"/>
        <v>2.3909893053833757</v>
      </c>
      <c r="AI127" s="20">
        <f t="shared" si="149"/>
        <v>3.7211052287619479E-3</v>
      </c>
      <c r="AJ127" s="20">
        <f t="shared" si="149"/>
        <v>1.2412444627585304</v>
      </c>
      <c r="AK127" s="20">
        <f t="shared" si="149"/>
        <v>2.567734376419116E-4</v>
      </c>
      <c r="AL127" s="20">
        <f t="shared" si="149"/>
        <v>1.0804672500620167</v>
      </c>
      <c r="AM127" s="20">
        <f t="shared" si="149"/>
        <v>5.4404749502955443E-4</v>
      </c>
      <c r="AN127" s="20">
        <f t="shared" si="149"/>
        <v>6.4067490216397644E-3</v>
      </c>
      <c r="AO127" s="20">
        <f t="shared" si="149"/>
        <v>0.46522141820336238</v>
      </c>
      <c r="AP127" s="20"/>
      <c r="AQ127" s="20"/>
    </row>
    <row r="128" spans="2:43" ht="14.25" customHeight="1" x14ac:dyDescent="0.3">
      <c r="B128" s="20" t="s">
        <v>259</v>
      </c>
      <c r="C128" s="20">
        <f t="shared" si="109"/>
        <v>1.6190750406092722</v>
      </c>
      <c r="D128" s="20">
        <f t="shared" si="125"/>
        <v>-2.7534831561925839E-5</v>
      </c>
      <c r="E128" s="20">
        <f t="shared" si="110"/>
        <v>0.99662244334319849</v>
      </c>
      <c r="F128" s="20">
        <f t="shared" si="111"/>
        <v>0.13197738508818815</v>
      </c>
      <c r="G128" s="20">
        <f t="shared" si="126"/>
        <v>3.5806217876606697E-4</v>
      </c>
      <c r="H128" s="20">
        <f t="shared" si="112"/>
        <v>0.1907384801659372</v>
      </c>
      <c r="I128" s="20">
        <f t="shared" si="127"/>
        <v>4.63628355510223E-5</v>
      </c>
      <c r="J128" s="20">
        <f t="shared" si="128"/>
        <v>1.7731829553716148E-3</v>
      </c>
      <c r="K128" s="20">
        <f t="shared" si="129"/>
        <v>6.2635755036870156E-5</v>
      </c>
      <c r="L128" s="20">
        <f t="shared" si="108"/>
        <v>2.9406260580997596</v>
      </c>
      <c r="M128" s="1">
        <f t="shared" si="113"/>
        <v>6.1211455126775443</v>
      </c>
      <c r="AE128" s="11" t="s">
        <v>231</v>
      </c>
      <c r="AF128" s="20">
        <f t="shared" ref="AF128:AO128" si="150">AF94*$AQ94</f>
        <v>5.2802907218258017</v>
      </c>
      <c r="AG128" s="20">
        <f t="shared" si="150"/>
        <v>0.49836431602401776</v>
      </c>
      <c r="AH128" s="20">
        <f t="shared" si="150"/>
        <v>2.4565456196712403</v>
      </c>
      <c r="AI128" s="20">
        <f t="shared" si="150"/>
        <v>0</v>
      </c>
      <c r="AJ128" s="20">
        <f t="shared" si="150"/>
        <v>1.1748442102781569</v>
      </c>
      <c r="AK128" s="20">
        <f t="shared" si="150"/>
        <v>0</v>
      </c>
      <c r="AL128" s="20">
        <f t="shared" si="150"/>
        <v>1.1268087328074023</v>
      </c>
      <c r="AM128" s="20">
        <f t="shared" si="150"/>
        <v>0</v>
      </c>
      <c r="AN128" s="20">
        <f t="shared" si="150"/>
        <v>0</v>
      </c>
      <c r="AO128" s="20">
        <f t="shared" si="150"/>
        <v>0.46314639939338104</v>
      </c>
      <c r="AP128" s="20"/>
      <c r="AQ128" s="20"/>
    </row>
    <row r="129" spans="2:43" ht="14.25" customHeight="1" x14ac:dyDescent="0.3">
      <c r="B129" s="20" t="s">
        <v>260</v>
      </c>
      <c r="C129" s="20">
        <f t="shared" si="109"/>
        <v>1.6383145154847814</v>
      </c>
      <c r="D129" s="20">
        <f t="shared" si="125"/>
        <v>0</v>
      </c>
      <c r="E129" s="20">
        <f t="shared" si="110"/>
        <v>0.99651946307461037</v>
      </c>
      <c r="F129" s="20">
        <f t="shared" si="111"/>
        <v>0.12899880856939247</v>
      </c>
      <c r="G129" s="20">
        <f t="shared" si="126"/>
        <v>3.0449382131287586E-4</v>
      </c>
      <c r="H129" s="20">
        <f t="shared" si="112"/>
        <v>0.19682218318595487</v>
      </c>
      <c r="I129" s="20">
        <f t="shared" si="127"/>
        <v>-5.5278765464680433E-5</v>
      </c>
      <c r="J129" s="20">
        <f t="shared" si="128"/>
        <v>1.0971468695656944E-3</v>
      </c>
      <c r="K129" s="20">
        <f t="shared" si="129"/>
        <v>4.2464918669064518E-5</v>
      </c>
      <c r="L129" s="20">
        <f t="shared" si="108"/>
        <v>2.962043797158822</v>
      </c>
      <c r="M129" s="1">
        <f t="shared" si="113"/>
        <v>6.0768851619498374</v>
      </c>
      <c r="AE129" s="1" t="s">
        <v>233</v>
      </c>
      <c r="AF129" s="20">
        <f t="shared" ref="AF129:AO129" si="151">AF95*$AQ95</f>
        <v>5.2961902908886218</v>
      </c>
      <c r="AG129" s="20">
        <f t="shared" si="151"/>
        <v>0.49192030937951381</v>
      </c>
      <c r="AH129" s="20">
        <f t="shared" si="151"/>
        <v>2.4696025437413995</v>
      </c>
      <c r="AI129" s="20">
        <f t="shared" si="151"/>
        <v>2.2444601008368707E-3</v>
      </c>
      <c r="AJ129" s="20">
        <f t="shared" si="151"/>
        <v>1.1682570261592904</v>
      </c>
      <c r="AK129" s="20">
        <f t="shared" si="151"/>
        <v>1.2608485935548632E-3</v>
      </c>
      <c r="AL129" s="20">
        <f t="shared" si="151"/>
        <v>1.104130740551299</v>
      </c>
      <c r="AM129" s="20">
        <f t="shared" si="151"/>
        <v>1.3945401369945929E-3</v>
      </c>
      <c r="AN129" s="20">
        <f t="shared" si="151"/>
        <v>1.1486723347764797E-2</v>
      </c>
      <c r="AO129" s="20">
        <f t="shared" si="151"/>
        <v>0.45351251710072521</v>
      </c>
      <c r="AP129" s="20"/>
      <c r="AQ129" s="20"/>
    </row>
    <row r="130" spans="2:43" ht="14.25" customHeight="1" x14ac:dyDescent="0.3">
      <c r="B130" s="20" t="s">
        <v>261</v>
      </c>
      <c r="C130" s="20">
        <f t="shared" si="109"/>
        <v>1.6304955662663436</v>
      </c>
      <c r="D130" s="20">
        <f t="shared" si="125"/>
        <v>2.5532298357422141E-4</v>
      </c>
      <c r="E130" s="20">
        <f t="shared" si="110"/>
        <v>0.99228844518232817</v>
      </c>
      <c r="F130" s="20">
        <f t="shared" si="111"/>
        <v>0.13555585248530197</v>
      </c>
      <c r="G130" s="20">
        <f t="shared" si="126"/>
        <v>3.0026474046130816E-4</v>
      </c>
      <c r="H130" s="20">
        <f t="shared" si="112"/>
        <v>0.18994700330485009</v>
      </c>
      <c r="I130" s="20">
        <f t="shared" si="127"/>
        <v>0</v>
      </c>
      <c r="J130" s="20">
        <f t="shared" si="128"/>
        <v>1.3665932331207986E-3</v>
      </c>
      <c r="K130" s="20">
        <f t="shared" si="129"/>
        <v>6.3697378003596777E-5</v>
      </c>
      <c r="L130" s="20">
        <f t="shared" si="108"/>
        <v>2.9502727455739839</v>
      </c>
      <c r="M130" s="1">
        <f t="shared" si="113"/>
        <v>6.1011308283289072</v>
      </c>
      <c r="AE130" s="11" t="s">
        <v>235</v>
      </c>
      <c r="AF130" s="20">
        <f t="shared" ref="AF130:AO130" si="152">AF96*$AQ96</f>
        <v>5.0900214257414085</v>
      </c>
      <c r="AG130" s="20">
        <f t="shared" si="152"/>
        <v>0.37894083963114555</v>
      </c>
      <c r="AH130" s="20">
        <f t="shared" si="152"/>
        <v>2.744092317974792</v>
      </c>
      <c r="AI130" s="20">
        <f t="shared" si="152"/>
        <v>0</v>
      </c>
      <c r="AJ130" s="20">
        <f t="shared" si="152"/>
        <v>1.1977626108081718</v>
      </c>
      <c r="AK130" s="20">
        <f t="shared" si="152"/>
        <v>0</v>
      </c>
      <c r="AL130" s="20">
        <f t="shared" si="152"/>
        <v>1.1290451517041686</v>
      </c>
      <c r="AM130" s="20">
        <f t="shared" si="152"/>
        <v>0</v>
      </c>
      <c r="AN130" s="20">
        <f t="shared" si="152"/>
        <v>0</v>
      </c>
      <c r="AO130" s="20">
        <f t="shared" si="152"/>
        <v>0.46013765414031138</v>
      </c>
      <c r="AP130" s="20"/>
      <c r="AQ130" s="20"/>
    </row>
    <row r="131" spans="2:43" ht="14.25" customHeight="1" x14ac:dyDescent="0.3">
      <c r="B131" s="20" t="s">
        <v>262</v>
      </c>
      <c r="C131" s="20">
        <f t="shared" si="109"/>
        <v>1.6237351210289459</v>
      </c>
      <c r="D131" s="20">
        <f t="shared" si="125"/>
        <v>0</v>
      </c>
      <c r="E131" s="20">
        <f t="shared" si="110"/>
        <v>0.98771317896362221</v>
      </c>
      <c r="F131" s="20">
        <f t="shared" si="111"/>
        <v>0.12754849233921253</v>
      </c>
      <c r="G131" s="20">
        <f t="shared" si="126"/>
        <v>3.2563922557071447E-4</v>
      </c>
      <c r="H131" s="20">
        <f t="shared" si="112"/>
        <v>0.19641776084000753</v>
      </c>
      <c r="I131" s="20">
        <f t="shared" si="127"/>
        <v>-3.2097347689169286E-5</v>
      </c>
      <c r="J131" s="20">
        <f t="shared" si="128"/>
        <v>1.7780233092079343E-3</v>
      </c>
      <c r="K131" s="20">
        <f t="shared" si="129"/>
        <v>1.061622966726613E-5</v>
      </c>
      <c r="L131" s="20">
        <f t="shared" si="108"/>
        <v>2.937496734588545</v>
      </c>
      <c r="M131" s="1">
        <f t="shared" si="113"/>
        <v>6.1276663861623861</v>
      </c>
      <c r="AE131" s="1" t="s">
        <v>237</v>
      </c>
      <c r="AF131" s="20">
        <f t="shared" ref="AF131:AO131" si="153">AF97*$AQ97</f>
        <v>5.3222192342503671</v>
      </c>
      <c r="AG131" s="20">
        <f t="shared" si="153"/>
        <v>0.43555484005750722</v>
      </c>
      <c r="AH131" s="20">
        <f t="shared" si="153"/>
        <v>2.4328899549175342</v>
      </c>
      <c r="AI131" s="20">
        <f t="shared" si="153"/>
        <v>2.1214541250699518E-3</v>
      </c>
      <c r="AJ131" s="20">
        <f t="shared" si="153"/>
        <v>1.1374883675924072</v>
      </c>
      <c r="AK131" s="20">
        <f t="shared" si="153"/>
        <v>1.1316382047280916E-4</v>
      </c>
      <c r="AL131" s="20">
        <f t="shared" si="153"/>
        <v>1.2091016667565719</v>
      </c>
      <c r="AM131" s="20">
        <f t="shared" si="153"/>
        <v>6.3620487288521888E-5</v>
      </c>
      <c r="AN131" s="20">
        <f t="shared" si="153"/>
        <v>9.7212378063410727E-3</v>
      </c>
      <c r="AO131" s="20">
        <f t="shared" si="153"/>
        <v>0.45072646018644286</v>
      </c>
      <c r="AP131" s="20"/>
      <c r="AQ131" s="20"/>
    </row>
    <row r="132" spans="2:43" ht="14.25" customHeight="1" x14ac:dyDescent="0.3">
      <c r="B132" s="20"/>
      <c r="C132" s="20"/>
      <c r="D132" s="20"/>
      <c r="E132" s="20"/>
      <c r="F132" s="20"/>
      <c r="G132" s="20"/>
      <c r="H132" s="20"/>
      <c r="I132" s="20"/>
      <c r="J132" s="20"/>
      <c r="K132" s="20"/>
      <c r="L132" s="20"/>
      <c r="M132" s="20"/>
      <c r="AE132" s="11" t="s">
        <v>241</v>
      </c>
      <c r="AF132" s="20">
        <f t="shared" ref="AF132:AO132" si="154">AF98*$AQ98</f>
        <v>5.2862859260906294</v>
      </c>
      <c r="AG132" s="20">
        <f t="shared" si="154"/>
        <v>0.48098703011524219</v>
      </c>
      <c r="AH132" s="20">
        <f t="shared" si="154"/>
        <v>2.5011578530726779</v>
      </c>
      <c r="AI132" s="20">
        <f t="shared" si="154"/>
        <v>0</v>
      </c>
      <c r="AJ132" s="20">
        <f t="shared" si="154"/>
        <v>1.1708533053977492</v>
      </c>
      <c r="AK132" s="20">
        <f t="shared" si="154"/>
        <v>0</v>
      </c>
      <c r="AL132" s="20">
        <f t="shared" si="154"/>
        <v>1.1094885143810618</v>
      </c>
      <c r="AM132" s="20">
        <f t="shared" si="154"/>
        <v>0</v>
      </c>
      <c r="AN132" s="20">
        <f t="shared" si="154"/>
        <v>0</v>
      </c>
      <c r="AO132" s="20">
        <f t="shared" si="154"/>
        <v>0.45122737094264015</v>
      </c>
      <c r="AP132" s="20"/>
      <c r="AQ132" s="20"/>
    </row>
    <row r="133" spans="2:43" ht="14.25" customHeight="1" x14ac:dyDescent="0.3">
      <c r="B133" s="20"/>
      <c r="C133" s="183" t="s">
        <v>264</v>
      </c>
      <c r="D133" s="183"/>
      <c r="E133" s="183"/>
      <c r="F133" s="183"/>
      <c r="G133" s="183"/>
      <c r="H133" s="183"/>
      <c r="I133" s="183"/>
      <c r="J133" s="183"/>
      <c r="K133" s="183"/>
      <c r="L133" s="22"/>
      <c r="M133" s="20"/>
      <c r="AE133" s="1" t="s">
        <v>243</v>
      </c>
      <c r="AF133" s="20">
        <f t="shared" ref="AF133:AO133" si="155">AF99*$AQ99</f>
        <v>5.3541538707491911</v>
      </c>
      <c r="AG133" s="20">
        <f t="shared" si="155"/>
        <v>0.49209804742808805</v>
      </c>
      <c r="AH133" s="20">
        <f t="shared" si="155"/>
        <v>2.4008200593894253</v>
      </c>
      <c r="AI133" s="20">
        <f t="shared" si="155"/>
        <v>2.745720122392048E-3</v>
      </c>
      <c r="AJ133" s="20">
        <f t="shared" si="155"/>
        <v>1.1559965314489362</v>
      </c>
      <c r="AK133" s="20">
        <f t="shared" si="155"/>
        <v>0</v>
      </c>
      <c r="AL133" s="20">
        <f t="shared" si="155"/>
        <v>1.1401368085408692</v>
      </c>
      <c r="AM133" s="20">
        <f t="shared" si="155"/>
        <v>5.3097874114457994E-4</v>
      </c>
      <c r="AN133" s="20">
        <f t="shared" si="155"/>
        <v>9.4366410153226034E-3</v>
      </c>
      <c r="AO133" s="20">
        <f t="shared" si="155"/>
        <v>0.44408134256463028</v>
      </c>
      <c r="AP133" s="20"/>
      <c r="AQ133" s="20"/>
    </row>
    <row r="134" spans="2:43" ht="14.25" customHeight="1" x14ac:dyDescent="0.3">
      <c r="B134" s="31" t="s">
        <v>41</v>
      </c>
      <c r="C134" s="9" t="s">
        <v>104</v>
      </c>
      <c r="D134" s="9" t="s">
        <v>105</v>
      </c>
      <c r="E134" s="9" t="s">
        <v>106</v>
      </c>
      <c r="F134" s="9" t="s">
        <v>107</v>
      </c>
      <c r="G134" s="9" t="s">
        <v>108</v>
      </c>
      <c r="H134" s="9" t="s">
        <v>109</v>
      </c>
      <c r="I134" s="9" t="s">
        <v>110</v>
      </c>
      <c r="J134" s="9" t="s">
        <v>111</v>
      </c>
      <c r="K134" s="9" t="s">
        <v>112</v>
      </c>
      <c r="L134" s="44"/>
      <c r="M134" s="20"/>
      <c r="AE134" s="11" t="s">
        <v>245</v>
      </c>
      <c r="AF134" s="20">
        <f t="shared" ref="AF134:AO134" si="156">AF100*$AQ100</f>
        <v>5.2827506417167491</v>
      </c>
      <c r="AG134" s="20">
        <f t="shared" si="156"/>
        <v>0.4515184154042079</v>
      </c>
      <c r="AH134" s="20">
        <f t="shared" si="156"/>
        <v>2.4424033115144219</v>
      </c>
      <c r="AI134" s="20">
        <f t="shared" si="156"/>
        <v>0</v>
      </c>
      <c r="AJ134" s="20">
        <f t="shared" si="156"/>
        <v>1.1366481567364071</v>
      </c>
      <c r="AK134" s="20">
        <f t="shared" si="156"/>
        <v>0</v>
      </c>
      <c r="AL134" s="20">
        <f t="shared" si="156"/>
        <v>1.2246159192959334</v>
      </c>
      <c r="AM134" s="20">
        <f t="shared" si="156"/>
        <v>0</v>
      </c>
      <c r="AN134" s="20">
        <f t="shared" si="156"/>
        <v>0</v>
      </c>
      <c r="AO134" s="20">
        <f t="shared" si="156"/>
        <v>0.46206355533228011</v>
      </c>
      <c r="AP134" s="20"/>
      <c r="AQ134" s="20"/>
    </row>
    <row r="135" spans="2:43" ht="14.25" customHeight="1" x14ac:dyDescent="0.3">
      <c r="B135" s="81" t="s">
        <v>177</v>
      </c>
      <c r="C135" s="20">
        <f t="shared" ref="C135:K135" si="157">C91*$M91</f>
        <v>9.9308887877672962</v>
      </c>
      <c r="D135" s="20">
        <f t="shared" si="157"/>
        <v>0</v>
      </c>
      <c r="E135" s="20">
        <f t="shared" si="157"/>
        <v>6.0727852544992365</v>
      </c>
      <c r="F135" s="20">
        <f t="shared" si="157"/>
        <v>0.67776117476893694</v>
      </c>
      <c r="G135" s="20">
        <f t="shared" si="157"/>
        <v>0</v>
      </c>
      <c r="H135" s="20">
        <f t="shared" si="157"/>
        <v>1.3185647829645302</v>
      </c>
      <c r="I135" s="20">
        <f t="shared" si="157"/>
        <v>0</v>
      </c>
      <c r="J135" s="20">
        <f t="shared" si="157"/>
        <v>0</v>
      </c>
      <c r="K135" s="20">
        <f t="shared" si="157"/>
        <v>0</v>
      </c>
      <c r="L135" s="20"/>
      <c r="M135" s="20"/>
      <c r="AE135" s="11" t="s">
        <v>247</v>
      </c>
      <c r="AF135" s="20">
        <f t="shared" ref="AF135:AO135" si="158">AF101*$AQ101</f>
        <v>5.3144993951238133</v>
      </c>
      <c r="AG135" s="20">
        <f t="shared" si="158"/>
        <v>0.45973251386691311</v>
      </c>
      <c r="AH135" s="20">
        <f t="shared" si="158"/>
        <v>2.4800173341449852</v>
      </c>
      <c r="AI135" s="20">
        <f t="shared" si="158"/>
        <v>0</v>
      </c>
      <c r="AJ135" s="20">
        <f t="shared" si="158"/>
        <v>1.1237805615359815</v>
      </c>
      <c r="AK135" s="20">
        <f t="shared" si="158"/>
        <v>0</v>
      </c>
      <c r="AL135" s="20">
        <f t="shared" si="158"/>
        <v>1.1557182686344241</v>
      </c>
      <c r="AM135" s="20">
        <f t="shared" si="158"/>
        <v>0</v>
      </c>
      <c r="AN135" s="20">
        <f t="shared" si="158"/>
        <v>0</v>
      </c>
      <c r="AO135" s="20">
        <f t="shared" si="158"/>
        <v>0.46625192669388044</v>
      </c>
      <c r="AP135" s="20"/>
      <c r="AQ135" s="20"/>
    </row>
    <row r="136" spans="2:43" ht="14.25" customHeight="1" x14ac:dyDescent="0.3">
      <c r="B136" s="81" t="s">
        <v>181</v>
      </c>
      <c r="C136" s="20">
        <f t="shared" ref="C136:K136" si="159">C92*$M92</f>
        <v>9.9462478081232337</v>
      </c>
      <c r="D136" s="20">
        <f t="shared" si="159"/>
        <v>0</v>
      </c>
      <c r="E136" s="20">
        <f t="shared" si="159"/>
        <v>6.0558367357346947</v>
      </c>
      <c r="F136" s="20">
        <f t="shared" si="159"/>
        <v>0.81910593969874335</v>
      </c>
      <c r="G136" s="20">
        <f t="shared" si="159"/>
        <v>0</v>
      </c>
      <c r="H136" s="20">
        <f t="shared" si="159"/>
        <v>1.1788095164433281</v>
      </c>
      <c r="I136" s="20">
        <f t="shared" si="159"/>
        <v>0</v>
      </c>
      <c r="J136" s="20">
        <f t="shared" si="159"/>
        <v>0</v>
      </c>
      <c r="K136" s="20">
        <f t="shared" si="159"/>
        <v>0</v>
      </c>
      <c r="L136" s="20"/>
      <c r="M136" s="20"/>
      <c r="AE136" s="1" t="s">
        <v>249</v>
      </c>
      <c r="AF136" s="20">
        <f t="shared" ref="AF136:AO136" si="160">AF102*$AQ102</f>
        <v>5.3111957894754029</v>
      </c>
      <c r="AG136" s="20">
        <f t="shared" si="160"/>
        <v>0.41514718760031044</v>
      </c>
      <c r="AH136" s="20">
        <f t="shared" si="160"/>
        <v>2.4482319734627409</v>
      </c>
      <c r="AI136" s="20">
        <f t="shared" si="160"/>
        <v>2.7657455024872883E-3</v>
      </c>
      <c r="AJ136" s="20">
        <f t="shared" si="160"/>
        <v>1.2863164770643383</v>
      </c>
      <c r="AK136" s="20">
        <f t="shared" si="160"/>
        <v>1.0068844745053027E-3</v>
      </c>
      <c r="AL136" s="20">
        <f t="shared" si="160"/>
        <v>1.0688370539448546</v>
      </c>
      <c r="AM136" s="20">
        <f t="shared" si="160"/>
        <v>0</v>
      </c>
      <c r="AN136" s="20">
        <f t="shared" si="160"/>
        <v>5.1601988689285224E-3</v>
      </c>
      <c r="AO136" s="20">
        <f t="shared" si="160"/>
        <v>0.46133868960643015</v>
      </c>
      <c r="AP136" s="20"/>
      <c r="AQ136" s="20"/>
    </row>
    <row r="137" spans="2:43" ht="14.25" customHeight="1" x14ac:dyDescent="0.3">
      <c r="B137" s="20" t="s">
        <v>187</v>
      </c>
      <c r="C137" s="20">
        <f t="shared" ref="C137:K137" si="161">C93*$M93</f>
        <v>10.002539463721352</v>
      </c>
      <c r="D137" s="20">
        <f t="shared" si="161"/>
        <v>3.7640840458063578E-3</v>
      </c>
      <c r="E137" s="20">
        <f t="shared" si="161"/>
        <v>5.9725045542481006</v>
      </c>
      <c r="F137" s="20">
        <f t="shared" si="161"/>
        <v>0.81358734229175977</v>
      </c>
      <c r="G137" s="20">
        <f t="shared" si="161"/>
        <v>2.041927061898186E-3</v>
      </c>
      <c r="H137" s="20">
        <f t="shared" si="161"/>
        <v>1.1969737462512249</v>
      </c>
      <c r="I137" s="20">
        <f t="shared" si="161"/>
        <v>4.0495042048929101E-4</v>
      </c>
      <c r="J137" s="20">
        <f t="shared" si="161"/>
        <v>8.0014870184091091E-3</v>
      </c>
      <c r="K137" s="20">
        <f t="shared" si="161"/>
        <v>1.8244494096258444E-4</v>
      </c>
      <c r="L137" s="20"/>
      <c r="M137" s="20"/>
      <c r="AE137" s="1" t="s">
        <v>249</v>
      </c>
      <c r="AF137" s="20">
        <f t="shared" ref="AF137:AO137" si="162">AF103*$AQ103</f>
        <v>5.2953384235230612</v>
      </c>
      <c r="AG137" s="20">
        <f t="shared" si="162"/>
        <v>0.39895336938370551</v>
      </c>
      <c r="AH137" s="20">
        <f t="shared" si="162"/>
        <v>2.4137232765533794</v>
      </c>
      <c r="AI137" s="20">
        <f t="shared" si="162"/>
        <v>2.8780440288981106E-3</v>
      </c>
      <c r="AJ137" s="20">
        <f t="shared" si="162"/>
        <v>1.2651793994875618</v>
      </c>
      <c r="AK137" s="20">
        <f t="shared" si="162"/>
        <v>7.4279485005249982E-4</v>
      </c>
      <c r="AL137" s="20">
        <f t="shared" si="162"/>
        <v>1.1502308455481411</v>
      </c>
      <c r="AM137" s="20">
        <f t="shared" si="162"/>
        <v>0</v>
      </c>
      <c r="AN137" s="20">
        <f t="shared" si="162"/>
        <v>3.6644771787021106E-3</v>
      </c>
      <c r="AO137" s="20">
        <f t="shared" si="162"/>
        <v>0.46928936944649913</v>
      </c>
      <c r="AP137" s="20"/>
      <c r="AQ137" s="20"/>
    </row>
    <row r="138" spans="2:43" ht="14.25" customHeight="1" x14ac:dyDescent="0.3">
      <c r="B138" s="81" t="s">
        <v>189</v>
      </c>
      <c r="C138" s="20">
        <f t="shared" ref="C138:K138" si="163">C94*$M94</f>
        <v>9.9649593446851092</v>
      </c>
      <c r="D138" s="20">
        <f t="shared" si="163"/>
        <v>0</v>
      </c>
      <c r="E138" s="20">
        <f t="shared" si="163"/>
        <v>6.0494609710062512</v>
      </c>
      <c r="F138" s="20">
        <f t="shared" si="163"/>
        <v>0.73190413064042958</v>
      </c>
      <c r="G138" s="20">
        <f t="shared" si="163"/>
        <v>0</v>
      </c>
      <c r="H138" s="20">
        <f t="shared" si="163"/>
        <v>1.2536755536682123</v>
      </c>
      <c r="I138" s="20">
        <f t="shared" si="163"/>
        <v>0</v>
      </c>
      <c r="J138" s="20">
        <f t="shared" si="163"/>
        <v>0</v>
      </c>
      <c r="K138" s="20">
        <f t="shared" si="163"/>
        <v>0</v>
      </c>
      <c r="L138" s="20"/>
      <c r="M138" s="20"/>
      <c r="AE138" s="1" t="s">
        <v>252</v>
      </c>
      <c r="AF138" s="20">
        <f t="shared" ref="AF138:AO138" si="164">AF104*$AQ104</f>
        <v>5.3571684403546911</v>
      </c>
      <c r="AG138" s="20">
        <f t="shared" si="164"/>
        <v>0.37340369123955752</v>
      </c>
      <c r="AH138" s="20">
        <f t="shared" si="164"/>
        <v>2.4611889833650693</v>
      </c>
      <c r="AI138" s="20">
        <f t="shared" si="164"/>
        <v>1.7702447336458171E-3</v>
      </c>
      <c r="AJ138" s="20">
        <f t="shared" si="164"/>
        <v>1.2177723579840556</v>
      </c>
      <c r="AK138" s="20">
        <f t="shared" si="164"/>
        <v>2.0203464472301983E-3</v>
      </c>
      <c r="AL138" s="20">
        <f t="shared" si="164"/>
        <v>1.120218039220477</v>
      </c>
      <c r="AM138" s="20">
        <f t="shared" si="164"/>
        <v>1.2858509177631854E-3</v>
      </c>
      <c r="AN138" s="20">
        <f t="shared" si="164"/>
        <v>6.2681173172954756E-3</v>
      </c>
      <c r="AO138" s="20">
        <f t="shared" si="164"/>
        <v>0.45890392842021283</v>
      </c>
      <c r="AP138" s="20"/>
      <c r="AQ138" s="20"/>
    </row>
    <row r="139" spans="2:43" ht="14.25" customHeight="1" x14ac:dyDescent="0.3">
      <c r="B139" s="81" t="s">
        <v>192</v>
      </c>
      <c r="C139" s="20">
        <f t="shared" ref="C139:K139" si="165">C95*$M95</f>
        <v>9.9282831954248181</v>
      </c>
      <c r="D139" s="20">
        <f t="shared" si="165"/>
        <v>0</v>
      </c>
      <c r="E139" s="20">
        <f t="shared" si="165"/>
        <v>6.0755268085244181</v>
      </c>
      <c r="F139" s="20">
        <f t="shared" si="165"/>
        <v>0.7987260110908434</v>
      </c>
      <c r="G139" s="20">
        <f t="shared" si="165"/>
        <v>0</v>
      </c>
      <c r="H139" s="20">
        <f t="shared" si="165"/>
        <v>1.1974639849599196</v>
      </c>
      <c r="I139" s="20">
        <f t="shared" si="165"/>
        <v>0</v>
      </c>
      <c r="J139" s="20">
        <f t="shared" si="165"/>
        <v>0</v>
      </c>
      <c r="K139" s="20">
        <f t="shared" si="165"/>
        <v>0</v>
      </c>
      <c r="L139" s="20"/>
      <c r="M139" s="20"/>
      <c r="AF139" s="20"/>
      <c r="AG139" s="20"/>
      <c r="AH139" s="20"/>
      <c r="AI139" s="20"/>
      <c r="AJ139" s="20"/>
      <c r="AK139" s="20"/>
      <c r="AL139" s="20"/>
      <c r="AM139" s="20"/>
      <c r="AN139" s="20"/>
      <c r="AO139" s="20"/>
      <c r="AP139" s="20"/>
      <c r="AQ139" s="20"/>
    </row>
    <row r="140" spans="2:43" ht="14.25" customHeight="1" thickBot="1" x14ac:dyDescent="0.35">
      <c r="B140" s="81" t="s">
        <v>195</v>
      </c>
      <c r="C140" s="20">
        <f t="shared" ref="C140:K140" si="166">C96*$M96</f>
        <v>9.9523159913309698</v>
      </c>
      <c r="D140" s="20">
        <f t="shared" si="166"/>
        <v>0</v>
      </c>
      <c r="E140" s="20">
        <f t="shared" si="166"/>
        <v>6.0483054138145498</v>
      </c>
      <c r="F140" s="20">
        <f t="shared" si="166"/>
        <v>0.80523772309132713</v>
      </c>
      <c r="G140" s="20">
        <f t="shared" si="166"/>
        <v>0</v>
      </c>
      <c r="H140" s="20">
        <f t="shared" si="166"/>
        <v>1.1941408717631543</v>
      </c>
      <c r="I140" s="20">
        <f t="shared" si="166"/>
        <v>0</v>
      </c>
      <c r="J140" s="20">
        <f t="shared" si="166"/>
        <v>0</v>
      </c>
      <c r="K140" s="20">
        <f t="shared" si="166"/>
        <v>0</v>
      </c>
      <c r="L140" s="20"/>
      <c r="M140" s="20"/>
      <c r="AF140" s="177" t="s">
        <v>160</v>
      </c>
      <c r="AG140" s="177"/>
      <c r="AH140" s="177"/>
      <c r="AI140" s="177"/>
      <c r="AJ140" s="177"/>
      <c r="AK140" s="177"/>
      <c r="AL140" s="177"/>
      <c r="AM140" s="177"/>
      <c r="AN140" s="177"/>
      <c r="AO140" s="177"/>
    </row>
    <row r="141" spans="2:43" ht="14.25" customHeight="1" x14ac:dyDescent="0.3">
      <c r="B141" s="81" t="s">
        <v>198</v>
      </c>
      <c r="C141" s="20">
        <f t="shared" ref="C141:K141" si="167">C97*$M97</f>
        <v>9.9544401048575004</v>
      </c>
      <c r="D141" s="20">
        <f t="shared" si="167"/>
        <v>0</v>
      </c>
      <c r="E141" s="20">
        <f t="shared" si="167"/>
        <v>6.043524220206244</v>
      </c>
      <c r="F141" s="20">
        <f t="shared" si="167"/>
        <v>0.79470670656568609</v>
      </c>
      <c r="G141" s="20">
        <f t="shared" si="167"/>
        <v>0</v>
      </c>
      <c r="H141" s="20">
        <f t="shared" si="167"/>
        <v>1.2073289683705695</v>
      </c>
      <c r="I141" s="20">
        <f t="shared" si="167"/>
        <v>0</v>
      </c>
      <c r="J141" s="20">
        <f t="shared" si="167"/>
        <v>0</v>
      </c>
      <c r="K141" s="20">
        <f t="shared" si="167"/>
        <v>0</v>
      </c>
      <c r="L141" s="20"/>
      <c r="M141" s="20"/>
      <c r="AE141" s="31" t="s">
        <v>41</v>
      </c>
      <c r="AF141" s="9" t="s">
        <v>104</v>
      </c>
      <c r="AG141" s="9" t="s">
        <v>105</v>
      </c>
      <c r="AH141" s="9" t="s">
        <v>106</v>
      </c>
      <c r="AI141" s="9" t="s">
        <v>168</v>
      </c>
      <c r="AJ141" s="9" t="s">
        <v>107</v>
      </c>
      <c r="AK141" s="9" t="s">
        <v>108</v>
      </c>
      <c r="AL141" s="9" t="s">
        <v>109</v>
      </c>
      <c r="AM141" s="9" t="s">
        <v>110</v>
      </c>
      <c r="AN141" s="9" t="s">
        <v>111</v>
      </c>
      <c r="AO141" s="9" t="s">
        <v>112</v>
      </c>
      <c r="AQ141" s="130" t="s">
        <v>114</v>
      </c>
    </row>
    <row r="142" spans="2:43" ht="14.25" customHeight="1" x14ac:dyDescent="0.3">
      <c r="B142" s="20" t="s">
        <v>200</v>
      </c>
      <c r="C142" s="20">
        <f t="shared" ref="C142:K142" si="168">C98*$M98</f>
        <v>9.993214964288061</v>
      </c>
      <c r="D142" s="20">
        <f t="shared" si="168"/>
        <v>5.2956423293096201E-3</v>
      </c>
      <c r="E142" s="20">
        <f t="shared" si="168"/>
        <v>5.9543034395845931</v>
      </c>
      <c r="F142" s="20">
        <f t="shared" si="168"/>
        <v>0.80153626893574792</v>
      </c>
      <c r="G142" s="20">
        <f t="shared" si="168"/>
        <v>1.9041608604692679E-3</v>
      </c>
      <c r="H142" s="20">
        <f t="shared" si="168"/>
        <v>1.2359019385049024</v>
      </c>
      <c r="I142" s="20">
        <f t="shared" si="168"/>
        <v>1.6497672823020922E-3</v>
      </c>
      <c r="J142" s="20">
        <f t="shared" si="168"/>
        <v>5.9908318876639314E-3</v>
      </c>
      <c r="K142" s="20">
        <f t="shared" si="168"/>
        <v>2.0298632695192406E-4</v>
      </c>
      <c r="L142" s="20"/>
      <c r="M142" s="20"/>
      <c r="AE142" s="11" t="s">
        <v>179</v>
      </c>
      <c r="AF142" s="16">
        <f t="shared" ref="AF142:AF172" si="169">AF108*(BV$4/BV$5)</f>
        <v>2.7116387774078663</v>
      </c>
      <c r="AG142" s="16">
        <f t="shared" ref="AG142:AG172" si="170">AG108*(BW$4/BW$5)</f>
        <v>2.172810854169472E-2</v>
      </c>
      <c r="AH142" s="16">
        <f t="shared" ref="AH142:AH172" si="171">AH108*(BX$4/BX$5)</f>
        <v>1.9410277809147942</v>
      </c>
      <c r="AI142" s="16">
        <f t="shared" ref="AI142:AI172" si="172">AI108*(BY$4/BY$5)</f>
        <v>0</v>
      </c>
      <c r="AJ142" s="16">
        <f t="shared" ref="AJ142:AJ172" si="173">AJ108*(BZ$4/BZ$5)</f>
        <v>1.0148607522095558</v>
      </c>
      <c r="AK142" s="16">
        <f t="shared" ref="AK142:AK172" si="174">AK108*(CA$4/CA$5)</f>
        <v>0</v>
      </c>
      <c r="AL142" s="16">
        <f t="shared" ref="AL142:AL172" si="175">AL108*(CB$4/CB$5)</f>
        <v>1.1737516751513248</v>
      </c>
      <c r="AM142" s="16">
        <f t="shared" ref="AM142:AM172" si="176">AM108*(CC$4/CC$5)</f>
        <v>0</v>
      </c>
      <c r="AN142" s="16">
        <f t="shared" ref="AN142:AN172" si="177">AN108*(CD$4/CD$5)</f>
        <v>0</v>
      </c>
      <c r="AO142" s="16">
        <f t="shared" ref="AO142:AO172" si="178">AO108*(CE$4/CE$5)</f>
        <v>0.86622425873561149</v>
      </c>
      <c r="AQ142" s="132">
        <f>SUM(AF142:AO142)</f>
        <v>7.7292313529608467</v>
      </c>
    </row>
    <row r="143" spans="2:43" ht="14.25" customHeight="1" x14ac:dyDescent="0.3">
      <c r="B143" s="20" t="s">
        <v>203</v>
      </c>
      <c r="C143" s="20">
        <f t="shared" ref="C143:K143" si="179">C99*$M99</f>
        <v>9.987125100148651</v>
      </c>
      <c r="D143" s="20">
        <f t="shared" si="179"/>
        <v>4.5419919501278024E-3</v>
      </c>
      <c r="E143" s="20">
        <f t="shared" si="179"/>
        <v>5.9631164116410336</v>
      </c>
      <c r="F143" s="20">
        <f t="shared" si="179"/>
        <v>0.81732505790084586</v>
      </c>
      <c r="G143" s="20">
        <f t="shared" si="179"/>
        <v>2.5926881827966503E-3</v>
      </c>
      <c r="H143" s="20">
        <f t="shared" si="179"/>
        <v>1.2156894068903725</v>
      </c>
      <c r="I143" s="20">
        <f t="shared" si="179"/>
        <v>-4.5122150433680905E-4</v>
      </c>
      <c r="J143" s="20">
        <f t="shared" si="179"/>
        <v>1.0047460618302076E-2</v>
      </c>
      <c r="K143" s="20">
        <f t="shared" si="179"/>
        <v>1.3104172209489412E-5</v>
      </c>
      <c r="L143" s="20"/>
      <c r="M143" s="20"/>
      <c r="AE143" s="11" t="s">
        <v>184</v>
      </c>
      <c r="AF143" s="16">
        <f t="shared" si="169"/>
        <v>2.6689735337965916</v>
      </c>
      <c r="AG143" s="16">
        <f t="shared" si="170"/>
        <v>0.23749038659340188</v>
      </c>
      <c r="AH143" s="16">
        <f t="shared" si="171"/>
        <v>1.6319712788104648</v>
      </c>
      <c r="AI143" s="16">
        <f t="shared" si="172"/>
        <v>0</v>
      </c>
      <c r="AJ143" s="16">
        <f t="shared" si="173"/>
        <v>1.2663631917482523</v>
      </c>
      <c r="AK143" s="16">
        <f t="shared" si="174"/>
        <v>0</v>
      </c>
      <c r="AL143" s="16">
        <f t="shared" si="175"/>
        <v>1.0466182932882364</v>
      </c>
      <c r="AM143" s="16">
        <f t="shared" si="176"/>
        <v>0</v>
      </c>
      <c r="AN143" s="16">
        <f t="shared" si="177"/>
        <v>0</v>
      </c>
      <c r="AO143" s="16">
        <f t="shared" si="178"/>
        <v>0.85226751193565498</v>
      </c>
      <c r="AQ143" s="132">
        <f t="shared" ref="AQ143:AQ172" si="180">SUM(AF143:AO143)</f>
        <v>7.7036841961726017</v>
      </c>
    </row>
    <row r="144" spans="2:43" ht="14.25" customHeight="1" x14ac:dyDescent="0.3">
      <c r="B144" s="81" t="s">
        <v>205</v>
      </c>
      <c r="C144" s="20">
        <f t="shared" ref="C144:K144" si="181">C100*$M100</f>
        <v>9.9320648553551631</v>
      </c>
      <c r="D144" s="20">
        <f t="shared" si="181"/>
        <v>0</v>
      </c>
      <c r="E144" s="20">
        <f t="shared" si="181"/>
        <v>6.0428041160971953</v>
      </c>
      <c r="F144" s="20">
        <f t="shared" si="181"/>
        <v>0.78717742515059808</v>
      </c>
      <c r="G144" s="20">
        <f t="shared" si="181"/>
        <v>0</v>
      </c>
      <c r="H144" s="20">
        <f t="shared" si="181"/>
        <v>1.2379536033970417</v>
      </c>
      <c r="I144" s="20">
        <f t="shared" si="181"/>
        <v>0</v>
      </c>
      <c r="J144" s="20">
        <f t="shared" si="181"/>
        <v>0</v>
      </c>
      <c r="K144" s="20">
        <f t="shared" si="181"/>
        <v>0</v>
      </c>
      <c r="L144" s="20"/>
      <c r="M144" s="20"/>
      <c r="AE144" s="1" t="s">
        <v>188</v>
      </c>
      <c r="AF144" s="16">
        <f t="shared" si="169"/>
        <v>2.6615020546487238</v>
      </c>
      <c r="AG144" s="16">
        <f t="shared" si="170"/>
        <v>0.23151218758604891</v>
      </c>
      <c r="AH144" s="16">
        <f t="shared" si="171"/>
        <v>1.5800384667570919</v>
      </c>
      <c r="AI144" s="16">
        <f t="shared" si="172"/>
        <v>1.2408870947676E-3</v>
      </c>
      <c r="AJ144" s="16">
        <f t="shared" si="173"/>
        <v>1.3017044190636176</v>
      </c>
      <c r="AK144" s="16">
        <f t="shared" si="174"/>
        <v>6.0076765056267891E-4</v>
      </c>
      <c r="AL144" s="16">
        <f t="shared" si="175"/>
        <v>1.0783882797666604</v>
      </c>
      <c r="AM144" s="16">
        <f t="shared" si="176"/>
        <v>1.0994854898293135E-3</v>
      </c>
      <c r="AN144" s="16">
        <f t="shared" si="177"/>
        <v>1.1499060252556217E-2</v>
      </c>
      <c r="AO144" s="16">
        <f t="shared" si="178"/>
        <v>0.90902000531143023</v>
      </c>
      <c r="AQ144" s="132">
        <f t="shared" si="180"/>
        <v>7.7766056136212889</v>
      </c>
    </row>
    <row r="145" spans="2:45" ht="14.25" customHeight="1" x14ac:dyDescent="0.3">
      <c r="B145" s="20" t="s">
        <v>208</v>
      </c>
      <c r="C145" s="20">
        <f t="shared" ref="C145:K145" si="182">C101*$M101</f>
        <v>9.9641937671477905</v>
      </c>
      <c r="D145" s="20">
        <f t="shared" si="182"/>
        <v>3.9611803630751948E-3</v>
      </c>
      <c r="E145" s="20">
        <f t="shared" si="182"/>
        <v>5.9865743526212309</v>
      </c>
      <c r="F145" s="20">
        <f t="shared" si="182"/>
        <v>0.82689688298753961</v>
      </c>
      <c r="G145" s="20">
        <f t="shared" si="182"/>
        <v>1.749642933414711E-3</v>
      </c>
      <c r="H145" s="20">
        <f t="shared" si="182"/>
        <v>1.2078193103349519</v>
      </c>
      <c r="I145" s="20">
        <f t="shared" si="182"/>
        <v>5.5330085835802773E-4</v>
      </c>
      <c r="J145" s="20">
        <f t="shared" si="182"/>
        <v>7.829919673408705E-3</v>
      </c>
      <c r="K145" s="20">
        <f t="shared" si="182"/>
        <v>4.2164308023470433E-4</v>
      </c>
      <c r="L145" s="20"/>
      <c r="M145" s="20"/>
      <c r="AE145" s="11" t="s">
        <v>191</v>
      </c>
      <c r="AF145" s="16">
        <f t="shared" si="169"/>
        <v>2.6039736190142637</v>
      </c>
      <c r="AG145" s="16">
        <f t="shared" si="170"/>
        <v>0</v>
      </c>
      <c r="AH145" s="16">
        <f t="shared" si="171"/>
        <v>1.9550622924807517</v>
      </c>
      <c r="AI145" s="16">
        <f t="shared" si="172"/>
        <v>0</v>
      </c>
      <c r="AJ145" s="16">
        <f t="shared" si="173"/>
        <v>1.3162930200544964</v>
      </c>
      <c r="AK145" s="16">
        <f t="shared" si="174"/>
        <v>0</v>
      </c>
      <c r="AL145" s="16">
        <f t="shared" si="175"/>
        <v>1.0869430024773847</v>
      </c>
      <c r="AM145" s="16">
        <f t="shared" si="176"/>
        <v>0</v>
      </c>
      <c r="AN145" s="16">
        <f t="shared" si="177"/>
        <v>0</v>
      </c>
      <c r="AO145" s="16">
        <f t="shared" si="178"/>
        <v>0.91244660143693168</v>
      </c>
      <c r="AQ145" s="132">
        <f t="shared" si="180"/>
        <v>7.8747185354638276</v>
      </c>
    </row>
    <row r="146" spans="2:45" ht="14.25" customHeight="1" x14ac:dyDescent="0.3">
      <c r="B146" s="81" t="s">
        <v>211</v>
      </c>
      <c r="C146" s="20">
        <f t="shared" ref="C146:K146" si="183">C102*$M102</f>
        <v>9.908667119799432</v>
      </c>
      <c r="D146" s="20">
        <f t="shared" si="183"/>
        <v>0</v>
      </c>
      <c r="E146" s="20">
        <f t="shared" si="183"/>
        <v>6.0735639444059055</v>
      </c>
      <c r="F146" s="20">
        <f t="shared" si="183"/>
        <v>0.77788446892572283</v>
      </c>
      <c r="G146" s="20">
        <f t="shared" si="183"/>
        <v>0</v>
      </c>
      <c r="H146" s="20">
        <f t="shared" si="183"/>
        <v>1.2398844668689388</v>
      </c>
      <c r="I146" s="20">
        <f t="shared" si="183"/>
        <v>0</v>
      </c>
      <c r="J146" s="20">
        <f t="shared" si="183"/>
        <v>0</v>
      </c>
      <c r="K146" s="20">
        <f t="shared" si="183"/>
        <v>0</v>
      </c>
      <c r="L146" s="20"/>
      <c r="M146" s="20"/>
      <c r="AE146" s="11" t="s">
        <v>194</v>
      </c>
      <c r="AF146" s="16">
        <f t="shared" si="169"/>
        <v>2.7806239439770457</v>
      </c>
      <c r="AG146" s="16">
        <f t="shared" si="170"/>
        <v>0</v>
      </c>
      <c r="AH146" s="16">
        <f t="shared" si="171"/>
        <v>1.5605665727698836</v>
      </c>
      <c r="AI146" s="16">
        <f t="shared" si="172"/>
        <v>0</v>
      </c>
      <c r="AJ146" s="16">
        <f t="shared" si="173"/>
        <v>1.7335207250795088</v>
      </c>
      <c r="AK146" s="16">
        <f t="shared" si="174"/>
        <v>0</v>
      </c>
      <c r="AL146" s="16">
        <f t="shared" si="175"/>
        <v>0.89180030629990836</v>
      </c>
      <c r="AM146" s="16">
        <f t="shared" si="176"/>
        <v>0</v>
      </c>
      <c r="AN146" s="16">
        <f t="shared" si="177"/>
        <v>0</v>
      </c>
      <c r="AO146" s="16">
        <f t="shared" si="178"/>
        <v>0.94516244302333141</v>
      </c>
      <c r="AQ146" s="132">
        <f t="shared" si="180"/>
        <v>7.9116739911496774</v>
      </c>
    </row>
    <row r="147" spans="2:45" ht="14.25" customHeight="1" x14ac:dyDescent="0.3">
      <c r="B147" s="20" t="s">
        <v>214</v>
      </c>
      <c r="C147" s="20">
        <f t="shared" ref="C147:K147" si="184">C103*$M103</f>
        <v>10.023684231113513</v>
      </c>
      <c r="D147" s="20">
        <f t="shared" si="184"/>
        <v>7.504054935150023E-3</v>
      </c>
      <c r="E147" s="20">
        <f t="shared" si="184"/>
        <v>5.9611534850286061</v>
      </c>
      <c r="F147" s="20">
        <f t="shared" si="184"/>
        <v>0.78344089590709232</v>
      </c>
      <c r="G147" s="20">
        <f t="shared" si="184"/>
        <v>2.7970117635774819E-3</v>
      </c>
      <c r="H147" s="20">
        <f t="shared" si="184"/>
        <v>1.2145190916388244</v>
      </c>
      <c r="I147" s="20">
        <f t="shared" si="184"/>
        <v>0</v>
      </c>
      <c r="J147" s="20">
        <f t="shared" si="184"/>
        <v>6.9012296132351146E-3</v>
      </c>
      <c r="K147" s="20">
        <f t="shared" si="184"/>
        <v>0</v>
      </c>
      <c r="L147" s="20"/>
      <c r="M147" s="20"/>
      <c r="AE147" s="11" t="s">
        <v>197</v>
      </c>
      <c r="AF147" s="16">
        <f t="shared" si="169"/>
        <v>2.6613899017793452</v>
      </c>
      <c r="AG147" s="16">
        <f t="shared" si="170"/>
        <v>0.12276425652548002</v>
      </c>
      <c r="AH147" s="16">
        <f t="shared" si="171"/>
        <v>1.7563193831258641</v>
      </c>
      <c r="AI147" s="16">
        <f t="shared" si="172"/>
        <v>0</v>
      </c>
      <c r="AJ147" s="16">
        <f t="shared" si="173"/>
        <v>1.1961456259861138</v>
      </c>
      <c r="AK147" s="16">
        <f t="shared" si="174"/>
        <v>0</v>
      </c>
      <c r="AL147" s="16">
        <f t="shared" si="175"/>
        <v>1.1386845093771698</v>
      </c>
      <c r="AM147" s="16">
        <f t="shared" si="176"/>
        <v>0</v>
      </c>
      <c r="AN147" s="16">
        <f t="shared" si="177"/>
        <v>0</v>
      </c>
      <c r="AO147" s="16">
        <f t="shared" si="178"/>
        <v>0.92476494667654108</v>
      </c>
      <c r="AQ147" s="132">
        <f t="shared" si="180"/>
        <v>7.8000686234705139</v>
      </c>
    </row>
    <row r="148" spans="2:45" ht="14.25" customHeight="1" x14ac:dyDescent="0.3">
      <c r="B148" s="81" t="s">
        <v>217</v>
      </c>
      <c r="C148" s="20">
        <f t="shared" ref="C148:K148" si="185">C104*$M104</f>
        <v>9.9394625847230369</v>
      </c>
      <c r="D148" s="20">
        <f t="shared" si="185"/>
        <v>0</v>
      </c>
      <c r="E148" s="20">
        <f t="shared" si="185"/>
        <v>6.0598304825715701</v>
      </c>
      <c r="F148" s="20">
        <f t="shared" si="185"/>
        <v>0.68867646439644592</v>
      </c>
      <c r="G148" s="20">
        <f t="shared" si="185"/>
        <v>0</v>
      </c>
      <c r="H148" s="20">
        <f t="shared" si="185"/>
        <v>1.312030468308949</v>
      </c>
      <c r="I148" s="20">
        <f t="shared" si="185"/>
        <v>0</v>
      </c>
      <c r="J148" s="20">
        <f t="shared" si="185"/>
        <v>0</v>
      </c>
      <c r="K148" s="20">
        <f t="shared" si="185"/>
        <v>0</v>
      </c>
      <c r="L148" s="20"/>
      <c r="M148" s="20"/>
      <c r="AE148" s="11" t="s">
        <v>199</v>
      </c>
      <c r="AF148" s="16">
        <f t="shared" si="169"/>
        <v>2.5965083702525922</v>
      </c>
      <c r="AG148" s="16">
        <f t="shared" si="170"/>
        <v>6.9572909362514507E-2</v>
      </c>
      <c r="AH148" s="16">
        <f t="shared" si="171"/>
        <v>1.8321843478834756</v>
      </c>
      <c r="AI148" s="16">
        <f t="shared" si="172"/>
        <v>0</v>
      </c>
      <c r="AJ148" s="16">
        <f t="shared" si="173"/>
        <v>1.2176341157471839</v>
      </c>
      <c r="AK148" s="16">
        <f t="shared" si="174"/>
        <v>0</v>
      </c>
      <c r="AL148" s="16">
        <f t="shared" si="175"/>
        <v>1.2322380878086014</v>
      </c>
      <c r="AM148" s="16">
        <f t="shared" si="176"/>
        <v>0</v>
      </c>
      <c r="AN148" s="16">
        <f t="shared" si="177"/>
        <v>0</v>
      </c>
      <c r="AO148" s="16">
        <f t="shared" si="178"/>
        <v>0.93937743077757707</v>
      </c>
      <c r="AQ148" s="132">
        <f t="shared" si="180"/>
        <v>7.8875152618319451</v>
      </c>
    </row>
    <row r="149" spans="2:45" ht="14.25" customHeight="1" x14ac:dyDescent="0.3">
      <c r="B149" s="20" t="s">
        <v>219</v>
      </c>
      <c r="C149" s="20">
        <f t="shared" ref="C149:K149" si="186">C105*$M105</f>
        <v>9.9972527430540126</v>
      </c>
      <c r="D149" s="20">
        <f t="shared" si="186"/>
        <v>2.644833539506336E-3</v>
      </c>
      <c r="E149" s="20">
        <f t="shared" si="186"/>
        <v>5.9651973554152224</v>
      </c>
      <c r="F149" s="20">
        <f t="shared" si="186"/>
        <v>0.69329116681646741</v>
      </c>
      <c r="G149" s="20">
        <f t="shared" si="186"/>
        <v>2.1995741530971545E-3</v>
      </c>
      <c r="H149" s="20">
        <f t="shared" si="186"/>
        <v>1.3268639842661605</v>
      </c>
      <c r="I149" s="20">
        <f t="shared" si="186"/>
        <v>1.7526563956230234E-4</v>
      </c>
      <c r="J149" s="20">
        <f t="shared" si="186"/>
        <v>1.1299022271000443E-2</v>
      </c>
      <c r="K149" s="20">
        <f t="shared" si="186"/>
        <v>1.076054844968265E-3</v>
      </c>
      <c r="L149" s="20"/>
      <c r="M149" s="20"/>
      <c r="AE149" s="1" t="s">
        <v>202</v>
      </c>
      <c r="AF149" s="16">
        <f t="shared" si="169"/>
        <v>2.6069352980519094</v>
      </c>
      <c r="AG149" s="16">
        <f t="shared" si="170"/>
        <v>7.9888011827026581E-2</v>
      </c>
      <c r="AH149" s="16">
        <f t="shared" si="171"/>
        <v>1.7636603259221391</v>
      </c>
      <c r="AI149" s="16">
        <f t="shared" si="172"/>
        <v>9.4673862362991868E-4</v>
      </c>
      <c r="AJ149" s="16">
        <f t="shared" si="173"/>
        <v>1.2401119718112037</v>
      </c>
      <c r="AK149" s="16">
        <f t="shared" si="174"/>
        <v>0</v>
      </c>
      <c r="AL149" s="16">
        <f t="shared" si="175"/>
        <v>1.2696442593500621</v>
      </c>
      <c r="AM149" s="16">
        <f t="shared" si="176"/>
        <v>1.1054400600511464E-3</v>
      </c>
      <c r="AN149" s="16">
        <f t="shared" si="177"/>
        <v>1.4076052415040253E-2</v>
      </c>
      <c r="AO149" s="16">
        <f t="shared" si="178"/>
        <v>0.92308617198927156</v>
      </c>
      <c r="AQ149" s="132">
        <f t="shared" si="180"/>
        <v>7.8994542700503336</v>
      </c>
    </row>
    <row r="150" spans="2:45" ht="14.25" customHeight="1" x14ac:dyDescent="0.35">
      <c r="B150" s="81" t="s">
        <v>221</v>
      </c>
      <c r="C150" s="20">
        <f t="shared" ref="C150:K150" si="187">C106*$M106</f>
        <v>9.9404391014723785</v>
      </c>
      <c r="D150" s="20">
        <f t="shared" si="187"/>
        <v>0</v>
      </c>
      <c r="E150" s="20">
        <f t="shared" si="187"/>
        <v>6.0610573191828934</v>
      </c>
      <c r="F150" s="20">
        <f t="shared" si="187"/>
        <v>0.71766264847932271</v>
      </c>
      <c r="G150" s="20">
        <f t="shared" si="187"/>
        <v>0</v>
      </c>
      <c r="H150" s="20">
        <f t="shared" si="187"/>
        <v>1.2808409308654045</v>
      </c>
      <c r="I150" s="20">
        <f t="shared" si="187"/>
        <v>0</v>
      </c>
      <c r="J150" s="20">
        <f t="shared" si="187"/>
        <v>0</v>
      </c>
      <c r="K150" s="20">
        <f t="shared" si="187"/>
        <v>0</v>
      </c>
      <c r="L150" s="20"/>
      <c r="M150" s="20"/>
      <c r="AE150" s="11" t="s">
        <v>204</v>
      </c>
      <c r="AF150" s="16">
        <f t="shared" si="169"/>
        <v>2.5711732635930677</v>
      </c>
      <c r="AG150" s="16">
        <f t="shared" si="170"/>
        <v>0</v>
      </c>
      <c r="AH150" s="16">
        <f t="shared" si="171"/>
        <v>2.0214160869618487</v>
      </c>
      <c r="AI150" s="16">
        <f t="shared" si="172"/>
        <v>0</v>
      </c>
      <c r="AJ150" s="16">
        <f t="shared" si="173"/>
        <v>1.2249119140489426</v>
      </c>
      <c r="AK150" s="16">
        <f t="shared" si="174"/>
        <v>0</v>
      </c>
      <c r="AL150" s="16">
        <f t="shared" si="175"/>
        <v>1.1426717094175141</v>
      </c>
      <c r="AM150" s="16">
        <f t="shared" si="176"/>
        <v>0</v>
      </c>
      <c r="AN150" s="16">
        <f t="shared" si="177"/>
        <v>0</v>
      </c>
      <c r="AO150" s="16">
        <f t="shared" si="178"/>
        <v>0.91589143780926907</v>
      </c>
      <c r="AQ150" s="132">
        <f t="shared" si="180"/>
        <v>7.8760644118306429</v>
      </c>
      <c r="AS150" s="126"/>
    </row>
    <row r="151" spans="2:45" ht="14.25" customHeight="1" x14ac:dyDescent="0.3">
      <c r="B151" s="20" t="s">
        <v>223</v>
      </c>
      <c r="C151" s="20">
        <f t="shared" ref="C151:K151" si="188">C107*$M107</f>
        <v>10.021392703655854</v>
      </c>
      <c r="D151" s="20">
        <f t="shared" si="188"/>
        <v>2.1301870653559359E-3</v>
      </c>
      <c r="E151" s="20">
        <f t="shared" si="188"/>
        <v>5.9752801995374041</v>
      </c>
      <c r="F151" s="20">
        <f t="shared" si="188"/>
        <v>0.72938280752198514</v>
      </c>
      <c r="G151" s="20">
        <f t="shared" si="188"/>
        <v>-1.303961924738211E-4</v>
      </c>
      <c r="H151" s="20">
        <f t="shared" si="188"/>
        <v>1.2470103335549394</v>
      </c>
      <c r="I151" s="20">
        <f t="shared" si="188"/>
        <v>2.3312101237012717E-3</v>
      </c>
      <c r="J151" s="20">
        <f t="shared" si="188"/>
        <v>2.1660236915863718E-2</v>
      </c>
      <c r="K151" s="20">
        <f t="shared" si="188"/>
        <v>9.427178173703534E-4</v>
      </c>
      <c r="L151" s="20"/>
      <c r="M151" s="20"/>
      <c r="AE151" s="1" t="s">
        <v>207</v>
      </c>
      <c r="AF151" s="16">
        <f t="shared" si="169"/>
        <v>2.7756426766926867</v>
      </c>
      <c r="AG151" s="16">
        <f t="shared" si="170"/>
        <v>1.5561611247885689E-3</v>
      </c>
      <c r="AH151" s="16">
        <f t="shared" si="171"/>
        <v>1.5327712304345795</v>
      </c>
      <c r="AI151" s="16">
        <f t="shared" si="172"/>
        <v>0</v>
      </c>
      <c r="AJ151" s="16">
        <f t="shared" si="173"/>
        <v>1.7867723715865251</v>
      </c>
      <c r="AK151" s="16">
        <f t="shared" si="174"/>
        <v>1.4458468376320303E-3</v>
      </c>
      <c r="AL151" s="16">
        <f t="shared" si="175"/>
        <v>0.88586102928132848</v>
      </c>
      <c r="AM151" s="16">
        <f t="shared" si="176"/>
        <v>4.3997551958605699E-3</v>
      </c>
      <c r="AN151" s="16">
        <f t="shared" si="177"/>
        <v>7.4935702628171523E-3</v>
      </c>
      <c r="AO151" s="16">
        <f t="shared" si="178"/>
        <v>0.92843938136085224</v>
      </c>
      <c r="AQ151" s="132">
        <f t="shared" si="180"/>
        <v>7.9243820227770705</v>
      </c>
    </row>
    <row r="152" spans="2:45" ht="14.25" customHeight="1" x14ac:dyDescent="0.3">
      <c r="B152" s="81" t="s">
        <v>224</v>
      </c>
      <c r="C152" s="20">
        <f t="shared" ref="C152:K152" si="189">C108*$M108</f>
        <v>9.9281831264207643</v>
      </c>
      <c r="D152" s="20">
        <f t="shared" si="189"/>
        <v>0</v>
      </c>
      <c r="E152" s="20">
        <f t="shared" si="189"/>
        <v>6.0749055261546134</v>
      </c>
      <c r="F152" s="20">
        <f t="shared" si="189"/>
        <v>0.75457370530952383</v>
      </c>
      <c r="G152" s="20">
        <f t="shared" si="189"/>
        <v>0</v>
      </c>
      <c r="H152" s="20">
        <f t="shared" si="189"/>
        <v>1.2423376421151016</v>
      </c>
      <c r="I152" s="20">
        <f t="shared" si="189"/>
        <v>0</v>
      </c>
      <c r="J152" s="20">
        <f t="shared" si="189"/>
        <v>0</v>
      </c>
      <c r="K152" s="20">
        <f t="shared" si="189"/>
        <v>0</v>
      </c>
      <c r="L152" s="20"/>
      <c r="M152" s="20"/>
      <c r="AE152" s="11" t="s">
        <v>210</v>
      </c>
      <c r="AF152" s="16">
        <f t="shared" si="169"/>
        <v>2.6333835216365578</v>
      </c>
      <c r="AG152" s="16">
        <f t="shared" si="170"/>
        <v>8.3406878521889077E-2</v>
      </c>
      <c r="AH152" s="16">
        <f t="shared" si="171"/>
        <v>1.7701454818065339</v>
      </c>
      <c r="AI152" s="16">
        <f t="shared" si="172"/>
        <v>0</v>
      </c>
      <c r="AJ152" s="16">
        <f t="shared" si="173"/>
        <v>1.230291399795393</v>
      </c>
      <c r="AK152" s="16">
        <f t="shared" si="174"/>
        <v>0</v>
      </c>
      <c r="AL152" s="16">
        <f t="shared" si="175"/>
        <v>1.2171189876952009</v>
      </c>
      <c r="AM152" s="16">
        <f t="shared" si="176"/>
        <v>0</v>
      </c>
      <c r="AN152" s="16">
        <f t="shared" si="177"/>
        <v>0</v>
      </c>
      <c r="AO152" s="16">
        <f t="shared" si="178"/>
        <v>0.92758117896542236</v>
      </c>
      <c r="AQ152" s="132">
        <f t="shared" si="180"/>
        <v>7.8619274484209978</v>
      </c>
    </row>
    <row r="153" spans="2:45" ht="14.25" customHeight="1" x14ac:dyDescent="0.3">
      <c r="B153" s="20" t="s">
        <v>226</v>
      </c>
      <c r="C153" s="20">
        <f t="shared" ref="C153:K153" si="190">C109*$M109</f>
        <v>10.000735036075266</v>
      </c>
      <c r="D153" s="20">
        <f t="shared" si="190"/>
        <v>6.4492906326802518E-3</v>
      </c>
      <c r="E153" s="20">
        <f t="shared" si="190"/>
        <v>5.9709058667748849</v>
      </c>
      <c r="F153" s="20">
        <f t="shared" si="190"/>
        <v>0.72601972114911806</v>
      </c>
      <c r="G153" s="20">
        <f t="shared" si="190"/>
        <v>1.2106697416839657E-3</v>
      </c>
      <c r="H153" s="20">
        <f t="shared" si="190"/>
        <v>1.2861590083307766</v>
      </c>
      <c r="I153" s="20">
        <f t="shared" si="190"/>
        <v>-4.3444867308442705E-4</v>
      </c>
      <c r="J153" s="20">
        <f t="shared" si="190"/>
        <v>8.6186112349348875E-3</v>
      </c>
      <c r="K153" s="20">
        <f t="shared" si="190"/>
        <v>3.3624473374052301E-4</v>
      </c>
      <c r="L153" s="20"/>
      <c r="M153" s="20"/>
      <c r="AE153" s="1" t="s">
        <v>213</v>
      </c>
      <c r="AF153" s="16">
        <f t="shared" si="169"/>
        <v>2.6308736186270396</v>
      </c>
      <c r="AG153" s="16">
        <f t="shared" si="170"/>
        <v>8.469007315934951E-2</v>
      </c>
      <c r="AH153" s="16">
        <f t="shared" si="171"/>
        <v>1.7336485642637494</v>
      </c>
      <c r="AI153" s="16">
        <f t="shared" si="172"/>
        <v>7.5448008699980815E-4</v>
      </c>
      <c r="AJ153" s="16">
        <f t="shared" si="173"/>
        <v>1.2234167032264398</v>
      </c>
      <c r="AK153" s="16">
        <f t="shared" si="174"/>
        <v>0</v>
      </c>
      <c r="AL153" s="16">
        <f t="shared" si="175"/>
        <v>1.2846901255087575</v>
      </c>
      <c r="AM153" s="16">
        <f t="shared" si="176"/>
        <v>2.5761770098375052E-3</v>
      </c>
      <c r="AN153" s="16">
        <f t="shared" si="177"/>
        <v>1.0722418302494595E-2</v>
      </c>
      <c r="AO153" s="16">
        <f t="shared" si="178"/>
        <v>0.90244767000963144</v>
      </c>
      <c r="AQ153" s="132">
        <f t="shared" si="180"/>
        <v>7.8738198301942992</v>
      </c>
    </row>
    <row r="154" spans="2:45" ht="14.25" customHeight="1" x14ac:dyDescent="0.3">
      <c r="B154" s="20" t="s">
        <v>227</v>
      </c>
      <c r="C154" s="20">
        <f t="shared" ref="C154:K154" si="191">C110*$M110</f>
        <v>10.01764335007597</v>
      </c>
      <c r="D154" s="20">
        <f t="shared" si="191"/>
        <v>0</v>
      </c>
      <c r="E154" s="20">
        <f t="shared" si="191"/>
        <v>6.0135612126902229</v>
      </c>
      <c r="F154" s="20">
        <f t="shared" si="191"/>
        <v>0.66965706185731255</v>
      </c>
      <c r="G154" s="20">
        <f t="shared" si="191"/>
        <v>1.8178065294298181E-3</v>
      </c>
      <c r="H154" s="20">
        <f t="shared" si="191"/>
        <v>1.2868704746242685</v>
      </c>
      <c r="I154" s="20">
        <f t="shared" si="191"/>
        <v>-5.3977152255993466E-5</v>
      </c>
      <c r="J154" s="20">
        <f t="shared" si="191"/>
        <v>1.0285550694389649E-2</v>
      </c>
      <c r="K154" s="20">
        <f t="shared" si="191"/>
        <v>2.1852068066092789E-4</v>
      </c>
      <c r="L154" s="20"/>
      <c r="M154" s="20"/>
      <c r="AE154" s="11" t="s">
        <v>216</v>
      </c>
      <c r="AF154" s="16">
        <f t="shared" si="169"/>
        <v>2.6828502713000244</v>
      </c>
      <c r="AG154" s="16">
        <f t="shared" si="170"/>
        <v>0.18264108371145518</v>
      </c>
      <c r="AH154" s="16">
        <f t="shared" si="171"/>
        <v>1.6483288910267122</v>
      </c>
      <c r="AI154" s="16">
        <f t="shared" si="172"/>
        <v>0</v>
      </c>
      <c r="AJ154" s="16">
        <f t="shared" si="173"/>
        <v>1.2450775090964927</v>
      </c>
      <c r="AK154" s="16">
        <f t="shared" si="174"/>
        <v>0</v>
      </c>
      <c r="AL154" s="16">
        <f t="shared" si="175"/>
        <v>1.0929199790955912</v>
      </c>
      <c r="AM154" s="16">
        <f t="shared" si="176"/>
        <v>0</v>
      </c>
      <c r="AN154" s="16">
        <f t="shared" si="177"/>
        <v>0</v>
      </c>
      <c r="AO154" s="16">
        <f t="shared" si="178"/>
        <v>0.91705293048977554</v>
      </c>
      <c r="AQ154" s="132">
        <f t="shared" si="180"/>
        <v>7.7688706647200521</v>
      </c>
    </row>
    <row r="155" spans="2:45" ht="14.25" customHeight="1" x14ac:dyDescent="0.3">
      <c r="B155" s="20" t="s">
        <v>230</v>
      </c>
      <c r="C155" s="20">
        <f t="shared" ref="C155:K155" si="192">C111*$M111</f>
        <v>10.003012081942693</v>
      </c>
      <c r="D155" s="20">
        <f t="shared" si="192"/>
        <v>0</v>
      </c>
      <c r="E155" s="20">
        <f t="shared" si="192"/>
        <v>5.9974222909331063</v>
      </c>
      <c r="F155" s="20">
        <f t="shared" si="192"/>
        <v>0.72994623268041958</v>
      </c>
      <c r="G155" s="20">
        <f t="shared" si="192"/>
        <v>1.7967541299106452E-3</v>
      </c>
      <c r="H155" s="20">
        <f t="shared" si="192"/>
        <v>1.2568342669113182</v>
      </c>
      <c r="I155" s="20">
        <f t="shared" si="192"/>
        <v>1.3702027001518805E-3</v>
      </c>
      <c r="J155" s="20">
        <f t="shared" si="192"/>
        <v>9.2491397506400709E-3</v>
      </c>
      <c r="K155" s="20">
        <f t="shared" si="192"/>
        <v>3.6903095175789348E-4</v>
      </c>
      <c r="L155" s="20"/>
      <c r="M155" s="20"/>
      <c r="AE155" s="11" t="s">
        <v>216</v>
      </c>
      <c r="AF155" s="16">
        <f t="shared" si="169"/>
        <v>2.6530544252109247</v>
      </c>
      <c r="AG155" s="16">
        <f t="shared" si="170"/>
        <v>0.13323524286660979</v>
      </c>
      <c r="AH155" s="16">
        <f t="shared" si="171"/>
        <v>1.8748593131360016</v>
      </c>
      <c r="AI155" s="16">
        <f t="shared" si="172"/>
        <v>0</v>
      </c>
      <c r="AJ155" s="16">
        <f t="shared" si="173"/>
        <v>1.128598663006122</v>
      </c>
      <c r="AK155" s="16">
        <f t="shared" si="174"/>
        <v>0</v>
      </c>
      <c r="AL155" s="16">
        <f t="shared" si="175"/>
        <v>1.0238997312078348</v>
      </c>
      <c r="AM155" s="16">
        <f t="shared" si="176"/>
        <v>0</v>
      </c>
      <c r="AN155" s="16">
        <f t="shared" si="177"/>
        <v>0</v>
      </c>
      <c r="AO155" s="16">
        <f t="shared" si="178"/>
        <v>0.92526659985394355</v>
      </c>
      <c r="AQ155" s="132">
        <f t="shared" si="180"/>
        <v>7.7389139752814362</v>
      </c>
    </row>
    <row r="156" spans="2:45" ht="14.25" customHeight="1" x14ac:dyDescent="0.3">
      <c r="B156" s="20" t="s">
        <v>232</v>
      </c>
      <c r="C156" s="20">
        <f t="shared" ref="C156:K156" si="193">C112*$M112</f>
        <v>10.017971153833217</v>
      </c>
      <c r="D156" s="20">
        <f t="shared" si="193"/>
        <v>-1.9890280794547166E-4</v>
      </c>
      <c r="E156" s="20">
        <f t="shared" si="193"/>
        <v>5.9970662559038335</v>
      </c>
      <c r="F156" s="20">
        <f t="shared" si="193"/>
        <v>0.71839172643657856</v>
      </c>
      <c r="G156" s="20">
        <f t="shared" si="193"/>
        <v>1.9042537957061584E-3</v>
      </c>
      <c r="H156" s="20">
        <f t="shared" si="193"/>
        <v>1.2562150618894523</v>
      </c>
      <c r="I156" s="20">
        <f t="shared" si="193"/>
        <v>1.2425369596486932E-3</v>
      </c>
      <c r="J156" s="20">
        <f t="shared" si="193"/>
        <v>7.2781338837077641E-3</v>
      </c>
      <c r="K156" s="20">
        <f t="shared" si="193"/>
        <v>1.297801058019463E-4</v>
      </c>
      <c r="L156" s="20"/>
      <c r="M156" s="20"/>
      <c r="AE156" s="11" t="s">
        <v>220</v>
      </c>
      <c r="AF156" s="16">
        <f t="shared" si="169"/>
        <v>2.6539519018715612</v>
      </c>
      <c r="AG156" s="16">
        <f t="shared" si="170"/>
        <v>0.24840696170434914</v>
      </c>
      <c r="AH156" s="16">
        <f t="shared" si="171"/>
        <v>1.6072548771096282</v>
      </c>
      <c r="AI156" s="16">
        <f t="shared" si="172"/>
        <v>0</v>
      </c>
      <c r="AJ156" s="16">
        <f t="shared" si="173"/>
        <v>1.2418484221989443</v>
      </c>
      <c r="AK156" s="16">
        <f t="shared" si="174"/>
        <v>0</v>
      </c>
      <c r="AL156" s="16">
        <f t="shared" si="175"/>
        <v>1.0752315976642477</v>
      </c>
      <c r="AM156" s="16">
        <f t="shared" si="176"/>
        <v>0</v>
      </c>
      <c r="AN156" s="16">
        <f t="shared" si="177"/>
        <v>0</v>
      </c>
      <c r="AO156" s="16">
        <f t="shared" si="178"/>
        <v>0.93463987464108989</v>
      </c>
      <c r="AQ156" s="132">
        <f t="shared" si="180"/>
        <v>7.7613336351898203</v>
      </c>
    </row>
    <row r="157" spans="2:45" ht="14.25" customHeight="1" x14ac:dyDescent="0.3">
      <c r="B157" s="20" t="s">
        <v>234</v>
      </c>
      <c r="C157" s="20">
        <f t="shared" ref="C157:K157" si="194">C113*$M113</f>
        <v>10.019610664434083</v>
      </c>
      <c r="D157" s="20">
        <f t="shared" si="194"/>
        <v>0</v>
      </c>
      <c r="E157" s="20">
        <f t="shared" si="194"/>
        <v>6.0017375531750741</v>
      </c>
      <c r="F157" s="20">
        <f t="shared" si="194"/>
        <v>0.71749106500389048</v>
      </c>
      <c r="G157" s="20">
        <f t="shared" si="194"/>
        <v>1.5508864495496547E-3</v>
      </c>
      <c r="H157" s="20">
        <f t="shared" si="194"/>
        <v>1.2513354062610824</v>
      </c>
      <c r="I157" s="20">
        <f t="shared" si="194"/>
        <v>1.2533640822974632E-3</v>
      </c>
      <c r="J157" s="20">
        <f t="shared" si="194"/>
        <v>7.0015947014207477E-3</v>
      </c>
      <c r="K157" s="20">
        <f t="shared" si="194"/>
        <v>1.946589260662475E-5</v>
      </c>
      <c r="L157" s="20"/>
      <c r="M157" s="20"/>
      <c r="AE157" s="11" t="s">
        <v>220</v>
      </c>
      <c r="AF157" s="16">
        <f t="shared" si="169"/>
        <v>2.6519335908825887</v>
      </c>
      <c r="AG157" s="16">
        <f t="shared" si="170"/>
        <v>0.23442180039353039</v>
      </c>
      <c r="AH157" s="16">
        <f t="shared" si="171"/>
        <v>1.6239913779350652</v>
      </c>
      <c r="AI157" s="16">
        <f t="shared" si="172"/>
        <v>0</v>
      </c>
      <c r="AJ157" s="16">
        <f t="shared" si="173"/>
        <v>1.2090217936933803</v>
      </c>
      <c r="AK157" s="16">
        <f t="shared" si="174"/>
        <v>0</v>
      </c>
      <c r="AL157" s="16">
        <f t="shared" si="175"/>
        <v>1.1101502061632533</v>
      </c>
      <c r="AM157" s="16">
        <f t="shared" si="176"/>
        <v>0</v>
      </c>
      <c r="AN157" s="16">
        <f t="shared" si="177"/>
        <v>0</v>
      </c>
      <c r="AO157" s="16">
        <f t="shared" si="178"/>
        <v>0.94426030137705619</v>
      </c>
      <c r="AQ157" s="132">
        <f t="shared" si="180"/>
        <v>7.7737790704448742</v>
      </c>
    </row>
    <row r="158" spans="2:45" ht="14.25" customHeight="1" x14ac:dyDescent="0.3">
      <c r="B158" s="20" t="s">
        <v>236</v>
      </c>
      <c r="C158" s="20">
        <f t="shared" ref="C158:K158" si="195">C114*$M114</f>
        <v>10.022050749154719</v>
      </c>
      <c r="D158" s="20">
        <f t="shared" si="195"/>
        <v>1.5276428330746905E-3</v>
      </c>
      <c r="E158" s="20">
        <f t="shared" si="195"/>
        <v>6.02484516910999</v>
      </c>
      <c r="F158" s="20">
        <f t="shared" si="195"/>
        <v>0.77473071445489139</v>
      </c>
      <c r="G158" s="20">
        <f t="shared" si="195"/>
        <v>2.2246494777572578E-3</v>
      </c>
      <c r="H158" s="20">
        <f t="shared" si="195"/>
        <v>1.1637830219558938</v>
      </c>
      <c r="I158" s="20">
        <f t="shared" si="195"/>
        <v>8.6840162252184233E-4</v>
      </c>
      <c r="J158" s="20">
        <f t="shared" si="195"/>
        <v>9.9958288321892446E-3</v>
      </c>
      <c r="K158" s="20">
        <f t="shared" si="195"/>
        <v>-2.6177441033389385E-5</v>
      </c>
      <c r="L158" s="20"/>
      <c r="M158" s="20"/>
      <c r="AE158" s="11" t="s">
        <v>220</v>
      </c>
      <c r="AF158" s="16">
        <f t="shared" si="169"/>
        <v>2.6497572898097808</v>
      </c>
      <c r="AG158" s="16">
        <f t="shared" si="170"/>
        <v>0.2351463288659911</v>
      </c>
      <c r="AH158" s="16">
        <f t="shared" si="171"/>
        <v>1.6197133265393975</v>
      </c>
      <c r="AI158" s="16">
        <f t="shared" si="172"/>
        <v>0</v>
      </c>
      <c r="AJ158" s="16">
        <f t="shared" si="173"/>
        <v>1.2332518957632344</v>
      </c>
      <c r="AK158" s="16">
        <f t="shared" si="174"/>
        <v>0</v>
      </c>
      <c r="AL158" s="16">
        <f t="shared" si="175"/>
        <v>1.0911370768915558</v>
      </c>
      <c r="AM158" s="16">
        <f t="shared" si="176"/>
        <v>0</v>
      </c>
      <c r="AN158" s="16">
        <f t="shared" si="177"/>
        <v>0</v>
      </c>
      <c r="AO158" s="16">
        <f t="shared" si="178"/>
        <v>0.95246760036913614</v>
      </c>
      <c r="AQ158" s="132">
        <f t="shared" si="180"/>
        <v>7.7814735182390962</v>
      </c>
    </row>
    <row r="159" spans="2:45" ht="14.25" customHeight="1" x14ac:dyDescent="0.3">
      <c r="B159" s="20" t="s">
        <v>240</v>
      </c>
      <c r="C159" s="20">
        <f t="shared" ref="C159:K159" si="196">C115*$M115</f>
        <v>9.9445627757968182</v>
      </c>
      <c r="D159" s="20">
        <f t="shared" si="196"/>
        <v>1.5422956273332857E-3</v>
      </c>
      <c r="E159" s="20">
        <f t="shared" si="196"/>
        <v>6.0657880417796877</v>
      </c>
      <c r="F159" s="20">
        <f t="shared" si="196"/>
        <v>0.77975780943624762</v>
      </c>
      <c r="G159" s="20">
        <f t="shared" si="196"/>
        <v>2.2359114288932219E-3</v>
      </c>
      <c r="H159" s="20">
        <f t="shared" si="196"/>
        <v>1.1947861317862494</v>
      </c>
      <c r="I159" s="20">
        <f t="shared" si="196"/>
        <v>1.4250314584782454E-3</v>
      </c>
      <c r="J159" s="20">
        <f t="shared" si="196"/>
        <v>9.6753322585330873E-3</v>
      </c>
      <c r="K159" s="20">
        <f t="shared" si="196"/>
        <v>2.2667042775969919E-4</v>
      </c>
      <c r="L159" s="20"/>
      <c r="M159" s="20"/>
      <c r="AE159" s="1" t="s">
        <v>225</v>
      </c>
      <c r="AF159" s="16">
        <f t="shared" si="169"/>
        <v>2.6819833742720793</v>
      </c>
      <c r="AG159" s="16">
        <f t="shared" si="170"/>
        <v>0.24287534351095524</v>
      </c>
      <c r="AH159" s="16">
        <f t="shared" si="171"/>
        <v>1.596047340752536</v>
      </c>
      <c r="AI159" s="16">
        <f t="shared" si="172"/>
        <v>2.2070618884783887E-3</v>
      </c>
      <c r="AJ159" s="16">
        <f t="shared" si="173"/>
        <v>1.2130067171192431</v>
      </c>
      <c r="AK159" s="16">
        <f t="shared" si="174"/>
        <v>1.075906846181693E-3</v>
      </c>
      <c r="AL159" s="16">
        <f t="shared" si="175"/>
        <v>1.0740682172058369</v>
      </c>
      <c r="AM159" s="16">
        <f t="shared" si="176"/>
        <v>2.0292215004299166E-3</v>
      </c>
      <c r="AN159" s="16">
        <f t="shared" si="177"/>
        <v>1.5853595825845012E-2</v>
      </c>
      <c r="AO159" s="16">
        <f t="shared" si="178"/>
        <v>0.9095881997755908</v>
      </c>
      <c r="AQ159" s="132">
        <f t="shared" si="180"/>
        <v>7.7387349786971775</v>
      </c>
    </row>
    <row r="160" spans="2:45" ht="14.25" customHeight="1" x14ac:dyDescent="0.3">
      <c r="B160" s="20" t="s">
        <v>242</v>
      </c>
      <c r="C160" s="20">
        <f t="shared" ref="C160:K160" si="197">C116*$M116</f>
        <v>9.9424566584670249</v>
      </c>
      <c r="D160" s="20">
        <f t="shared" si="197"/>
        <v>8.242070121645211E-4</v>
      </c>
      <c r="E160" s="20">
        <f t="shared" si="197"/>
        <v>6.0567898656712202</v>
      </c>
      <c r="F160" s="20">
        <f t="shared" si="197"/>
        <v>0.83863053141882471</v>
      </c>
      <c r="G160" s="20">
        <f t="shared" si="197"/>
        <v>1.0916445743383643E-3</v>
      </c>
      <c r="H160" s="20">
        <f t="shared" si="197"/>
        <v>1.1513058452174103</v>
      </c>
      <c r="I160" s="20">
        <f t="shared" si="197"/>
        <v>1.8701562576895385E-3</v>
      </c>
      <c r="J160" s="20">
        <f t="shared" si="197"/>
        <v>7.0440379031328918E-3</v>
      </c>
      <c r="K160" s="20">
        <f t="shared" si="197"/>
        <v>-1.2946521809300163E-5</v>
      </c>
      <c r="L160" s="20"/>
      <c r="M160" s="20"/>
      <c r="AE160" s="1" t="s">
        <v>225</v>
      </c>
      <c r="AF160" s="16">
        <f t="shared" si="169"/>
        <v>2.6857947121914254</v>
      </c>
      <c r="AG160" s="16">
        <f t="shared" si="170"/>
        <v>0.23342774596881311</v>
      </c>
      <c r="AH160" s="16">
        <f t="shared" si="171"/>
        <v>1.6122169296662445</v>
      </c>
      <c r="AI160" s="16">
        <f t="shared" si="172"/>
        <v>2.0865778966221576E-3</v>
      </c>
      <c r="AJ160" s="16">
        <f t="shared" si="173"/>
        <v>1.2059693318081108</v>
      </c>
      <c r="AK160" s="16">
        <f t="shared" si="174"/>
        <v>8.6073588518378158E-4</v>
      </c>
      <c r="AL160" s="16">
        <f t="shared" si="175"/>
        <v>1.0604061444745652</v>
      </c>
      <c r="AM160" s="16">
        <f t="shared" si="176"/>
        <v>6.743961959101521E-4</v>
      </c>
      <c r="AN160" s="16">
        <f t="shared" si="177"/>
        <v>8.1605459081115148E-3</v>
      </c>
      <c r="AO160" s="16">
        <f t="shared" si="178"/>
        <v>0.93621788203479028</v>
      </c>
      <c r="AQ160" s="132">
        <f t="shared" si="180"/>
        <v>7.7458150020297767</v>
      </c>
    </row>
    <row r="161" spans="2:43" ht="14.25" customHeight="1" x14ac:dyDescent="0.3">
      <c r="B161" s="20" t="s">
        <v>244</v>
      </c>
      <c r="C161" s="20">
        <f t="shared" ref="C161:K161" si="198">C117*$M117</f>
        <v>9.9633907071911771</v>
      </c>
      <c r="D161" s="20">
        <f t="shared" si="198"/>
        <v>6.5907258135954321E-4</v>
      </c>
      <c r="E161" s="20">
        <f t="shared" si="198"/>
        <v>6.0565838097599007</v>
      </c>
      <c r="F161" s="20">
        <f t="shared" si="198"/>
        <v>0.73840307121027937</v>
      </c>
      <c r="G161" s="20">
        <f t="shared" si="198"/>
        <v>1.0617075233109517E-3</v>
      </c>
      <c r="H161" s="20">
        <f t="shared" si="198"/>
        <v>1.2278238416211122</v>
      </c>
      <c r="I161" s="20">
        <f t="shared" si="198"/>
        <v>1.7360763301885777E-3</v>
      </c>
      <c r="J161" s="20">
        <f t="shared" si="198"/>
        <v>9.9386840886693702E-3</v>
      </c>
      <c r="K161" s="20">
        <f t="shared" si="198"/>
        <v>4.0302969400654224E-4</v>
      </c>
      <c r="L161" s="20"/>
      <c r="M161" s="20"/>
      <c r="AE161" s="1" t="s">
        <v>225</v>
      </c>
      <c r="AF161" s="16">
        <f t="shared" si="169"/>
        <v>2.6715364511329294</v>
      </c>
      <c r="AG161" s="16">
        <f t="shared" si="170"/>
        <v>0.23403799307189135</v>
      </c>
      <c r="AH161" s="16">
        <f t="shared" si="171"/>
        <v>1.5939928702555837</v>
      </c>
      <c r="AI161" s="16">
        <f t="shared" si="172"/>
        <v>2.4807368191746317E-3</v>
      </c>
      <c r="AJ161" s="16">
        <f t="shared" si="173"/>
        <v>1.2412444627585304</v>
      </c>
      <c r="AK161" s="16">
        <f t="shared" si="174"/>
        <v>2.567734376419116E-4</v>
      </c>
      <c r="AL161" s="16">
        <f t="shared" si="175"/>
        <v>1.0804672500620167</v>
      </c>
      <c r="AM161" s="16">
        <f t="shared" si="176"/>
        <v>5.4404749502955443E-4</v>
      </c>
      <c r="AN161" s="16">
        <f t="shared" si="177"/>
        <v>1.2813498043279529E-2</v>
      </c>
      <c r="AO161" s="16">
        <f t="shared" si="178"/>
        <v>0.93044283640672476</v>
      </c>
      <c r="AQ161" s="132">
        <f t="shared" si="180"/>
        <v>7.7678169194828026</v>
      </c>
    </row>
    <row r="162" spans="2:43" ht="14.25" customHeight="1" x14ac:dyDescent="0.3">
      <c r="B162" s="20" t="s">
        <v>246</v>
      </c>
      <c r="C162" s="20">
        <f t="shared" ref="C162:K162" si="199">C118*$M118</f>
        <v>9.9658322519366624</v>
      </c>
      <c r="D162" s="20">
        <f t="shared" si="199"/>
        <v>2.5688543210358739E-3</v>
      </c>
      <c r="E162" s="20">
        <f t="shared" si="199"/>
        <v>6.057899322093478</v>
      </c>
      <c r="F162" s="20">
        <f t="shared" si="199"/>
        <v>0.81076049182784382</v>
      </c>
      <c r="G162" s="20">
        <f t="shared" si="199"/>
        <v>2.2475310290463284E-3</v>
      </c>
      <c r="H162" s="20">
        <f t="shared" si="199"/>
        <v>1.150379714430982</v>
      </c>
      <c r="I162" s="20">
        <f t="shared" si="199"/>
        <v>5.4463694934574983E-4</v>
      </c>
      <c r="J162" s="20">
        <f t="shared" si="199"/>
        <v>9.7671974116065163E-3</v>
      </c>
      <c r="K162" s="20">
        <f t="shared" si="199"/>
        <v>0</v>
      </c>
      <c r="L162" s="20"/>
      <c r="M162" s="20"/>
      <c r="AE162" s="11" t="s">
        <v>231</v>
      </c>
      <c r="AF162" s="16">
        <f t="shared" si="169"/>
        <v>2.6401453609129009</v>
      </c>
      <c r="AG162" s="16">
        <f t="shared" si="170"/>
        <v>0.24918215801200888</v>
      </c>
      <c r="AH162" s="16">
        <f t="shared" si="171"/>
        <v>1.6376970797808268</v>
      </c>
      <c r="AI162" s="16">
        <f t="shared" si="172"/>
        <v>0</v>
      </c>
      <c r="AJ162" s="16">
        <f t="shared" si="173"/>
        <v>1.1748442102781569</v>
      </c>
      <c r="AK162" s="16">
        <f t="shared" si="174"/>
        <v>0</v>
      </c>
      <c r="AL162" s="16">
        <f t="shared" si="175"/>
        <v>1.1268087328074023</v>
      </c>
      <c r="AM162" s="16">
        <f t="shared" si="176"/>
        <v>0</v>
      </c>
      <c r="AN162" s="16">
        <f t="shared" si="177"/>
        <v>0</v>
      </c>
      <c r="AO162" s="16">
        <f t="shared" si="178"/>
        <v>0.92629279878676207</v>
      </c>
      <c r="AQ162" s="132">
        <f t="shared" si="180"/>
        <v>7.7549703405780575</v>
      </c>
    </row>
    <row r="163" spans="2:43" ht="14.25" customHeight="1" x14ac:dyDescent="0.3">
      <c r="B163" s="20" t="s">
        <v>248</v>
      </c>
      <c r="C163" s="20">
        <f t="shared" ref="C163:K163" si="200">C119*$M119</f>
        <v>9.9906612536209689</v>
      </c>
      <c r="D163" s="20">
        <f t="shared" si="200"/>
        <v>0</v>
      </c>
      <c r="E163" s="20">
        <f t="shared" si="200"/>
        <v>6.0288832864879849</v>
      </c>
      <c r="F163" s="20">
        <f t="shared" si="200"/>
        <v>0.73836151554679386</v>
      </c>
      <c r="G163" s="20">
        <f t="shared" si="200"/>
        <v>2.3013372213335245E-3</v>
      </c>
      <c r="H163" s="20">
        <f t="shared" si="200"/>
        <v>1.2304747359683779</v>
      </c>
      <c r="I163" s="20">
        <f t="shared" si="200"/>
        <v>1.477257774586353E-3</v>
      </c>
      <c r="J163" s="20">
        <f t="shared" si="200"/>
        <v>7.9117484436614597E-3</v>
      </c>
      <c r="K163" s="20">
        <f t="shared" si="200"/>
        <v>-7.1135063708424904E-5</v>
      </c>
      <c r="L163" s="20"/>
      <c r="M163" s="20"/>
      <c r="AE163" s="1" t="s">
        <v>233</v>
      </c>
      <c r="AF163" s="16">
        <f t="shared" si="169"/>
        <v>2.6480951454443109</v>
      </c>
      <c r="AG163" s="16">
        <f t="shared" si="170"/>
        <v>0.2459601546897569</v>
      </c>
      <c r="AH163" s="16">
        <f t="shared" si="171"/>
        <v>1.6464016958275995</v>
      </c>
      <c r="AI163" s="16">
        <f t="shared" si="172"/>
        <v>1.496306733891247E-3</v>
      </c>
      <c r="AJ163" s="16">
        <f t="shared" si="173"/>
        <v>1.1682570261592904</v>
      </c>
      <c r="AK163" s="16">
        <f t="shared" si="174"/>
        <v>1.2608485935548632E-3</v>
      </c>
      <c r="AL163" s="16">
        <f t="shared" si="175"/>
        <v>1.104130740551299</v>
      </c>
      <c r="AM163" s="16">
        <f t="shared" si="176"/>
        <v>1.3945401369945929E-3</v>
      </c>
      <c r="AN163" s="16">
        <f t="shared" si="177"/>
        <v>2.2973446695529594E-2</v>
      </c>
      <c r="AO163" s="16">
        <f t="shared" si="178"/>
        <v>0.90702503420145042</v>
      </c>
      <c r="AQ163" s="132">
        <f t="shared" si="180"/>
        <v>7.7469949390336783</v>
      </c>
    </row>
    <row r="164" spans="2:43" ht="14.25" customHeight="1" x14ac:dyDescent="0.3">
      <c r="B164" s="20" t="s">
        <v>250</v>
      </c>
      <c r="C164" s="20">
        <f t="shared" ref="C164:K164" si="201">C120*$M120</f>
        <v>9.9368216219696901</v>
      </c>
      <c r="D164" s="20">
        <f t="shared" si="201"/>
        <v>0</v>
      </c>
      <c r="E164" s="20">
        <f t="shared" si="201"/>
        <v>6.0750358594413658</v>
      </c>
      <c r="F164" s="20">
        <f t="shared" si="201"/>
        <v>0.67727415038430072</v>
      </c>
      <c r="G164" s="20">
        <f t="shared" si="201"/>
        <v>-7.6692282702480651E-5</v>
      </c>
      <c r="H164" s="20">
        <f t="shared" si="201"/>
        <v>1.3006823953875302</v>
      </c>
      <c r="I164" s="20">
        <f t="shared" si="201"/>
        <v>1.9078943840564041E-3</v>
      </c>
      <c r="J164" s="20">
        <f t="shared" si="201"/>
        <v>8.3291013748147073E-3</v>
      </c>
      <c r="K164" s="20">
        <f t="shared" si="201"/>
        <v>2.566934094200378E-5</v>
      </c>
      <c r="L164" s="20"/>
      <c r="M164" s="20"/>
      <c r="AE164" s="11" t="s">
        <v>235</v>
      </c>
      <c r="AF164" s="16">
        <f t="shared" si="169"/>
        <v>2.5450107128707042</v>
      </c>
      <c r="AG164" s="16">
        <f t="shared" si="170"/>
        <v>0.18947041981557278</v>
      </c>
      <c r="AH164" s="16">
        <f t="shared" si="171"/>
        <v>1.8293948786498613</v>
      </c>
      <c r="AI164" s="16">
        <f t="shared" si="172"/>
        <v>0</v>
      </c>
      <c r="AJ164" s="16">
        <f t="shared" si="173"/>
        <v>1.1977626108081718</v>
      </c>
      <c r="AK164" s="16">
        <f t="shared" si="174"/>
        <v>0</v>
      </c>
      <c r="AL164" s="16">
        <f t="shared" si="175"/>
        <v>1.1290451517041686</v>
      </c>
      <c r="AM164" s="16">
        <f t="shared" si="176"/>
        <v>0</v>
      </c>
      <c r="AN164" s="16">
        <f t="shared" si="177"/>
        <v>0</v>
      </c>
      <c r="AO164" s="16">
        <f t="shared" si="178"/>
        <v>0.92027530828062276</v>
      </c>
      <c r="AQ164" s="132">
        <f t="shared" si="180"/>
        <v>7.8109590821291013</v>
      </c>
    </row>
    <row r="165" spans="2:43" ht="14.25" customHeight="1" x14ac:dyDescent="0.3">
      <c r="B165" s="20" t="s">
        <v>251</v>
      </c>
      <c r="C165" s="20">
        <f t="shared" ref="C165:K165" si="202">C121*$M121</f>
        <v>9.9785871405541915</v>
      </c>
      <c r="D165" s="20">
        <f t="shared" si="202"/>
        <v>0</v>
      </c>
      <c r="E165" s="20">
        <f t="shared" si="202"/>
        <v>6.0437100752778097</v>
      </c>
      <c r="F165" s="20">
        <f t="shared" si="202"/>
        <v>0.6734338860744743</v>
      </c>
      <c r="G165" s="20">
        <f t="shared" si="202"/>
        <v>1.8013595406804863E-3</v>
      </c>
      <c r="H165" s="20">
        <f t="shared" si="202"/>
        <v>1.2936863334432618</v>
      </c>
      <c r="I165" s="20">
        <f t="shared" si="202"/>
        <v>4.3402326422916314E-5</v>
      </c>
      <c r="J165" s="20">
        <f t="shared" si="202"/>
        <v>8.7378027831596945E-3</v>
      </c>
      <c r="K165" s="20">
        <f t="shared" si="202"/>
        <v>0</v>
      </c>
      <c r="L165" s="20"/>
      <c r="M165" s="20"/>
      <c r="AE165" s="1" t="s">
        <v>237</v>
      </c>
      <c r="AF165" s="16">
        <f t="shared" si="169"/>
        <v>2.6611096171251836</v>
      </c>
      <c r="AG165" s="16">
        <f t="shared" si="170"/>
        <v>0.21777742002875361</v>
      </c>
      <c r="AH165" s="16">
        <f t="shared" si="171"/>
        <v>1.6219266366116893</v>
      </c>
      <c r="AI165" s="16">
        <f t="shared" si="172"/>
        <v>1.4143027500466345E-3</v>
      </c>
      <c r="AJ165" s="16">
        <f t="shared" si="173"/>
        <v>1.1374883675924072</v>
      </c>
      <c r="AK165" s="16">
        <f t="shared" si="174"/>
        <v>1.1316382047280916E-4</v>
      </c>
      <c r="AL165" s="16">
        <f t="shared" si="175"/>
        <v>1.2091016667565719</v>
      </c>
      <c r="AM165" s="16">
        <f t="shared" si="176"/>
        <v>6.3620487288521888E-5</v>
      </c>
      <c r="AN165" s="16">
        <f t="shared" si="177"/>
        <v>1.9442475612682145E-2</v>
      </c>
      <c r="AO165" s="16">
        <f t="shared" si="178"/>
        <v>0.90145292037288571</v>
      </c>
      <c r="AQ165" s="132">
        <f t="shared" si="180"/>
        <v>7.7698901911579812</v>
      </c>
    </row>
    <row r="166" spans="2:43" ht="14.25" customHeight="1" x14ac:dyDescent="0.3">
      <c r="B166" s="20" t="s">
        <v>253</v>
      </c>
      <c r="C166" s="20">
        <f t="shared" ref="C166:K166" si="203">C122*$M122</f>
        <v>9.9114489342494583</v>
      </c>
      <c r="D166" s="20">
        <f t="shared" si="203"/>
        <v>-1.2193601042603702E-4</v>
      </c>
      <c r="E166" s="20">
        <f t="shared" si="203"/>
        <v>6.1170201255120853</v>
      </c>
      <c r="F166" s="20">
        <f t="shared" si="203"/>
        <v>0.70385248949520507</v>
      </c>
      <c r="G166" s="20">
        <f t="shared" si="203"/>
        <v>2.0085971688591953E-3</v>
      </c>
      <c r="H166" s="20">
        <f t="shared" si="203"/>
        <v>1.2539885892396996</v>
      </c>
      <c r="I166" s="20">
        <f t="shared" si="203"/>
        <v>9.9893383722918076E-4</v>
      </c>
      <c r="J166" s="20">
        <f t="shared" si="203"/>
        <v>1.110162503193168E-2</v>
      </c>
      <c r="K166" s="20">
        <f t="shared" si="203"/>
        <v>-2.9735852404422144E-4</v>
      </c>
      <c r="L166" s="20"/>
      <c r="M166" s="20"/>
      <c r="AE166" s="11" t="s">
        <v>241</v>
      </c>
      <c r="AF166" s="16">
        <f t="shared" si="169"/>
        <v>2.6431429630453147</v>
      </c>
      <c r="AG166" s="16">
        <f t="shared" si="170"/>
        <v>0.24049351505762109</v>
      </c>
      <c r="AH166" s="16">
        <f t="shared" si="171"/>
        <v>1.6674385687151185</v>
      </c>
      <c r="AI166" s="16">
        <f t="shared" si="172"/>
        <v>0</v>
      </c>
      <c r="AJ166" s="16">
        <f t="shared" si="173"/>
        <v>1.1708533053977492</v>
      </c>
      <c r="AK166" s="16">
        <f t="shared" si="174"/>
        <v>0</v>
      </c>
      <c r="AL166" s="16">
        <f t="shared" si="175"/>
        <v>1.1094885143810618</v>
      </c>
      <c r="AM166" s="16">
        <f t="shared" si="176"/>
        <v>0</v>
      </c>
      <c r="AN166" s="16">
        <f t="shared" si="177"/>
        <v>0</v>
      </c>
      <c r="AO166" s="16">
        <f t="shared" si="178"/>
        <v>0.9024547418852803</v>
      </c>
      <c r="AQ166" s="132">
        <f t="shared" si="180"/>
        <v>7.7338716084821453</v>
      </c>
    </row>
    <row r="167" spans="2:43" ht="14.25" customHeight="1" x14ac:dyDescent="0.3">
      <c r="B167" s="20" t="s">
        <v>254</v>
      </c>
      <c r="C167" s="20">
        <f t="shared" ref="C167:K167" si="204">C123*$M123</f>
        <v>9.8995957796646437</v>
      </c>
      <c r="D167" s="20">
        <f t="shared" si="204"/>
        <v>0</v>
      </c>
      <c r="E167" s="20">
        <f t="shared" si="204"/>
        <v>6.0881897865431975</v>
      </c>
      <c r="F167" s="20">
        <f t="shared" si="204"/>
        <v>0.72874800253667804</v>
      </c>
      <c r="G167" s="20">
        <f t="shared" si="204"/>
        <v>3.4825504999886243E-3</v>
      </c>
      <c r="H167" s="20">
        <f t="shared" si="204"/>
        <v>1.2697586333906505</v>
      </c>
      <c r="I167" s="20">
        <f t="shared" si="204"/>
        <v>1.9530609762476267E-4</v>
      </c>
      <c r="J167" s="20">
        <f t="shared" si="204"/>
        <v>9.7586309859726255E-3</v>
      </c>
      <c r="K167" s="20">
        <f t="shared" si="204"/>
        <v>2.7131028124503884E-4</v>
      </c>
      <c r="L167" s="20"/>
      <c r="M167" s="20"/>
      <c r="AE167" s="1" t="s">
        <v>243</v>
      </c>
      <c r="AF167" s="16">
        <f t="shared" si="169"/>
        <v>2.6770769353745956</v>
      </c>
      <c r="AG167" s="16">
        <f t="shared" si="170"/>
        <v>0.24604902371404402</v>
      </c>
      <c r="AH167" s="16">
        <f t="shared" si="171"/>
        <v>1.6005467062596168</v>
      </c>
      <c r="AI167" s="16">
        <f t="shared" si="172"/>
        <v>1.8304800815946987E-3</v>
      </c>
      <c r="AJ167" s="16">
        <f t="shared" si="173"/>
        <v>1.1559965314489362</v>
      </c>
      <c r="AK167" s="16">
        <f t="shared" si="174"/>
        <v>0</v>
      </c>
      <c r="AL167" s="16">
        <f t="shared" si="175"/>
        <v>1.1401368085408692</v>
      </c>
      <c r="AM167" s="16">
        <f t="shared" si="176"/>
        <v>5.3097874114457994E-4</v>
      </c>
      <c r="AN167" s="16">
        <f t="shared" si="177"/>
        <v>1.8873282030645207E-2</v>
      </c>
      <c r="AO167" s="16">
        <f t="shared" si="178"/>
        <v>0.88816268512926055</v>
      </c>
      <c r="AQ167" s="132">
        <f t="shared" si="180"/>
        <v>7.7292034313207063</v>
      </c>
    </row>
    <row r="168" spans="2:43" ht="14.25" customHeight="1" x14ac:dyDescent="0.3">
      <c r="B168" s="20" t="s">
        <v>255</v>
      </c>
      <c r="C168" s="20">
        <f t="shared" ref="C168:K168" si="205">C124*$M124</f>
        <v>9.9102629914672633</v>
      </c>
      <c r="D168" s="20">
        <f t="shared" si="205"/>
        <v>9.9344757028304361E-4</v>
      </c>
      <c r="E168" s="20">
        <f t="shared" si="205"/>
        <v>6.0976349783953623</v>
      </c>
      <c r="F168" s="20">
        <f t="shared" si="205"/>
        <v>0.78081541264954502</v>
      </c>
      <c r="G168" s="20">
        <f t="shared" si="205"/>
        <v>1.6698148522863371E-3</v>
      </c>
      <c r="H168" s="20">
        <f t="shared" si="205"/>
        <v>1.1969071580090445</v>
      </c>
      <c r="I168" s="20">
        <f t="shared" si="205"/>
        <v>0</v>
      </c>
      <c r="J168" s="20">
        <f t="shared" si="205"/>
        <v>1.1437469044239904E-2</v>
      </c>
      <c r="K168" s="20">
        <f t="shared" si="205"/>
        <v>2.7872801197762441E-4</v>
      </c>
      <c r="L168" s="20"/>
      <c r="M168" s="20"/>
      <c r="AE168" s="11" t="s">
        <v>245</v>
      </c>
      <c r="AF168" s="16">
        <f t="shared" si="169"/>
        <v>2.6413753208583746</v>
      </c>
      <c r="AG168" s="16">
        <f t="shared" si="170"/>
        <v>0.22575920770210395</v>
      </c>
      <c r="AH168" s="16">
        <f t="shared" si="171"/>
        <v>1.6282688743429479</v>
      </c>
      <c r="AI168" s="16">
        <f t="shared" si="172"/>
        <v>0</v>
      </c>
      <c r="AJ168" s="16">
        <f t="shared" si="173"/>
        <v>1.1366481567364071</v>
      </c>
      <c r="AK168" s="16">
        <f t="shared" si="174"/>
        <v>0</v>
      </c>
      <c r="AL168" s="16">
        <f t="shared" si="175"/>
        <v>1.2246159192959334</v>
      </c>
      <c r="AM168" s="16">
        <f t="shared" si="176"/>
        <v>0</v>
      </c>
      <c r="AN168" s="16">
        <f t="shared" si="177"/>
        <v>0</v>
      </c>
      <c r="AO168" s="16">
        <f t="shared" si="178"/>
        <v>0.92412711066456021</v>
      </c>
      <c r="AQ168" s="132">
        <f t="shared" si="180"/>
        <v>7.7807945896003279</v>
      </c>
    </row>
    <row r="169" spans="2:43" ht="14.25" customHeight="1" x14ac:dyDescent="0.3">
      <c r="B169" s="20" t="s">
        <v>256</v>
      </c>
      <c r="C169" s="20">
        <f t="shared" ref="C169:K169" si="206">C125*$M125</f>
        <v>9.979093264796262</v>
      </c>
      <c r="D169" s="20">
        <f t="shared" si="206"/>
        <v>0</v>
      </c>
      <c r="E169" s="20">
        <f t="shared" si="206"/>
        <v>6.0366553205572151</v>
      </c>
      <c r="F169" s="20">
        <f t="shared" si="206"/>
        <v>0.71540950801055081</v>
      </c>
      <c r="G169" s="20">
        <f t="shared" si="206"/>
        <v>2.8466560177713052E-3</v>
      </c>
      <c r="H169" s="20">
        <f t="shared" si="206"/>
        <v>1.2549724576129548</v>
      </c>
      <c r="I169" s="20">
        <f t="shared" si="206"/>
        <v>-4.5553117742739766E-4</v>
      </c>
      <c r="J169" s="20">
        <f t="shared" si="206"/>
        <v>1.1207122880788957E-2</v>
      </c>
      <c r="K169" s="20">
        <f t="shared" si="206"/>
        <v>2.7120130188334042E-4</v>
      </c>
      <c r="L169" s="20"/>
      <c r="M169" s="20"/>
      <c r="AE169" s="11" t="s">
        <v>247</v>
      </c>
      <c r="AF169" s="16">
        <f t="shared" si="169"/>
        <v>2.6572496975619067</v>
      </c>
      <c r="AG169" s="16">
        <f t="shared" si="170"/>
        <v>0.22986625693345655</v>
      </c>
      <c r="AH169" s="16">
        <f t="shared" si="171"/>
        <v>1.65334488942999</v>
      </c>
      <c r="AI169" s="16">
        <f t="shared" si="172"/>
        <v>0</v>
      </c>
      <c r="AJ169" s="16">
        <f t="shared" si="173"/>
        <v>1.1237805615359815</v>
      </c>
      <c r="AK169" s="16">
        <f t="shared" si="174"/>
        <v>0</v>
      </c>
      <c r="AL169" s="16">
        <f t="shared" si="175"/>
        <v>1.1557182686344241</v>
      </c>
      <c r="AM169" s="16">
        <f t="shared" si="176"/>
        <v>0</v>
      </c>
      <c r="AN169" s="16">
        <f t="shared" si="177"/>
        <v>0</v>
      </c>
      <c r="AO169" s="16">
        <f t="shared" si="178"/>
        <v>0.93250385338776087</v>
      </c>
      <c r="AQ169" s="132">
        <f t="shared" si="180"/>
        <v>7.7524635274835196</v>
      </c>
    </row>
    <row r="170" spans="2:43" ht="14.25" customHeight="1" x14ac:dyDescent="0.3">
      <c r="B170" s="20" t="s">
        <v>257</v>
      </c>
      <c r="C170" s="20">
        <f t="shared" ref="C170:K170" si="207">C126*$M126</f>
        <v>9.8905173926898371</v>
      </c>
      <c r="D170" s="20">
        <f t="shared" si="207"/>
        <v>0</v>
      </c>
      <c r="E170" s="20">
        <f t="shared" si="207"/>
        <v>6.1091364683082592</v>
      </c>
      <c r="F170" s="20">
        <f t="shared" si="207"/>
        <v>0.72237038897567629</v>
      </c>
      <c r="G170" s="20">
        <f t="shared" si="207"/>
        <v>2.8466300612616387E-3</v>
      </c>
      <c r="H170" s="20">
        <f t="shared" si="207"/>
        <v>1.2645951315639463</v>
      </c>
      <c r="I170" s="20">
        <f t="shared" si="207"/>
        <v>5.0041783248454058E-4</v>
      </c>
      <c r="J170" s="20">
        <f t="shared" si="207"/>
        <v>9.7939355221019521E-3</v>
      </c>
      <c r="K170" s="20">
        <f t="shared" si="207"/>
        <v>2.3963504643036691E-4</v>
      </c>
      <c r="L170" s="20"/>
      <c r="M170" s="20"/>
      <c r="AE170" s="1" t="s">
        <v>249</v>
      </c>
      <c r="AF170" s="16">
        <f t="shared" si="169"/>
        <v>2.6555978947377015</v>
      </c>
      <c r="AG170" s="16">
        <f t="shared" si="170"/>
        <v>0.20757359380015522</v>
      </c>
      <c r="AH170" s="16">
        <f t="shared" si="171"/>
        <v>1.6321546489751606</v>
      </c>
      <c r="AI170" s="16">
        <f t="shared" si="172"/>
        <v>1.8438303349915255E-3</v>
      </c>
      <c r="AJ170" s="16">
        <f t="shared" si="173"/>
        <v>1.2863164770643383</v>
      </c>
      <c r="AK170" s="16">
        <f t="shared" si="174"/>
        <v>1.0068844745053027E-3</v>
      </c>
      <c r="AL170" s="16">
        <f t="shared" si="175"/>
        <v>1.0688370539448546</v>
      </c>
      <c r="AM170" s="16">
        <f t="shared" si="176"/>
        <v>0</v>
      </c>
      <c r="AN170" s="16">
        <f t="shared" si="177"/>
        <v>1.0320397737857045E-2</v>
      </c>
      <c r="AO170" s="16">
        <f t="shared" si="178"/>
        <v>0.9226773792128603</v>
      </c>
      <c r="AQ170" s="132">
        <f t="shared" si="180"/>
        <v>7.7863281602824248</v>
      </c>
    </row>
    <row r="171" spans="2:43" ht="14.25" customHeight="1" x14ac:dyDescent="0.3">
      <c r="B171" s="20" t="s">
        <v>258</v>
      </c>
      <c r="C171" s="20">
        <f t="shared" ref="C171:K171" si="208">C127*$M127</f>
        <v>9.9671379300515213</v>
      </c>
      <c r="D171" s="20">
        <f t="shared" si="208"/>
        <v>1.0280387507271521E-3</v>
      </c>
      <c r="E171" s="20">
        <f t="shared" si="208"/>
        <v>6.0533924130272831</v>
      </c>
      <c r="F171" s="20">
        <f t="shared" si="208"/>
        <v>0.77176725516887434</v>
      </c>
      <c r="G171" s="20">
        <f t="shared" si="208"/>
        <v>2.3413603565758442E-3</v>
      </c>
      <c r="H171" s="20">
        <f t="shared" si="208"/>
        <v>1.1924957794711615</v>
      </c>
      <c r="I171" s="20">
        <f t="shared" si="208"/>
        <v>0</v>
      </c>
      <c r="J171" s="20">
        <f t="shared" si="208"/>
        <v>1.1644868654914842E-2</v>
      </c>
      <c r="K171" s="20">
        <f t="shared" si="208"/>
        <v>1.9235451894319096E-4</v>
      </c>
      <c r="L171" s="20"/>
      <c r="M171" s="20"/>
      <c r="AE171" s="1" t="s">
        <v>249</v>
      </c>
      <c r="AF171" s="16">
        <f t="shared" si="169"/>
        <v>2.6476692117615306</v>
      </c>
      <c r="AG171" s="16">
        <f t="shared" si="170"/>
        <v>0.19947668469185276</v>
      </c>
      <c r="AH171" s="16">
        <f t="shared" si="171"/>
        <v>1.6091488510355862</v>
      </c>
      <c r="AI171" s="16">
        <f t="shared" si="172"/>
        <v>1.9186960192654071E-3</v>
      </c>
      <c r="AJ171" s="16">
        <f t="shared" si="173"/>
        <v>1.2651793994875618</v>
      </c>
      <c r="AK171" s="16">
        <f t="shared" si="174"/>
        <v>7.4279485005249982E-4</v>
      </c>
      <c r="AL171" s="16">
        <f t="shared" si="175"/>
        <v>1.1502308455481411</v>
      </c>
      <c r="AM171" s="16">
        <f t="shared" si="176"/>
        <v>0</v>
      </c>
      <c r="AN171" s="16">
        <f t="shared" si="177"/>
        <v>7.3289543574042212E-3</v>
      </c>
      <c r="AO171" s="16">
        <f t="shared" si="178"/>
        <v>0.93857873889299825</v>
      </c>
      <c r="AQ171" s="132">
        <f t="shared" si="180"/>
        <v>7.8202741766443928</v>
      </c>
    </row>
    <row r="172" spans="2:43" ht="14.25" customHeight="1" thickBot="1" x14ac:dyDescent="0.35">
      <c r="B172" s="20" t="s">
        <v>259</v>
      </c>
      <c r="C172" s="20">
        <f t="shared" ref="C172:K172" si="209">C128*$M128</f>
        <v>9.9105939195136585</v>
      </c>
      <c r="D172" s="20">
        <f t="shared" si="209"/>
        <v>-1.6854471065761437E-4</v>
      </c>
      <c r="E172" s="20">
        <f t="shared" si="209"/>
        <v>6.1004709969039492</v>
      </c>
      <c r="F172" s="20">
        <f t="shared" si="209"/>
        <v>0.80785277850747916</v>
      </c>
      <c r="G172" s="20">
        <f t="shared" si="209"/>
        <v>2.1917506988134556E-3</v>
      </c>
      <c r="H172" s="20">
        <f t="shared" si="209"/>
        <v>1.1675379919626612</v>
      </c>
      <c r="I172" s="20">
        <f t="shared" si="209"/>
        <v>2.8379366278814708E-4</v>
      </c>
      <c r="J172" s="20">
        <f t="shared" si="209"/>
        <v>1.0853910890429266E-2</v>
      </c>
      <c r="K172" s="20">
        <f t="shared" si="209"/>
        <v>3.8340257087710766E-4</v>
      </c>
      <c r="L172" s="20"/>
      <c r="M172" s="20"/>
      <c r="AE172" s="1" t="s">
        <v>252</v>
      </c>
      <c r="AF172" s="16">
        <f t="shared" si="169"/>
        <v>2.6785842201773455</v>
      </c>
      <c r="AG172" s="16">
        <f t="shared" si="170"/>
        <v>0.18670184561977876</v>
      </c>
      <c r="AH172" s="16">
        <f t="shared" si="171"/>
        <v>1.6407926555767127</v>
      </c>
      <c r="AI172" s="16">
        <f t="shared" si="172"/>
        <v>1.1801631557638781E-3</v>
      </c>
      <c r="AJ172" s="16">
        <f t="shared" si="173"/>
        <v>1.2177723579840556</v>
      </c>
      <c r="AK172" s="16">
        <f t="shared" si="174"/>
        <v>2.0203464472301983E-3</v>
      </c>
      <c r="AL172" s="16">
        <f t="shared" si="175"/>
        <v>1.120218039220477</v>
      </c>
      <c r="AM172" s="16">
        <f t="shared" si="176"/>
        <v>1.2858509177631854E-3</v>
      </c>
      <c r="AN172" s="16">
        <f t="shared" si="177"/>
        <v>1.2536234634590951E-2</v>
      </c>
      <c r="AO172" s="16">
        <f t="shared" si="178"/>
        <v>0.91780785684042565</v>
      </c>
      <c r="AQ172" s="136">
        <f t="shared" si="180"/>
        <v>7.7788995705741444</v>
      </c>
    </row>
    <row r="173" spans="2:43" ht="14.25" customHeight="1" x14ac:dyDescent="0.3">
      <c r="B173" s="20" t="s">
        <v>260</v>
      </c>
      <c r="C173" s="20">
        <f t="shared" ref="C173:K173" si="210">C129*$M129</f>
        <v>9.9558491697565046</v>
      </c>
      <c r="D173" s="20">
        <f t="shared" si="210"/>
        <v>0</v>
      </c>
      <c r="E173" s="20">
        <f t="shared" si="210"/>
        <v>6.0557343387523188</v>
      </c>
      <c r="F173" s="20">
        <f t="shared" si="210"/>
        <v>0.78391094570454867</v>
      </c>
      <c r="G173" s="20">
        <f t="shared" si="210"/>
        <v>1.8503739846416204E-3</v>
      </c>
      <c r="H173" s="20">
        <f t="shared" si="210"/>
        <v>1.1960658045453019</v>
      </c>
      <c r="I173" s="20">
        <f t="shared" si="210"/>
        <v>-3.3592270962322162E-4</v>
      </c>
      <c r="J173" s="20">
        <f t="shared" si="210"/>
        <v>6.6672355321434817E-3</v>
      </c>
      <c r="K173" s="20">
        <f t="shared" si="210"/>
        <v>2.580544341634448E-4</v>
      </c>
      <c r="L173" s="20"/>
      <c r="M173" s="20"/>
    </row>
    <row r="174" spans="2:43" ht="14.25" customHeight="1" x14ac:dyDescent="0.3">
      <c r="B174" s="20" t="s">
        <v>261</v>
      </c>
      <c r="C174" s="20">
        <f t="shared" ref="C174:K174" si="211">C130*$M130</f>
        <v>9.9478667648011871</v>
      </c>
      <c r="D174" s="20">
        <f t="shared" si="211"/>
        <v>1.5577589262655974E-3</v>
      </c>
      <c r="E174" s="20">
        <f t="shared" si="211"/>
        <v>6.0540816234964616</v>
      </c>
      <c r="F174" s="20">
        <f t="shared" si="211"/>
        <v>0.82704399055848155</v>
      </c>
      <c r="G174" s="20">
        <f t="shared" si="211"/>
        <v>1.8319544646886654E-3</v>
      </c>
      <c r="H174" s="20">
        <f t="shared" si="211"/>
        <v>1.1588915176119137</v>
      </c>
      <c r="I174" s="20">
        <f t="shared" si="211"/>
        <v>0</v>
      </c>
      <c r="J174" s="20">
        <f t="shared" si="211"/>
        <v>8.3377641043789769E-3</v>
      </c>
      <c r="K174" s="20">
        <f t="shared" si="211"/>
        <v>3.8862603662146393E-4</v>
      </c>
      <c r="L174" s="20"/>
      <c r="M174" s="20"/>
      <c r="AE174" s="31" t="s">
        <v>41</v>
      </c>
      <c r="AF174" s="17" t="s">
        <v>115</v>
      </c>
      <c r="AG174" s="17" t="s">
        <v>117</v>
      </c>
      <c r="AH174" s="17" t="s">
        <v>116</v>
      </c>
      <c r="AI174" s="17" t="s">
        <v>118</v>
      </c>
      <c r="AK174" s="17" t="s">
        <v>169</v>
      </c>
      <c r="AL174" s="17" t="s">
        <v>120</v>
      </c>
      <c r="AN174" s="17" t="s">
        <v>121</v>
      </c>
      <c r="AO174" s="17" t="s">
        <v>122</v>
      </c>
    </row>
    <row r="175" spans="2:43" ht="14.25" customHeight="1" x14ac:dyDescent="0.3">
      <c r="B175" s="20" t="s">
        <v>262</v>
      </c>
      <c r="C175" s="20">
        <f t="shared" ref="C175:K175" si="212">C131*$M131</f>
        <v>9.9497071211603849</v>
      </c>
      <c r="D175" s="20">
        <f t="shared" si="212"/>
        <v>0</v>
      </c>
      <c r="E175" s="20">
        <f t="shared" si="212"/>
        <v>6.0523768459049814</v>
      </c>
      <c r="F175" s="20">
        <f t="shared" si="212"/>
        <v>0.78157460911268328</v>
      </c>
      <c r="G175" s="20">
        <f t="shared" si="212"/>
        <v>1.995408536545618E-3</v>
      </c>
      <c r="H175" s="20">
        <f t="shared" si="212"/>
        <v>1.2035825107445968</v>
      </c>
      <c r="I175" s="20">
        <f t="shared" si="212"/>
        <v>-1.9668183851988957E-4</v>
      </c>
      <c r="J175" s="20">
        <f t="shared" si="212"/>
        <v>1.0895133665646669E-2</v>
      </c>
      <c r="K175" s="20">
        <f t="shared" si="212"/>
        <v>6.505271367988655E-5</v>
      </c>
      <c r="L175" s="20"/>
      <c r="M175" s="20"/>
      <c r="AE175" s="11" t="s">
        <v>179</v>
      </c>
      <c r="AF175" s="16">
        <f t="shared" ref="AF175:AF205" si="213">AF142+AH142</f>
        <v>4.652666558322661</v>
      </c>
      <c r="AG175" s="16">
        <v>4</v>
      </c>
      <c r="AH175" s="16">
        <f>AF175-AG175</f>
        <v>0.65266655832266096</v>
      </c>
      <c r="AI175" s="16">
        <f t="shared" ref="AI175:AI205" si="214">AH142-AH175</f>
        <v>1.2883612225921333</v>
      </c>
      <c r="AJ175" s="16"/>
      <c r="AK175" s="16">
        <f t="shared" ref="AK175:AK205" si="215">AH175+AG142+AJ142+AK142+AL142</f>
        <v>2.8630070942252361</v>
      </c>
      <c r="AL175" s="16">
        <f t="shared" ref="AL175:AL205" si="216">SUM(AM142:AO142)</f>
        <v>0.86622425873561149</v>
      </c>
      <c r="AM175" s="16"/>
      <c r="AN175" s="16">
        <f t="shared" ref="AN175:AN205" si="217">AL142/(AJ142+AL142)</f>
        <v>0.53629946557814401</v>
      </c>
      <c r="AO175" s="16">
        <f>1-AN175</f>
        <v>0.46370053442185599</v>
      </c>
    </row>
    <row r="176" spans="2:43" ht="14.25" customHeight="1" x14ac:dyDescent="0.3">
      <c r="AE176" s="54" t="s">
        <v>184</v>
      </c>
      <c r="AF176" s="55">
        <f t="shared" si="213"/>
        <v>4.3009448126070566</v>
      </c>
      <c r="AG176" s="55">
        <v>4</v>
      </c>
      <c r="AH176" s="55">
        <f t="shared" ref="AH176:AH205" si="218">AF176-AG176</f>
        <v>0.30094481260705663</v>
      </c>
      <c r="AI176" s="55">
        <f t="shared" si="214"/>
        <v>1.3310264662034081</v>
      </c>
      <c r="AJ176" s="55"/>
      <c r="AK176" s="55">
        <f t="shared" si="215"/>
        <v>2.8514166842369475</v>
      </c>
      <c r="AL176" s="55">
        <f t="shared" si="216"/>
        <v>0.85226751193565498</v>
      </c>
      <c r="AM176" s="55"/>
      <c r="AN176" s="55">
        <f t="shared" si="217"/>
        <v>0.45249748000975687</v>
      </c>
      <c r="AO176" s="56">
        <f t="shared" ref="AO176:AO205" si="219">1-AN176</f>
        <v>0.54750251999024313</v>
      </c>
    </row>
    <row r="177" spans="2:41" ht="14.25" customHeight="1" thickBot="1" x14ac:dyDescent="0.35">
      <c r="C177" s="177" t="s">
        <v>160</v>
      </c>
      <c r="D177" s="177"/>
      <c r="E177" s="177"/>
      <c r="F177" s="177"/>
      <c r="G177" s="177"/>
      <c r="H177" s="177"/>
      <c r="I177" s="177"/>
      <c r="J177" s="177"/>
      <c r="K177" s="177"/>
      <c r="L177" s="17"/>
      <c r="AE177" s="25" t="s">
        <v>188</v>
      </c>
      <c r="AF177" s="27">
        <f t="shared" si="213"/>
        <v>4.2415405214058159</v>
      </c>
      <c r="AG177" s="27">
        <v>4</v>
      </c>
      <c r="AH177" s="27">
        <f t="shared" si="218"/>
        <v>0.24154052140581594</v>
      </c>
      <c r="AI177" s="27">
        <f t="shared" si="214"/>
        <v>1.338497945351276</v>
      </c>
      <c r="AJ177" s="27"/>
      <c r="AK177" s="27">
        <f t="shared" si="215"/>
        <v>2.8537461754727054</v>
      </c>
      <c r="AL177" s="27">
        <f t="shared" si="216"/>
        <v>0.92161855105381574</v>
      </c>
      <c r="AM177" s="27"/>
      <c r="AN177" s="27">
        <f t="shared" si="217"/>
        <v>0.45308667191687363</v>
      </c>
      <c r="AO177" s="28">
        <f t="shared" si="219"/>
        <v>0.54691332808312643</v>
      </c>
    </row>
    <row r="178" spans="2:41" ht="14.25" customHeight="1" x14ac:dyDescent="0.3">
      <c r="B178" s="31" t="s">
        <v>41</v>
      </c>
      <c r="C178" s="9" t="s">
        <v>104</v>
      </c>
      <c r="D178" s="9" t="s">
        <v>105</v>
      </c>
      <c r="E178" s="9" t="s">
        <v>106</v>
      </c>
      <c r="F178" s="9" t="s">
        <v>107</v>
      </c>
      <c r="G178" s="9" t="s">
        <v>108</v>
      </c>
      <c r="H178" s="9" t="s">
        <v>109</v>
      </c>
      <c r="I178" s="9" t="s">
        <v>110</v>
      </c>
      <c r="J178" s="9" t="s">
        <v>111</v>
      </c>
      <c r="K178" s="9" t="s">
        <v>112</v>
      </c>
      <c r="L178" s="9"/>
      <c r="M178" s="130" t="s">
        <v>114</v>
      </c>
      <c r="AE178" s="11" t="s">
        <v>191</v>
      </c>
      <c r="AF178" s="16">
        <f t="shared" si="213"/>
        <v>4.5590359114950152</v>
      </c>
      <c r="AG178" s="16">
        <v>4</v>
      </c>
      <c r="AH178" s="16">
        <f t="shared" si="218"/>
        <v>0.55903591149501519</v>
      </c>
      <c r="AI178" s="16">
        <f t="shared" si="214"/>
        <v>1.3960263809857365</v>
      </c>
      <c r="AJ178" s="16"/>
      <c r="AK178" s="16">
        <f t="shared" si="215"/>
        <v>2.9622719340268961</v>
      </c>
      <c r="AL178" s="16">
        <f t="shared" si="216"/>
        <v>0.91244660143693168</v>
      </c>
      <c r="AM178" s="16"/>
      <c r="AN178" s="16">
        <f t="shared" si="217"/>
        <v>0.45228308509301463</v>
      </c>
      <c r="AO178" s="16">
        <f t="shared" si="219"/>
        <v>0.54771691490698537</v>
      </c>
    </row>
    <row r="179" spans="2:41" ht="14.25" customHeight="1" x14ac:dyDescent="0.3">
      <c r="B179" s="33" t="s">
        <v>177</v>
      </c>
      <c r="C179" s="16">
        <f t="shared" ref="C179:C219" si="220">C135*(BV$4/BV$5)</f>
        <v>4.9654443938836481</v>
      </c>
      <c r="D179" s="16">
        <f t="shared" ref="D179:D219" si="221">D135*(BW$4/BW$5)</f>
        <v>0</v>
      </c>
      <c r="E179" s="16">
        <f t="shared" ref="E179:E219" si="222">E135*(BX$4/BX$5)</f>
        <v>4.0485235029994904</v>
      </c>
      <c r="F179" s="16">
        <f t="shared" ref="F179:F219" si="223">F135*(BZ$4/BZ$5)</f>
        <v>0.67776117476893694</v>
      </c>
      <c r="G179" s="16">
        <f t="shared" ref="G179:G219" si="224">G135*(CA$4/CA$5)</f>
        <v>0</v>
      </c>
      <c r="H179" s="16">
        <f t="shared" ref="H179:H219" si="225">H135*(CB$4/CB$5)</f>
        <v>1.3185647829645302</v>
      </c>
      <c r="I179" s="16">
        <f t="shared" ref="I179:I219" si="226">I135*(CC$4/CC$5)</f>
        <v>0</v>
      </c>
      <c r="J179" s="16">
        <f t="shared" ref="J179:J219" si="227">J135*(CD$4/CD$5)</f>
        <v>0</v>
      </c>
      <c r="K179" s="16">
        <f t="shared" ref="K179:K219" si="228">K135*(CE$4/CE$5)</f>
        <v>0</v>
      </c>
      <c r="L179" s="16"/>
      <c r="M179" s="132">
        <f>SUM(C179:K179)</f>
        <v>11.010293854616606</v>
      </c>
      <c r="AE179" s="11" t="s">
        <v>194</v>
      </c>
      <c r="AF179" s="16">
        <f t="shared" si="213"/>
        <v>4.3411905167469289</v>
      </c>
      <c r="AG179" s="16">
        <v>4</v>
      </c>
      <c r="AH179" s="16">
        <f t="shared" si="218"/>
        <v>0.34119051674692891</v>
      </c>
      <c r="AI179" s="16">
        <f t="shared" si="214"/>
        <v>1.2193760560229547</v>
      </c>
      <c r="AJ179" s="16"/>
      <c r="AK179" s="16">
        <f t="shared" si="215"/>
        <v>2.9665115481263462</v>
      </c>
      <c r="AL179" s="16">
        <f t="shared" si="216"/>
        <v>0.94516244302333141</v>
      </c>
      <c r="AM179" s="16"/>
      <c r="AN179" s="16">
        <f t="shared" si="217"/>
        <v>0.3396919064908917</v>
      </c>
      <c r="AO179" s="16">
        <f t="shared" si="219"/>
        <v>0.66030809350910835</v>
      </c>
    </row>
    <row r="180" spans="2:41" ht="14.25" customHeight="1" x14ac:dyDescent="0.3">
      <c r="B180" s="33" t="s">
        <v>181</v>
      </c>
      <c r="C180" s="16">
        <f t="shared" si="220"/>
        <v>4.9731239040616169</v>
      </c>
      <c r="D180" s="16">
        <f t="shared" si="221"/>
        <v>0</v>
      </c>
      <c r="E180" s="16">
        <f t="shared" si="222"/>
        <v>4.0372244904897965</v>
      </c>
      <c r="F180" s="16">
        <f t="shared" si="223"/>
        <v>0.81910593969874335</v>
      </c>
      <c r="G180" s="16">
        <f t="shared" si="224"/>
        <v>0</v>
      </c>
      <c r="H180" s="16">
        <f t="shared" si="225"/>
        <v>1.1788095164433281</v>
      </c>
      <c r="I180" s="16">
        <f t="shared" si="226"/>
        <v>0</v>
      </c>
      <c r="J180" s="16">
        <f t="shared" si="227"/>
        <v>0</v>
      </c>
      <c r="K180" s="16">
        <f t="shared" si="228"/>
        <v>0</v>
      </c>
      <c r="L180" s="16"/>
      <c r="M180" s="132">
        <f t="shared" ref="M180:M219" si="229">SUM(C180:K180)</f>
        <v>11.008263850693487</v>
      </c>
      <c r="AE180" s="11" t="s">
        <v>197</v>
      </c>
      <c r="AF180" s="16">
        <f t="shared" si="213"/>
        <v>4.4177092849052091</v>
      </c>
      <c r="AG180" s="16">
        <v>4</v>
      </c>
      <c r="AH180" s="16">
        <f t="shared" si="218"/>
        <v>0.41770928490520909</v>
      </c>
      <c r="AI180" s="16">
        <f t="shared" si="214"/>
        <v>1.338610098220655</v>
      </c>
      <c r="AJ180" s="16"/>
      <c r="AK180" s="16">
        <f t="shared" si="215"/>
        <v>2.8753036767939726</v>
      </c>
      <c r="AL180" s="16">
        <f t="shared" si="216"/>
        <v>0.92476494667654108</v>
      </c>
      <c r="AM180" s="16"/>
      <c r="AN180" s="16">
        <f t="shared" si="217"/>
        <v>0.48769479720630654</v>
      </c>
      <c r="AO180" s="16">
        <f t="shared" si="219"/>
        <v>0.5123052027936934</v>
      </c>
    </row>
    <row r="181" spans="2:41" ht="14.25" customHeight="1" x14ac:dyDescent="0.3">
      <c r="B181" s="1" t="s">
        <v>187</v>
      </c>
      <c r="C181" s="16">
        <f t="shared" si="220"/>
        <v>5.0012697318606758</v>
      </c>
      <c r="D181" s="16">
        <f t="shared" si="221"/>
        <v>1.8820420229031789E-3</v>
      </c>
      <c r="E181" s="16">
        <f t="shared" si="222"/>
        <v>3.9816697028320669</v>
      </c>
      <c r="F181" s="16">
        <f t="shared" si="223"/>
        <v>0.81358734229175977</v>
      </c>
      <c r="G181" s="16">
        <f t="shared" si="224"/>
        <v>2.041927061898186E-3</v>
      </c>
      <c r="H181" s="16">
        <f t="shared" si="225"/>
        <v>1.1969737462512249</v>
      </c>
      <c r="I181" s="16">
        <f t="shared" si="226"/>
        <v>4.0495042048929101E-4</v>
      </c>
      <c r="J181" s="16">
        <f t="shared" si="227"/>
        <v>1.6002974036818218E-2</v>
      </c>
      <c r="K181" s="16">
        <f t="shared" si="228"/>
        <v>3.6488988192516888E-4</v>
      </c>
      <c r="L181" s="16"/>
      <c r="M181" s="132">
        <f t="shared" si="229"/>
        <v>11.01419730665976</v>
      </c>
      <c r="AE181" s="54" t="s">
        <v>199</v>
      </c>
      <c r="AF181" s="55">
        <f t="shared" si="213"/>
        <v>4.4286927181360678</v>
      </c>
      <c r="AG181" s="55">
        <v>4</v>
      </c>
      <c r="AH181" s="55">
        <f t="shared" si="218"/>
        <v>0.4286927181360678</v>
      </c>
      <c r="AI181" s="55">
        <f t="shared" si="214"/>
        <v>1.4034916297474078</v>
      </c>
      <c r="AJ181" s="55"/>
      <c r="AK181" s="55">
        <f t="shared" si="215"/>
        <v>2.9481378310543676</v>
      </c>
      <c r="AL181" s="55">
        <f t="shared" si="216"/>
        <v>0.93937743077757707</v>
      </c>
      <c r="AM181" s="55"/>
      <c r="AN181" s="55">
        <f t="shared" si="217"/>
        <v>0.50298055793282215</v>
      </c>
      <c r="AO181" s="56">
        <f t="shared" si="219"/>
        <v>0.49701944206717785</v>
      </c>
    </row>
    <row r="182" spans="2:41" ht="14.25" customHeight="1" x14ac:dyDescent="0.3">
      <c r="B182" s="33" t="s">
        <v>189</v>
      </c>
      <c r="C182" s="16">
        <f t="shared" si="220"/>
        <v>4.9824796723425546</v>
      </c>
      <c r="D182" s="16">
        <f t="shared" si="221"/>
        <v>0</v>
      </c>
      <c r="E182" s="16">
        <f t="shared" si="222"/>
        <v>4.0329739806708336</v>
      </c>
      <c r="F182" s="16">
        <f t="shared" si="223"/>
        <v>0.73190413064042958</v>
      </c>
      <c r="G182" s="16">
        <f t="shared" si="224"/>
        <v>0</v>
      </c>
      <c r="H182" s="16">
        <f t="shared" si="225"/>
        <v>1.2536755536682123</v>
      </c>
      <c r="I182" s="16">
        <f t="shared" si="226"/>
        <v>0</v>
      </c>
      <c r="J182" s="16">
        <f t="shared" si="227"/>
        <v>0</v>
      </c>
      <c r="K182" s="16">
        <f t="shared" si="228"/>
        <v>0</v>
      </c>
      <c r="L182" s="16"/>
      <c r="M182" s="132">
        <f t="shared" si="229"/>
        <v>11.001033337322031</v>
      </c>
      <c r="AE182" s="25" t="s">
        <v>202</v>
      </c>
      <c r="AF182" s="27">
        <f t="shared" si="213"/>
        <v>4.3705956239740482</v>
      </c>
      <c r="AG182" s="27">
        <v>4</v>
      </c>
      <c r="AH182" s="27">
        <f t="shared" si="218"/>
        <v>0.37059562397404822</v>
      </c>
      <c r="AI182" s="27">
        <f t="shared" si="214"/>
        <v>1.3930647019480908</v>
      </c>
      <c r="AJ182" s="27"/>
      <c r="AK182" s="27">
        <f t="shared" si="215"/>
        <v>2.9602398669623406</v>
      </c>
      <c r="AL182" s="27">
        <f t="shared" si="216"/>
        <v>0.93826766446436294</v>
      </c>
      <c r="AM182" s="27"/>
      <c r="AN182" s="27">
        <f t="shared" si="217"/>
        <v>0.50588349720426717</v>
      </c>
      <c r="AO182" s="28">
        <f t="shared" si="219"/>
        <v>0.49411650279573283</v>
      </c>
    </row>
    <row r="183" spans="2:41" ht="14.25" customHeight="1" x14ac:dyDescent="0.3">
      <c r="B183" s="33" t="s">
        <v>192</v>
      </c>
      <c r="C183" s="16">
        <f t="shared" si="220"/>
        <v>4.964141597712409</v>
      </c>
      <c r="D183" s="16">
        <f t="shared" si="221"/>
        <v>0</v>
      </c>
      <c r="E183" s="16">
        <f t="shared" si="222"/>
        <v>4.0503512056829454</v>
      </c>
      <c r="F183" s="16">
        <f t="shared" si="223"/>
        <v>0.7987260110908434</v>
      </c>
      <c r="G183" s="16">
        <f t="shared" si="224"/>
        <v>0</v>
      </c>
      <c r="H183" s="16">
        <f t="shared" si="225"/>
        <v>1.1974639849599196</v>
      </c>
      <c r="I183" s="16">
        <f t="shared" si="226"/>
        <v>0</v>
      </c>
      <c r="J183" s="16">
        <f t="shared" si="227"/>
        <v>0</v>
      </c>
      <c r="K183" s="16">
        <f t="shared" si="228"/>
        <v>0</v>
      </c>
      <c r="L183" s="16"/>
      <c r="M183" s="132">
        <f t="shared" si="229"/>
        <v>11.010682799446117</v>
      </c>
      <c r="AE183" s="11" t="s">
        <v>204</v>
      </c>
      <c r="AF183" s="16">
        <f t="shared" si="213"/>
        <v>4.5925893505549169</v>
      </c>
      <c r="AG183" s="16">
        <v>4</v>
      </c>
      <c r="AH183" s="16">
        <f t="shared" si="218"/>
        <v>0.5925893505549169</v>
      </c>
      <c r="AI183" s="16">
        <f t="shared" si="214"/>
        <v>1.4288267364069318</v>
      </c>
      <c r="AJ183" s="16"/>
      <c r="AK183" s="16">
        <f t="shared" si="215"/>
        <v>2.9601729740213738</v>
      </c>
      <c r="AL183" s="16">
        <f t="shared" si="216"/>
        <v>0.91589143780926907</v>
      </c>
      <c r="AM183" s="16"/>
      <c r="AN183" s="16">
        <f t="shared" si="217"/>
        <v>0.48263203803736865</v>
      </c>
      <c r="AO183" s="16">
        <f t="shared" si="219"/>
        <v>0.51736796196263135</v>
      </c>
    </row>
    <row r="184" spans="2:41" ht="14.25" customHeight="1" x14ac:dyDescent="0.3">
      <c r="B184" s="33" t="s">
        <v>195</v>
      </c>
      <c r="C184" s="16">
        <f t="shared" si="220"/>
        <v>4.9761579956654849</v>
      </c>
      <c r="D184" s="16">
        <f t="shared" si="221"/>
        <v>0</v>
      </c>
      <c r="E184" s="16">
        <f t="shared" si="222"/>
        <v>4.0322036092096996</v>
      </c>
      <c r="F184" s="16">
        <f t="shared" si="223"/>
        <v>0.80523772309132713</v>
      </c>
      <c r="G184" s="16">
        <f t="shared" si="224"/>
        <v>0</v>
      </c>
      <c r="H184" s="16">
        <f t="shared" si="225"/>
        <v>1.1941408717631543</v>
      </c>
      <c r="I184" s="16">
        <f t="shared" si="226"/>
        <v>0</v>
      </c>
      <c r="J184" s="16">
        <f t="shared" si="227"/>
        <v>0</v>
      </c>
      <c r="K184" s="16">
        <f t="shared" si="228"/>
        <v>0</v>
      </c>
      <c r="L184" s="16"/>
      <c r="M184" s="132">
        <f t="shared" si="229"/>
        <v>11.007740199729666</v>
      </c>
      <c r="AE184" s="1" t="s">
        <v>207</v>
      </c>
      <c r="AF184" s="16">
        <f t="shared" si="213"/>
        <v>4.3084139071272665</v>
      </c>
      <c r="AG184" s="16">
        <v>4</v>
      </c>
      <c r="AH184" s="16">
        <f t="shared" si="218"/>
        <v>0.30841390712726646</v>
      </c>
      <c r="AI184" s="16">
        <f t="shared" si="214"/>
        <v>1.2243573233073131</v>
      </c>
      <c r="AJ184" s="16"/>
      <c r="AK184" s="16">
        <f t="shared" si="215"/>
        <v>2.9840493159575407</v>
      </c>
      <c r="AL184" s="16">
        <f t="shared" si="216"/>
        <v>0.94033270681952996</v>
      </c>
      <c r="AM184" s="16"/>
      <c r="AN184" s="16">
        <f t="shared" si="217"/>
        <v>0.33145624423973485</v>
      </c>
      <c r="AO184" s="16">
        <f t="shared" si="219"/>
        <v>0.66854375576026515</v>
      </c>
    </row>
    <row r="185" spans="2:41" ht="14.25" customHeight="1" x14ac:dyDescent="0.3">
      <c r="B185" s="33" t="s">
        <v>198</v>
      </c>
      <c r="C185" s="16">
        <f t="shared" si="220"/>
        <v>4.9772200524287502</v>
      </c>
      <c r="D185" s="16">
        <f t="shared" si="221"/>
        <v>0</v>
      </c>
      <c r="E185" s="16">
        <f t="shared" si="222"/>
        <v>4.0290161468041621</v>
      </c>
      <c r="F185" s="16">
        <f t="shared" si="223"/>
        <v>0.79470670656568609</v>
      </c>
      <c r="G185" s="16">
        <f t="shared" si="224"/>
        <v>0</v>
      </c>
      <c r="H185" s="16">
        <f t="shared" si="225"/>
        <v>1.2073289683705695</v>
      </c>
      <c r="I185" s="16">
        <f t="shared" si="226"/>
        <v>0</v>
      </c>
      <c r="J185" s="16">
        <f t="shared" si="227"/>
        <v>0</v>
      </c>
      <c r="K185" s="16">
        <f t="shared" si="228"/>
        <v>0</v>
      </c>
      <c r="L185" s="16"/>
      <c r="M185" s="132">
        <f t="shared" si="229"/>
        <v>11.008271874169168</v>
      </c>
      <c r="AE185" s="54" t="s">
        <v>210</v>
      </c>
      <c r="AF185" s="55">
        <f t="shared" si="213"/>
        <v>4.4035290034430918</v>
      </c>
      <c r="AG185" s="55">
        <v>4</v>
      </c>
      <c r="AH185" s="55">
        <f t="shared" si="218"/>
        <v>0.40352900344309184</v>
      </c>
      <c r="AI185" s="55">
        <f t="shared" si="214"/>
        <v>1.366616478363442</v>
      </c>
      <c r="AJ185" s="55"/>
      <c r="AK185" s="55">
        <f t="shared" si="215"/>
        <v>2.9343462694555749</v>
      </c>
      <c r="AL185" s="55">
        <f t="shared" si="216"/>
        <v>0.92758117896542236</v>
      </c>
      <c r="AM185" s="55"/>
      <c r="AN185" s="55">
        <f t="shared" si="217"/>
        <v>0.49730890818975027</v>
      </c>
      <c r="AO185" s="56">
        <f t="shared" si="219"/>
        <v>0.50269109181024973</v>
      </c>
    </row>
    <row r="186" spans="2:41" ht="14.25" customHeight="1" x14ac:dyDescent="0.3">
      <c r="B186" s="1" t="s">
        <v>200</v>
      </c>
      <c r="C186" s="16">
        <f t="shared" si="220"/>
        <v>4.9966074821440305</v>
      </c>
      <c r="D186" s="16">
        <f t="shared" si="221"/>
        <v>2.64782116465481E-3</v>
      </c>
      <c r="E186" s="16">
        <f t="shared" si="222"/>
        <v>3.9695356263897286</v>
      </c>
      <c r="F186" s="16">
        <f t="shared" si="223"/>
        <v>0.80153626893574792</v>
      </c>
      <c r="G186" s="16">
        <f t="shared" si="224"/>
        <v>1.9041608604692679E-3</v>
      </c>
      <c r="H186" s="16">
        <f t="shared" si="225"/>
        <v>1.2359019385049024</v>
      </c>
      <c r="I186" s="16">
        <f t="shared" si="226"/>
        <v>1.6497672823020922E-3</v>
      </c>
      <c r="J186" s="16">
        <f t="shared" si="227"/>
        <v>1.1981663775327863E-2</v>
      </c>
      <c r="K186" s="16">
        <f t="shared" si="228"/>
        <v>4.0597265390384811E-4</v>
      </c>
      <c r="L186" s="16"/>
      <c r="M186" s="132">
        <f t="shared" si="229"/>
        <v>11.022170701711069</v>
      </c>
      <c r="AE186" s="25" t="s">
        <v>213</v>
      </c>
      <c r="AF186" s="27">
        <f t="shared" si="213"/>
        <v>4.3645221828907887</v>
      </c>
      <c r="AG186" s="27">
        <v>4</v>
      </c>
      <c r="AH186" s="27">
        <f t="shared" si="218"/>
        <v>0.36452218289078875</v>
      </c>
      <c r="AI186" s="27">
        <f t="shared" si="214"/>
        <v>1.3691263813729606</v>
      </c>
      <c r="AJ186" s="27"/>
      <c r="AK186" s="27">
        <f t="shared" si="215"/>
        <v>2.9573190847853357</v>
      </c>
      <c r="AL186" s="27">
        <f t="shared" si="216"/>
        <v>0.91574626532196357</v>
      </c>
      <c r="AM186" s="27"/>
      <c r="AN186" s="27">
        <f t="shared" si="217"/>
        <v>0.51221507425048896</v>
      </c>
      <c r="AO186" s="28">
        <f t="shared" si="219"/>
        <v>0.48778492574951104</v>
      </c>
    </row>
    <row r="187" spans="2:41" ht="14.25" customHeight="1" x14ac:dyDescent="0.3">
      <c r="B187" s="1" t="s">
        <v>203</v>
      </c>
      <c r="C187" s="16">
        <f t="shared" si="220"/>
        <v>4.9935625500743255</v>
      </c>
      <c r="D187" s="16">
        <f t="shared" si="221"/>
        <v>2.2709959750639012E-3</v>
      </c>
      <c r="E187" s="16">
        <f t="shared" si="222"/>
        <v>3.9754109410940224</v>
      </c>
      <c r="F187" s="16">
        <f t="shared" si="223"/>
        <v>0.81732505790084586</v>
      </c>
      <c r="G187" s="16">
        <f t="shared" si="224"/>
        <v>2.5926881827966503E-3</v>
      </c>
      <c r="H187" s="16">
        <f t="shared" si="225"/>
        <v>1.2156894068903725</v>
      </c>
      <c r="I187" s="16">
        <f t="shared" si="226"/>
        <v>-4.5122150433680905E-4</v>
      </c>
      <c r="J187" s="16">
        <f t="shared" si="227"/>
        <v>2.0094921236604151E-2</v>
      </c>
      <c r="K187" s="16">
        <f t="shared" si="228"/>
        <v>2.6208344418978825E-5</v>
      </c>
      <c r="L187" s="16"/>
      <c r="M187" s="132">
        <f t="shared" si="229"/>
        <v>11.026521548194113</v>
      </c>
      <c r="AE187" s="11" t="s">
        <v>216</v>
      </c>
      <c r="AF187" s="16">
        <f t="shared" si="213"/>
        <v>4.3311791623267366</v>
      </c>
      <c r="AG187" s="16">
        <v>4</v>
      </c>
      <c r="AH187" s="16">
        <f t="shared" si="218"/>
        <v>0.33117916232673661</v>
      </c>
      <c r="AI187" s="16">
        <f t="shared" si="214"/>
        <v>1.3171497286999756</v>
      </c>
      <c r="AJ187" s="16"/>
      <c r="AK187" s="16">
        <f t="shared" si="215"/>
        <v>2.8518177342302757</v>
      </c>
      <c r="AL187" s="16">
        <f t="shared" si="216"/>
        <v>0.91705293048977554</v>
      </c>
      <c r="AM187" s="16"/>
      <c r="AN187" s="16">
        <f t="shared" si="217"/>
        <v>0.46745986025020048</v>
      </c>
      <c r="AO187" s="16">
        <f t="shared" si="219"/>
        <v>0.53254013974979952</v>
      </c>
    </row>
    <row r="188" spans="2:41" ht="14.25" customHeight="1" x14ac:dyDescent="0.3">
      <c r="B188" s="33" t="s">
        <v>205</v>
      </c>
      <c r="C188" s="16">
        <f t="shared" si="220"/>
        <v>4.9660324276775816</v>
      </c>
      <c r="D188" s="16">
        <f t="shared" si="221"/>
        <v>0</v>
      </c>
      <c r="E188" s="16">
        <f t="shared" si="222"/>
        <v>4.0285360773981296</v>
      </c>
      <c r="F188" s="16">
        <f t="shared" si="223"/>
        <v>0.78717742515059808</v>
      </c>
      <c r="G188" s="16">
        <f t="shared" si="224"/>
        <v>0</v>
      </c>
      <c r="H188" s="16">
        <f t="shared" si="225"/>
        <v>1.2379536033970417</v>
      </c>
      <c r="I188" s="16">
        <f t="shared" si="226"/>
        <v>0</v>
      </c>
      <c r="J188" s="16">
        <f t="shared" si="227"/>
        <v>0</v>
      </c>
      <c r="K188" s="16">
        <f t="shared" si="228"/>
        <v>0</v>
      </c>
      <c r="L188" s="16"/>
      <c r="M188" s="132">
        <f t="shared" si="229"/>
        <v>11.019699533623353</v>
      </c>
      <c r="AE188" s="11" t="s">
        <v>216</v>
      </c>
      <c r="AF188" s="16">
        <f t="shared" si="213"/>
        <v>4.5279137383469266</v>
      </c>
      <c r="AG188" s="16">
        <v>4</v>
      </c>
      <c r="AH188" s="16">
        <f t="shared" si="218"/>
        <v>0.52791373834692656</v>
      </c>
      <c r="AI188" s="16">
        <f t="shared" si="214"/>
        <v>1.3469455747890751</v>
      </c>
      <c r="AJ188" s="16"/>
      <c r="AK188" s="16">
        <f t="shared" si="215"/>
        <v>2.8136473754274931</v>
      </c>
      <c r="AL188" s="16">
        <f t="shared" si="216"/>
        <v>0.92526659985394355</v>
      </c>
      <c r="AM188" s="16"/>
      <c r="AN188" s="16">
        <f t="shared" si="217"/>
        <v>0.47567967249598786</v>
      </c>
      <c r="AO188" s="16">
        <f t="shared" si="219"/>
        <v>0.52432032750401214</v>
      </c>
    </row>
    <row r="189" spans="2:41" ht="14.25" customHeight="1" x14ac:dyDescent="0.3">
      <c r="B189" s="1" t="s">
        <v>208</v>
      </c>
      <c r="C189" s="16">
        <f t="shared" si="220"/>
        <v>4.9820968835738952</v>
      </c>
      <c r="D189" s="16">
        <f t="shared" si="221"/>
        <v>1.9805901815375974E-3</v>
      </c>
      <c r="E189" s="16">
        <f t="shared" si="222"/>
        <v>3.9910495684141538</v>
      </c>
      <c r="F189" s="16">
        <f t="shared" si="223"/>
        <v>0.82689688298753961</v>
      </c>
      <c r="G189" s="16">
        <f t="shared" si="224"/>
        <v>1.749642933414711E-3</v>
      </c>
      <c r="H189" s="16">
        <f t="shared" si="225"/>
        <v>1.2078193103349519</v>
      </c>
      <c r="I189" s="16">
        <f t="shared" si="226"/>
        <v>5.5330085835802773E-4</v>
      </c>
      <c r="J189" s="16">
        <f t="shared" si="227"/>
        <v>1.565983934681741E-2</v>
      </c>
      <c r="K189" s="16">
        <f t="shared" si="228"/>
        <v>8.4328616046940865E-4</v>
      </c>
      <c r="L189" s="16"/>
      <c r="M189" s="132">
        <f t="shared" si="229"/>
        <v>11.028649304791138</v>
      </c>
      <c r="AE189" s="54" t="s">
        <v>220</v>
      </c>
      <c r="AF189" s="55">
        <f t="shared" si="213"/>
        <v>4.2612067789811894</v>
      </c>
      <c r="AG189" s="55">
        <v>4</v>
      </c>
      <c r="AH189" s="55">
        <f t="shared" si="218"/>
        <v>0.26120677898118938</v>
      </c>
      <c r="AI189" s="55">
        <f t="shared" si="214"/>
        <v>1.3460480981284388</v>
      </c>
      <c r="AJ189" s="55"/>
      <c r="AK189" s="55">
        <f t="shared" si="215"/>
        <v>2.8266937605487303</v>
      </c>
      <c r="AL189" s="55">
        <f t="shared" si="216"/>
        <v>0.93463987464108989</v>
      </c>
      <c r="AM189" s="55"/>
      <c r="AN189" s="55">
        <f t="shared" si="217"/>
        <v>0.46404594940477412</v>
      </c>
      <c r="AO189" s="56">
        <f t="shared" si="219"/>
        <v>0.53595405059522583</v>
      </c>
    </row>
    <row r="190" spans="2:41" ht="14.25" customHeight="1" x14ac:dyDescent="0.3">
      <c r="B190" s="33" t="s">
        <v>211</v>
      </c>
      <c r="C190" s="16">
        <f t="shared" si="220"/>
        <v>4.954333559899716</v>
      </c>
      <c r="D190" s="16">
        <f t="shared" si="221"/>
        <v>0</v>
      </c>
      <c r="E190" s="16">
        <f t="shared" si="222"/>
        <v>4.049042629603937</v>
      </c>
      <c r="F190" s="16">
        <f t="shared" si="223"/>
        <v>0.77788446892572283</v>
      </c>
      <c r="G190" s="16">
        <f t="shared" si="224"/>
        <v>0</v>
      </c>
      <c r="H190" s="16">
        <f t="shared" si="225"/>
        <v>1.2398844668689388</v>
      </c>
      <c r="I190" s="16">
        <f t="shared" si="226"/>
        <v>0</v>
      </c>
      <c r="J190" s="16">
        <f t="shared" si="227"/>
        <v>0</v>
      </c>
      <c r="K190" s="16">
        <f t="shared" si="228"/>
        <v>0</v>
      </c>
      <c r="L190" s="16"/>
      <c r="M190" s="132">
        <f t="shared" si="229"/>
        <v>11.021145125298315</v>
      </c>
      <c r="AE190" s="57" t="s">
        <v>220</v>
      </c>
      <c r="AF190" s="16">
        <f t="shared" si="213"/>
        <v>4.2759249688176535</v>
      </c>
      <c r="AG190" s="16">
        <v>4</v>
      </c>
      <c r="AH190" s="16">
        <f t="shared" si="218"/>
        <v>0.27592496881765349</v>
      </c>
      <c r="AI190" s="16">
        <f t="shared" si="214"/>
        <v>1.3480664091174117</v>
      </c>
      <c r="AJ190" s="16"/>
      <c r="AK190" s="16">
        <f t="shared" si="215"/>
        <v>2.8295187690678176</v>
      </c>
      <c r="AL190" s="16">
        <f t="shared" si="216"/>
        <v>0.94426030137705619</v>
      </c>
      <c r="AM190" s="16"/>
      <c r="AN190" s="16">
        <f t="shared" si="217"/>
        <v>0.47868386054672979</v>
      </c>
      <c r="AO190" s="30">
        <f t="shared" si="219"/>
        <v>0.52131613945327016</v>
      </c>
    </row>
    <row r="191" spans="2:41" ht="14.25" customHeight="1" x14ac:dyDescent="0.3">
      <c r="B191" s="1" t="s">
        <v>214</v>
      </c>
      <c r="C191" s="16">
        <f t="shared" si="220"/>
        <v>5.0118421155567567</v>
      </c>
      <c r="D191" s="16">
        <f t="shared" si="221"/>
        <v>3.7520274675750115E-3</v>
      </c>
      <c r="E191" s="16">
        <f t="shared" si="222"/>
        <v>3.9741023233524038</v>
      </c>
      <c r="F191" s="16">
        <f t="shared" si="223"/>
        <v>0.78344089590709232</v>
      </c>
      <c r="G191" s="16">
        <f t="shared" si="224"/>
        <v>2.7970117635774819E-3</v>
      </c>
      <c r="H191" s="16">
        <f t="shared" si="225"/>
        <v>1.2145190916388244</v>
      </c>
      <c r="I191" s="16">
        <f t="shared" si="226"/>
        <v>0</v>
      </c>
      <c r="J191" s="16">
        <f t="shared" si="227"/>
        <v>1.3802459226470229E-2</v>
      </c>
      <c r="K191" s="16">
        <f t="shared" si="228"/>
        <v>0</v>
      </c>
      <c r="L191" s="16"/>
      <c r="M191" s="132">
        <f t="shared" si="229"/>
        <v>11.0042559249127</v>
      </c>
      <c r="AE191" s="57" t="s">
        <v>220</v>
      </c>
      <c r="AF191" s="16">
        <f t="shared" si="213"/>
        <v>4.269470616349178</v>
      </c>
      <c r="AG191" s="16">
        <v>4</v>
      </c>
      <c r="AH191" s="16">
        <f t="shared" si="218"/>
        <v>0.26947061634917802</v>
      </c>
      <c r="AI191" s="16">
        <f t="shared" si="214"/>
        <v>1.3502427101902195</v>
      </c>
      <c r="AJ191" s="16"/>
      <c r="AK191" s="16">
        <f t="shared" si="215"/>
        <v>2.8290059178699591</v>
      </c>
      <c r="AL191" s="16">
        <f t="shared" si="216"/>
        <v>0.95246760036913614</v>
      </c>
      <c r="AM191" s="16"/>
      <c r="AN191" s="16">
        <f t="shared" si="217"/>
        <v>0.46942963924205788</v>
      </c>
      <c r="AO191" s="30">
        <f t="shared" si="219"/>
        <v>0.53057036075794217</v>
      </c>
    </row>
    <row r="192" spans="2:41" ht="14.25" customHeight="1" x14ac:dyDescent="0.3">
      <c r="B192" s="33" t="s">
        <v>217</v>
      </c>
      <c r="C192" s="16">
        <f t="shared" si="220"/>
        <v>4.9697312923615184</v>
      </c>
      <c r="D192" s="16">
        <f t="shared" si="221"/>
        <v>0</v>
      </c>
      <c r="E192" s="16">
        <f t="shared" si="222"/>
        <v>4.0398869883810464</v>
      </c>
      <c r="F192" s="16">
        <f t="shared" si="223"/>
        <v>0.68867646439644592</v>
      </c>
      <c r="G192" s="16">
        <f t="shared" si="224"/>
        <v>0</v>
      </c>
      <c r="H192" s="16">
        <f t="shared" si="225"/>
        <v>1.312030468308949</v>
      </c>
      <c r="I192" s="16">
        <f t="shared" si="226"/>
        <v>0</v>
      </c>
      <c r="J192" s="16">
        <f t="shared" si="227"/>
        <v>0</v>
      </c>
      <c r="K192" s="16">
        <f t="shared" si="228"/>
        <v>0</v>
      </c>
      <c r="L192" s="16"/>
      <c r="M192" s="132">
        <f t="shared" si="229"/>
        <v>11.01032521344796</v>
      </c>
      <c r="AE192" s="29" t="s">
        <v>225</v>
      </c>
      <c r="AF192" s="16">
        <f t="shared" si="213"/>
        <v>4.2780307150246148</v>
      </c>
      <c r="AG192" s="16">
        <v>4</v>
      </c>
      <c r="AH192" s="16">
        <f t="shared" si="218"/>
        <v>0.27803071502461485</v>
      </c>
      <c r="AI192" s="16">
        <f t="shared" si="214"/>
        <v>1.3180166257279211</v>
      </c>
      <c r="AJ192" s="16"/>
      <c r="AK192" s="16">
        <f t="shared" si="215"/>
        <v>2.8090568997068317</v>
      </c>
      <c r="AL192" s="16">
        <f t="shared" si="216"/>
        <v>0.92747101710186575</v>
      </c>
      <c r="AM192" s="16"/>
      <c r="AN192" s="16">
        <f t="shared" si="217"/>
        <v>0.46962528471888326</v>
      </c>
      <c r="AO192" s="30">
        <f t="shared" si="219"/>
        <v>0.53037471528111668</v>
      </c>
    </row>
    <row r="193" spans="2:41" ht="14.25" customHeight="1" x14ac:dyDescent="0.3">
      <c r="B193" s="1" t="s">
        <v>219</v>
      </c>
      <c r="C193" s="16">
        <f t="shared" si="220"/>
        <v>4.9986263715270063</v>
      </c>
      <c r="D193" s="16">
        <f t="shared" si="221"/>
        <v>1.322416769753168E-3</v>
      </c>
      <c r="E193" s="16">
        <f t="shared" si="222"/>
        <v>3.9767982369434813</v>
      </c>
      <c r="F193" s="16">
        <f t="shared" si="223"/>
        <v>0.69329116681646741</v>
      </c>
      <c r="G193" s="16">
        <f t="shared" si="224"/>
        <v>2.1995741530971545E-3</v>
      </c>
      <c r="H193" s="16">
        <f t="shared" si="225"/>
        <v>1.3268639842661605</v>
      </c>
      <c r="I193" s="16">
        <f t="shared" si="226"/>
        <v>1.7526563956230234E-4</v>
      </c>
      <c r="J193" s="16">
        <f t="shared" si="227"/>
        <v>2.2598044542000886E-2</v>
      </c>
      <c r="K193" s="16">
        <f t="shared" si="228"/>
        <v>2.1521096899365299E-3</v>
      </c>
      <c r="L193" s="16"/>
      <c r="M193" s="132">
        <f t="shared" si="229"/>
        <v>11.024027170347464</v>
      </c>
      <c r="AE193" s="29" t="s">
        <v>225</v>
      </c>
      <c r="AF193" s="16">
        <f t="shared" si="213"/>
        <v>4.2980116418576699</v>
      </c>
      <c r="AG193" s="16">
        <v>4</v>
      </c>
      <c r="AH193" s="16">
        <f t="shared" si="218"/>
        <v>0.29801164185766993</v>
      </c>
      <c r="AI193" s="16">
        <f t="shared" si="214"/>
        <v>1.3142052878085746</v>
      </c>
      <c r="AJ193" s="16"/>
      <c r="AK193" s="16">
        <f t="shared" si="215"/>
        <v>2.7986755999943429</v>
      </c>
      <c r="AL193" s="16">
        <f t="shared" si="216"/>
        <v>0.94505282413881198</v>
      </c>
      <c r="AM193" s="16"/>
      <c r="AN193" s="16">
        <f t="shared" si="217"/>
        <v>0.46788634785876271</v>
      </c>
      <c r="AO193" s="30">
        <f t="shared" si="219"/>
        <v>0.53211365214123729</v>
      </c>
    </row>
    <row r="194" spans="2:41" ht="14.25" customHeight="1" x14ac:dyDescent="0.3">
      <c r="B194" s="33" t="s">
        <v>221</v>
      </c>
      <c r="C194" s="16">
        <f t="shared" si="220"/>
        <v>4.9702195507361893</v>
      </c>
      <c r="D194" s="16">
        <f t="shared" si="221"/>
        <v>0</v>
      </c>
      <c r="E194" s="16">
        <f t="shared" si="222"/>
        <v>4.0407048794552622</v>
      </c>
      <c r="F194" s="16">
        <f t="shared" si="223"/>
        <v>0.71766264847932271</v>
      </c>
      <c r="G194" s="16">
        <f t="shared" si="224"/>
        <v>0</v>
      </c>
      <c r="H194" s="16">
        <f t="shared" si="225"/>
        <v>1.2808409308654045</v>
      </c>
      <c r="I194" s="16">
        <f t="shared" si="226"/>
        <v>0</v>
      </c>
      <c r="J194" s="16">
        <f t="shared" si="227"/>
        <v>0</v>
      </c>
      <c r="K194" s="16">
        <f t="shared" si="228"/>
        <v>0</v>
      </c>
      <c r="L194" s="16"/>
      <c r="M194" s="132">
        <f t="shared" si="229"/>
        <v>11.009428009536178</v>
      </c>
      <c r="AE194" s="29" t="s">
        <v>225</v>
      </c>
      <c r="AF194" s="16">
        <f t="shared" si="213"/>
        <v>4.265529321388513</v>
      </c>
      <c r="AG194" s="16">
        <v>4</v>
      </c>
      <c r="AH194" s="16">
        <f t="shared" si="218"/>
        <v>0.26552932138851304</v>
      </c>
      <c r="AI194" s="16">
        <f t="shared" si="214"/>
        <v>1.3284635488670706</v>
      </c>
      <c r="AJ194" s="16"/>
      <c r="AK194" s="16">
        <f t="shared" si="215"/>
        <v>2.8215358007185936</v>
      </c>
      <c r="AL194" s="16">
        <f t="shared" si="216"/>
        <v>0.9438003819450338</v>
      </c>
      <c r="AM194" s="16"/>
      <c r="AN194" s="16">
        <f t="shared" si="217"/>
        <v>0.46537528500875064</v>
      </c>
      <c r="AO194" s="30">
        <f t="shared" si="219"/>
        <v>0.53462471499124931</v>
      </c>
    </row>
    <row r="195" spans="2:41" ht="14.25" customHeight="1" x14ac:dyDescent="0.3">
      <c r="B195" s="1" t="s">
        <v>223</v>
      </c>
      <c r="C195" s="16">
        <f t="shared" si="220"/>
        <v>5.0106963518279271</v>
      </c>
      <c r="D195" s="16">
        <f t="shared" si="221"/>
        <v>1.065093532677968E-3</v>
      </c>
      <c r="E195" s="16">
        <f t="shared" si="222"/>
        <v>3.9835201330249359</v>
      </c>
      <c r="F195" s="16">
        <f t="shared" si="223"/>
        <v>0.72938280752198514</v>
      </c>
      <c r="G195" s="16">
        <f t="shared" si="224"/>
        <v>-1.303961924738211E-4</v>
      </c>
      <c r="H195" s="16">
        <f t="shared" si="225"/>
        <v>1.2470103335549394</v>
      </c>
      <c r="I195" s="16">
        <f t="shared" si="226"/>
        <v>2.3312101237012717E-3</v>
      </c>
      <c r="J195" s="16">
        <f t="shared" si="227"/>
        <v>4.3320473831727435E-2</v>
      </c>
      <c r="K195" s="16">
        <f t="shared" si="228"/>
        <v>1.8854356347407068E-3</v>
      </c>
      <c r="L195" s="16"/>
      <c r="M195" s="132">
        <f t="shared" si="229"/>
        <v>11.019081442860161</v>
      </c>
      <c r="AE195" s="54" t="s">
        <v>231</v>
      </c>
      <c r="AF195" s="55">
        <f t="shared" si="213"/>
        <v>4.2778424406937274</v>
      </c>
      <c r="AG195" s="55">
        <v>4</v>
      </c>
      <c r="AH195" s="55">
        <f t="shared" si="218"/>
        <v>0.27784244069372743</v>
      </c>
      <c r="AI195" s="55">
        <f t="shared" si="214"/>
        <v>1.3598546390870994</v>
      </c>
      <c r="AJ195" s="55"/>
      <c r="AK195" s="55">
        <f t="shared" si="215"/>
        <v>2.8286775417912953</v>
      </c>
      <c r="AL195" s="55">
        <f t="shared" si="216"/>
        <v>0.92629279878676207</v>
      </c>
      <c r="AM195" s="55"/>
      <c r="AN195" s="55">
        <f t="shared" si="217"/>
        <v>0.48956500422553739</v>
      </c>
      <c r="AO195" s="56">
        <f t="shared" si="219"/>
        <v>0.51043499577446261</v>
      </c>
    </row>
    <row r="196" spans="2:41" ht="14.25" customHeight="1" x14ac:dyDescent="0.3">
      <c r="B196" s="33" t="s">
        <v>224</v>
      </c>
      <c r="C196" s="16">
        <f t="shared" si="220"/>
        <v>4.9640915632103821</v>
      </c>
      <c r="D196" s="16">
        <f t="shared" si="221"/>
        <v>0</v>
      </c>
      <c r="E196" s="16">
        <f t="shared" si="222"/>
        <v>4.0499370174364087</v>
      </c>
      <c r="F196" s="16">
        <f t="shared" si="223"/>
        <v>0.75457370530952383</v>
      </c>
      <c r="G196" s="16">
        <f t="shared" si="224"/>
        <v>0</v>
      </c>
      <c r="H196" s="16">
        <f t="shared" si="225"/>
        <v>1.2423376421151016</v>
      </c>
      <c r="I196" s="16">
        <f t="shared" si="226"/>
        <v>0</v>
      </c>
      <c r="J196" s="16">
        <f t="shared" si="227"/>
        <v>0</v>
      </c>
      <c r="K196" s="16">
        <f t="shared" si="228"/>
        <v>0</v>
      </c>
      <c r="L196" s="16"/>
      <c r="M196" s="132">
        <f t="shared" si="229"/>
        <v>11.010939928071416</v>
      </c>
      <c r="AE196" s="25" t="s">
        <v>233</v>
      </c>
      <c r="AF196" s="27">
        <f t="shared" si="213"/>
        <v>4.2944968412719104</v>
      </c>
      <c r="AG196" s="27">
        <v>4</v>
      </c>
      <c r="AH196" s="27">
        <f t="shared" si="218"/>
        <v>0.29449684127191045</v>
      </c>
      <c r="AI196" s="27">
        <f t="shared" si="214"/>
        <v>1.3519048545556891</v>
      </c>
      <c r="AJ196" s="27"/>
      <c r="AK196" s="27">
        <f t="shared" si="215"/>
        <v>2.8141056112658118</v>
      </c>
      <c r="AL196" s="27">
        <f t="shared" si="216"/>
        <v>0.93139302103397459</v>
      </c>
      <c r="AM196" s="27"/>
      <c r="AN196" s="27">
        <f t="shared" si="217"/>
        <v>0.48589010939342941</v>
      </c>
      <c r="AO196" s="28">
        <f t="shared" si="219"/>
        <v>0.51410989060657064</v>
      </c>
    </row>
    <row r="197" spans="2:41" ht="14.25" customHeight="1" x14ac:dyDescent="0.3">
      <c r="B197" s="1" t="s">
        <v>226</v>
      </c>
      <c r="C197" s="16">
        <f t="shared" si="220"/>
        <v>5.000367518037633</v>
      </c>
      <c r="D197" s="16">
        <f t="shared" si="221"/>
        <v>3.2246453163401259E-3</v>
      </c>
      <c r="E197" s="16">
        <f t="shared" si="222"/>
        <v>3.9806039111832563</v>
      </c>
      <c r="F197" s="16">
        <f t="shared" si="223"/>
        <v>0.72601972114911806</v>
      </c>
      <c r="G197" s="16">
        <f t="shared" si="224"/>
        <v>1.2106697416839657E-3</v>
      </c>
      <c r="H197" s="16">
        <f t="shared" si="225"/>
        <v>1.2861590083307766</v>
      </c>
      <c r="I197" s="16">
        <f t="shared" si="226"/>
        <v>-4.3444867308442705E-4</v>
      </c>
      <c r="J197" s="16">
        <f t="shared" si="227"/>
        <v>1.7237222469869775E-2</v>
      </c>
      <c r="K197" s="16">
        <f t="shared" si="228"/>
        <v>6.7248946748104603E-4</v>
      </c>
      <c r="L197" s="16"/>
      <c r="M197" s="132">
        <f t="shared" si="229"/>
        <v>11.015060737023077</v>
      </c>
      <c r="AE197" s="57" t="s">
        <v>235</v>
      </c>
      <c r="AF197" s="16">
        <f t="shared" si="213"/>
        <v>4.3744055915205653</v>
      </c>
      <c r="AG197" s="16">
        <v>4</v>
      </c>
      <c r="AH197" s="16">
        <f t="shared" si="218"/>
        <v>0.3744055915205653</v>
      </c>
      <c r="AI197" s="16">
        <f t="shared" si="214"/>
        <v>1.454989287129296</v>
      </c>
      <c r="AJ197" s="16"/>
      <c r="AK197" s="16">
        <f t="shared" si="215"/>
        <v>2.8906837738484787</v>
      </c>
      <c r="AL197" s="16">
        <f t="shared" si="216"/>
        <v>0.92027530828062276</v>
      </c>
      <c r="AM197" s="16"/>
      <c r="AN197" s="16">
        <f t="shared" si="217"/>
        <v>0.48523353320993601</v>
      </c>
      <c r="AO197" s="30">
        <f t="shared" si="219"/>
        <v>0.51476646679006399</v>
      </c>
    </row>
    <row r="198" spans="2:41" ht="14.25" customHeight="1" x14ac:dyDescent="0.3">
      <c r="B198" s="16" t="s">
        <v>227</v>
      </c>
      <c r="C198" s="16">
        <f t="shared" si="220"/>
        <v>5.0088216750379848</v>
      </c>
      <c r="D198" s="16">
        <f t="shared" si="221"/>
        <v>0</v>
      </c>
      <c r="E198" s="16">
        <f t="shared" si="222"/>
        <v>4.0090408084601483</v>
      </c>
      <c r="F198" s="16">
        <f t="shared" si="223"/>
        <v>0.66965706185731255</v>
      </c>
      <c r="G198" s="16">
        <f t="shared" si="224"/>
        <v>1.8178065294298181E-3</v>
      </c>
      <c r="H198" s="16">
        <f t="shared" si="225"/>
        <v>1.2868704746242685</v>
      </c>
      <c r="I198" s="16">
        <f t="shared" si="226"/>
        <v>-5.3977152255993466E-5</v>
      </c>
      <c r="J198" s="16">
        <f t="shared" si="227"/>
        <v>2.0571101388779298E-2</v>
      </c>
      <c r="K198" s="16">
        <f t="shared" si="228"/>
        <v>4.3704136132185578E-4</v>
      </c>
      <c r="L198" s="16"/>
      <c r="M198" s="132">
        <f t="shared" si="229"/>
        <v>10.997161992106989</v>
      </c>
      <c r="AE198" s="29" t="s">
        <v>237</v>
      </c>
      <c r="AF198" s="16">
        <f t="shared" si="213"/>
        <v>4.2830362537368725</v>
      </c>
      <c r="AG198" s="16">
        <v>4</v>
      </c>
      <c r="AH198" s="16">
        <f t="shared" si="218"/>
        <v>0.28303625373687247</v>
      </c>
      <c r="AI198" s="16">
        <f t="shared" si="214"/>
        <v>1.3388903828748169</v>
      </c>
      <c r="AJ198" s="16"/>
      <c r="AK198" s="16">
        <f t="shared" si="215"/>
        <v>2.8475168719350781</v>
      </c>
      <c r="AL198" s="16">
        <f t="shared" si="216"/>
        <v>0.92095901647285638</v>
      </c>
      <c r="AM198" s="16"/>
      <c r="AN198" s="16">
        <f t="shared" si="217"/>
        <v>0.51525901374247352</v>
      </c>
      <c r="AO198" s="30">
        <f t="shared" si="219"/>
        <v>0.48474098625752648</v>
      </c>
    </row>
    <row r="199" spans="2:41" ht="14.25" customHeight="1" x14ac:dyDescent="0.3">
      <c r="B199" s="16" t="s">
        <v>230</v>
      </c>
      <c r="C199" s="16">
        <f t="shared" si="220"/>
        <v>5.0015060409713463</v>
      </c>
      <c r="D199" s="16">
        <f t="shared" si="221"/>
        <v>0</v>
      </c>
      <c r="E199" s="16">
        <f t="shared" si="222"/>
        <v>3.9982815272887375</v>
      </c>
      <c r="F199" s="16">
        <f t="shared" si="223"/>
        <v>0.72994623268041958</v>
      </c>
      <c r="G199" s="16">
        <f t="shared" si="224"/>
        <v>1.7967541299106452E-3</v>
      </c>
      <c r="H199" s="16">
        <f t="shared" si="225"/>
        <v>1.2568342669113182</v>
      </c>
      <c r="I199" s="16">
        <f t="shared" si="226"/>
        <v>1.3702027001518805E-3</v>
      </c>
      <c r="J199" s="16">
        <f t="shared" si="227"/>
        <v>1.8498279501280142E-2</v>
      </c>
      <c r="K199" s="16">
        <f t="shared" si="228"/>
        <v>7.3806190351578696E-4</v>
      </c>
      <c r="L199" s="16"/>
      <c r="M199" s="132">
        <f t="shared" si="229"/>
        <v>11.008971366086678</v>
      </c>
      <c r="AE199" s="54" t="s">
        <v>241</v>
      </c>
      <c r="AF199" s="55">
        <f t="shared" si="213"/>
        <v>4.310581531760433</v>
      </c>
      <c r="AG199" s="55">
        <v>4</v>
      </c>
      <c r="AH199" s="55">
        <f t="shared" si="218"/>
        <v>0.31058153176043302</v>
      </c>
      <c r="AI199" s="55">
        <f t="shared" si="214"/>
        <v>1.3568570369546855</v>
      </c>
      <c r="AJ199" s="55"/>
      <c r="AK199" s="55">
        <f t="shared" si="215"/>
        <v>2.8314168665968653</v>
      </c>
      <c r="AL199" s="55">
        <f t="shared" si="216"/>
        <v>0.9024547418852803</v>
      </c>
      <c r="AM199" s="55"/>
      <c r="AN199" s="55">
        <f t="shared" si="217"/>
        <v>0.48654482620008266</v>
      </c>
      <c r="AO199" s="56">
        <f t="shared" si="219"/>
        <v>0.51345517379991734</v>
      </c>
    </row>
    <row r="200" spans="2:41" ht="14.25" customHeight="1" x14ac:dyDescent="0.3">
      <c r="B200" s="16" t="s">
        <v>232</v>
      </c>
      <c r="C200" s="16">
        <f t="shared" si="220"/>
        <v>5.0089855769166087</v>
      </c>
      <c r="D200" s="16">
        <f t="shared" si="221"/>
        <v>-9.9451403972735831E-5</v>
      </c>
      <c r="E200" s="16">
        <f t="shared" si="222"/>
        <v>3.9980441706025553</v>
      </c>
      <c r="F200" s="16">
        <f t="shared" si="223"/>
        <v>0.71839172643657856</v>
      </c>
      <c r="G200" s="16">
        <f t="shared" si="224"/>
        <v>1.9042537957061584E-3</v>
      </c>
      <c r="H200" s="16">
        <f t="shared" si="225"/>
        <v>1.2562150618894523</v>
      </c>
      <c r="I200" s="16">
        <f t="shared" si="226"/>
        <v>1.2425369596486932E-3</v>
      </c>
      <c r="J200" s="16">
        <f t="shared" si="227"/>
        <v>1.4556267767415528E-2</v>
      </c>
      <c r="K200" s="16">
        <f t="shared" si="228"/>
        <v>2.595602116038926E-4</v>
      </c>
      <c r="L200" s="16"/>
      <c r="M200" s="132">
        <f t="shared" si="229"/>
        <v>10.999499703175596</v>
      </c>
      <c r="AE200" s="25" t="s">
        <v>243</v>
      </c>
      <c r="AF200" s="27">
        <f t="shared" si="213"/>
        <v>4.2776236416342126</v>
      </c>
      <c r="AG200" s="27">
        <v>4</v>
      </c>
      <c r="AH200" s="27">
        <f t="shared" si="218"/>
        <v>0.2776236416342126</v>
      </c>
      <c r="AI200" s="27">
        <f t="shared" si="214"/>
        <v>1.3229230646254042</v>
      </c>
      <c r="AJ200" s="27"/>
      <c r="AK200" s="27">
        <f t="shared" si="215"/>
        <v>2.8198060053380622</v>
      </c>
      <c r="AL200" s="27">
        <f t="shared" si="216"/>
        <v>0.90756694590105036</v>
      </c>
      <c r="AM200" s="27"/>
      <c r="AN200" s="27">
        <f t="shared" si="217"/>
        <v>0.49654642815557537</v>
      </c>
      <c r="AO200" s="28">
        <f t="shared" si="219"/>
        <v>0.50345357184442463</v>
      </c>
    </row>
    <row r="201" spans="2:41" ht="14.25" customHeight="1" x14ac:dyDescent="0.3">
      <c r="B201" s="16" t="s">
        <v>234</v>
      </c>
      <c r="C201" s="16">
        <f t="shared" si="220"/>
        <v>5.0098053322170415</v>
      </c>
      <c r="D201" s="16">
        <f t="shared" si="221"/>
        <v>0</v>
      </c>
      <c r="E201" s="16">
        <f t="shared" si="222"/>
        <v>4.0011583687833827</v>
      </c>
      <c r="F201" s="16">
        <f t="shared" si="223"/>
        <v>0.71749106500389048</v>
      </c>
      <c r="G201" s="16">
        <f t="shared" si="224"/>
        <v>1.5508864495496547E-3</v>
      </c>
      <c r="H201" s="16">
        <f t="shared" si="225"/>
        <v>1.2513354062610824</v>
      </c>
      <c r="I201" s="16">
        <f t="shared" si="226"/>
        <v>1.2533640822974632E-3</v>
      </c>
      <c r="J201" s="16">
        <f t="shared" si="227"/>
        <v>1.4003189402841495E-2</v>
      </c>
      <c r="K201" s="16">
        <f t="shared" si="228"/>
        <v>3.89317852132495E-5</v>
      </c>
      <c r="L201" s="16"/>
      <c r="M201" s="132">
        <f t="shared" si="229"/>
        <v>10.996636543985298</v>
      </c>
      <c r="O201" s="118"/>
      <c r="AE201" s="11" t="s">
        <v>245</v>
      </c>
      <c r="AF201" s="16">
        <f t="shared" si="213"/>
        <v>4.2696441952013222</v>
      </c>
      <c r="AG201" s="16">
        <v>4</v>
      </c>
      <c r="AH201" s="16">
        <f t="shared" si="218"/>
        <v>0.26964419520132221</v>
      </c>
      <c r="AI201" s="16">
        <f t="shared" si="214"/>
        <v>1.3586246791416257</v>
      </c>
      <c r="AJ201" s="16"/>
      <c r="AK201" s="16">
        <f t="shared" si="215"/>
        <v>2.8566674789357664</v>
      </c>
      <c r="AL201" s="16">
        <f t="shared" si="216"/>
        <v>0.92412711066456021</v>
      </c>
      <c r="AM201" s="16"/>
      <c r="AN201" s="16">
        <f t="shared" si="217"/>
        <v>0.51862726059580333</v>
      </c>
      <c r="AO201" s="16">
        <f t="shared" si="219"/>
        <v>0.48137273940419667</v>
      </c>
    </row>
    <row r="202" spans="2:41" ht="14.25" customHeight="1" x14ac:dyDescent="0.3">
      <c r="B202" s="16" t="s">
        <v>236</v>
      </c>
      <c r="C202" s="16">
        <f t="shared" si="220"/>
        <v>5.0110253745773594</v>
      </c>
      <c r="D202" s="16">
        <f t="shared" si="221"/>
        <v>7.6382141653734523E-4</v>
      </c>
      <c r="E202" s="16">
        <f t="shared" si="222"/>
        <v>4.0165634460733264</v>
      </c>
      <c r="F202" s="16">
        <f t="shared" si="223"/>
        <v>0.77473071445489139</v>
      </c>
      <c r="G202" s="16">
        <f t="shared" si="224"/>
        <v>2.2246494777572578E-3</v>
      </c>
      <c r="H202" s="16">
        <f t="shared" si="225"/>
        <v>1.1637830219558938</v>
      </c>
      <c r="I202" s="16">
        <f t="shared" si="226"/>
        <v>8.6840162252184233E-4</v>
      </c>
      <c r="J202" s="16">
        <f t="shared" si="227"/>
        <v>1.9991657664378489E-2</v>
      </c>
      <c r="K202" s="16">
        <f t="shared" si="228"/>
        <v>-5.235488206677877E-5</v>
      </c>
      <c r="L202" s="16"/>
      <c r="M202" s="132">
        <f>SUM(C202:K202)</f>
        <v>10.989898732360599</v>
      </c>
      <c r="AE202" s="11" t="s">
        <v>247</v>
      </c>
      <c r="AF202" s="16">
        <f t="shared" si="213"/>
        <v>4.3105945869918969</v>
      </c>
      <c r="AG202" s="16">
        <v>4</v>
      </c>
      <c r="AH202" s="16">
        <f t="shared" si="218"/>
        <v>0.3105945869918969</v>
      </c>
      <c r="AI202" s="16">
        <f t="shared" si="214"/>
        <v>1.3427503024380931</v>
      </c>
      <c r="AJ202" s="16"/>
      <c r="AK202" s="16">
        <f t="shared" si="215"/>
        <v>2.8199596740957587</v>
      </c>
      <c r="AL202" s="16">
        <f t="shared" si="216"/>
        <v>0.93250385338776087</v>
      </c>
      <c r="AM202" s="16"/>
      <c r="AN202" s="16">
        <f t="shared" si="217"/>
        <v>0.50700542300696316</v>
      </c>
      <c r="AO202" s="16">
        <f t="shared" si="219"/>
        <v>0.49299457699303684</v>
      </c>
    </row>
    <row r="203" spans="2:41" ht="14.25" customHeight="1" x14ac:dyDescent="0.3">
      <c r="B203" s="16" t="s">
        <v>240</v>
      </c>
      <c r="C203" s="16">
        <f t="shared" si="220"/>
        <v>4.9722813878984091</v>
      </c>
      <c r="D203" s="16">
        <f t="shared" si="221"/>
        <v>7.7114781366664287E-4</v>
      </c>
      <c r="E203" s="16">
        <f t="shared" si="222"/>
        <v>4.0438586945197912</v>
      </c>
      <c r="F203" s="16">
        <f t="shared" si="223"/>
        <v>0.77975780943624762</v>
      </c>
      <c r="G203" s="16">
        <f t="shared" si="224"/>
        <v>2.2359114288932219E-3</v>
      </c>
      <c r="H203" s="16">
        <f t="shared" si="225"/>
        <v>1.1947861317862494</v>
      </c>
      <c r="I203" s="16">
        <f t="shared" si="226"/>
        <v>1.4250314584782454E-3</v>
      </c>
      <c r="J203" s="16">
        <f t="shared" si="227"/>
        <v>1.9350664517066175E-2</v>
      </c>
      <c r="K203" s="16">
        <f t="shared" si="228"/>
        <v>4.5334085551939837E-4</v>
      </c>
      <c r="L203" s="16"/>
      <c r="M203" s="132">
        <f t="shared" si="229"/>
        <v>11.014920119714322</v>
      </c>
      <c r="AE203" s="1" t="s">
        <v>249</v>
      </c>
      <c r="AF203" s="16">
        <f t="shared" si="213"/>
        <v>4.2877525437128625</v>
      </c>
      <c r="AG203" s="16">
        <v>4</v>
      </c>
      <c r="AH203" s="16">
        <f t="shared" si="218"/>
        <v>0.28775254371286252</v>
      </c>
      <c r="AI203" s="16">
        <f t="shared" si="214"/>
        <v>1.3444021052622981</v>
      </c>
      <c r="AJ203" s="16"/>
      <c r="AK203" s="16">
        <f t="shared" si="215"/>
        <v>2.8514865529967159</v>
      </c>
      <c r="AL203" s="16">
        <f t="shared" si="216"/>
        <v>0.93299777695071739</v>
      </c>
      <c r="AM203" s="16"/>
      <c r="AN203" s="16">
        <f t="shared" si="217"/>
        <v>0.45382903486842052</v>
      </c>
      <c r="AO203" s="16">
        <f t="shared" si="219"/>
        <v>0.54617096513157948</v>
      </c>
    </row>
    <row r="204" spans="2:41" ht="14.25" customHeight="1" x14ac:dyDescent="0.3">
      <c r="B204" s="16" t="s">
        <v>242</v>
      </c>
      <c r="C204" s="16">
        <f t="shared" si="220"/>
        <v>4.9712283292335124</v>
      </c>
      <c r="D204" s="16">
        <f t="shared" si="221"/>
        <v>4.1210350608226055E-4</v>
      </c>
      <c r="E204" s="16">
        <f t="shared" si="222"/>
        <v>4.0378599104474802</v>
      </c>
      <c r="F204" s="16">
        <f t="shared" si="223"/>
        <v>0.83863053141882471</v>
      </c>
      <c r="G204" s="16">
        <f t="shared" si="224"/>
        <v>1.0916445743383643E-3</v>
      </c>
      <c r="H204" s="16">
        <f t="shared" si="225"/>
        <v>1.1513058452174103</v>
      </c>
      <c r="I204" s="16">
        <f t="shared" si="226"/>
        <v>1.8701562576895385E-3</v>
      </c>
      <c r="J204" s="16">
        <f t="shared" si="227"/>
        <v>1.4088075806265784E-2</v>
      </c>
      <c r="K204" s="16">
        <f t="shared" si="228"/>
        <v>-2.5893043618600327E-5</v>
      </c>
      <c r="L204" s="16"/>
      <c r="M204" s="132">
        <f t="shared" si="229"/>
        <v>11.016460703417984</v>
      </c>
      <c r="AE204" s="1" t="s">
        <v>249</v>
      </c>
      <c r="AF204" s="16">
        <f t="shared" si="213"/>
        <v>4.2568180627971168</v>
      </c>
      <c r="AG204" s="16">
        <v>4</v>
      </c>
      <c r="AH204" s="16">
        <f t="shared" si="218"/>
        <v>0.25681806279711683</v>
      </c>
      <c r="AI204" s="16">
        <f t="shared" si="214"/>
        <v>1.3523307882384694</v>
      </c>
      <c r="AJ204" s="16"/>
      <c r="AK204" s="16">
        <f t="shared" si="215"/>
        <v>2.8724477873747247</v>
      </c>
      <c r="AL204" s="16">
        <f t="shared" si="216"/>
        <v>0.94590769325040247</v>
      </c>
      <c r="AM204" s="16"/>
      <c r="AN204" s="16">
        <f t="shared" si="217"/>
        <v>0.47620516966513871</v>
      </c>
      <c r="AO204" s="16">
        <f t="shared" si="219"/>
        <v>0.52379483033486129</v>
      </c>
    </row>
    <row r="205" spans="2:41" ht="14.25" customHeight="1" x14ac:dyDescent="0.3">
      <c r="B205" s="16" t="s">
        <v>244</v>
      </c>
      <c r="C205" s="16">
        <f t="shared" si="220"/>
        <v>4.9816953535955886</v>
      </c>
      <c r="D205" s="16">
        <f t="shared" si="221"/>
        <v>3.295362906797716E-4</v>
      </c>
      <c r="E205" s="16">
        <f t="shared" si="222"/>
        <v>4.0377225398399332</v>
      </c>
      <c r="F205" s="16">
        <f t="shared" si="223"/>
        <v>0.73840307121027937</v>
      </c>
      <c r="G205" s="16">
        <f t="shared" si="224"/>
        <v>1.0617075233109517E-3</v>
      </c>
      <c r="H205" s="16">
        <f t="shared" si="225"/>
        <v>1.2278238416211122</v>
      </c>
      <c r="I205" s="16">
        <f t="shared" si="226"/>
        <v>1.7360763301885777E-3</v>
      </c>
      <c r="J205" s="16">
        <f t="shared" si="227"/>
        <v>1.987736817733874E-2</v>
      </c>
      <c r="K205" s="16">
        <f t="shared" si="228"/>
        <v>8.0605938801308447E-4</v>
      </c>
      <c r="L205" s="16"/>
      <c r="M205" s="132">
        <f t="shared" si="229"/>
        <v>11.009455553976444</v>
      </c>
      <c r="AE205" s="1" t="s">
        <v>252</v>
      </c>
      <c r="AF205" s="16">
        <f t="shared" si="213"/>
        <v>4.3193768757540578</v>
      </c>
      <c r="AG205" s="16">
        <v>4</v>
      </c>
      <c r="AH205" s="16">
        <f t="shared" si="218"/>
        <v>0.31937687575405782</v>
      </c>
      <c r="AI205" s="16">
        <f t="shared" si="214"/>
        <v>1.3214157798226549</v>
      </c>
      <c r="AJ205" s="16"/>
      <c r="AK205" s="16">
        <f t="shared" si="215"/>
        <v>2.8460894650255995</v>
      </c>
      <c r="AL205" s="16">
        <f t="shared" si="216"/>
        <v>0.93162994239277974</v>
      </c>
      <c r="AM205" s="16"/>
      <c r="AN205" s="16">
        <f t="shared" si="217"/>
        <v>0.47913714297538995</v>
      </c>
      <c r="AO205" s="16">
        <f t="shared" si="219"/>
        <v>0.5208628570246101</v>
      </c>
    </row>
    <row r="206" spans="2:41" ht="14.25" customHeight="1" x14ac:dyDescent="0.3">
      <c r="B206" s="16" t="s">
        <v>246</v>
      </c>
      <c r="C206" s="16">
        <f t="shared" si="220"/>
        <v>4.9829161259683312</v>
      </c>
      <c r="D206" s="16">
        <f t="shared" si="221"/>
        <v>1.2844271605179369E-3</v>
      </c>
      <c r="E206" s="16">
        <f t="shared" si="222"/>
        <v>4.0385995480623187</v>
      </c>
      <c r="F206" s="16">
        <f t="shared" si="223"/>
        <v>0.81076049182784382</v>
      </c>
      <c r="G206" s="16">
        <f t="shared" si="224"/>
        <v>2.2475310290463284E-3</v>
      </c>
      <c r="H206" s="16">
        <f t="shared" si="225"/>
        <v>1.150379714430982</v>
      </c>
      <c r="I206" s="16">
        <f t="shared" si="226"/>
        <v>5.4463694934574983E-4</v>
      </c>
      <c r="J206" s="16">
        <f t="shared" si="227"/>
        <v>1.9534394823213033E-2</v>
      </c>
      <c r="K206" s="16">
        <f t="shared" si="228"/>
        <v>0</v>
      </c>
      <c r="L206" s="16"/>
      <c r="M206" s="132">
        <f t="shared" si="229"/>
        <v>11.006266870251599</v>
      </c>
    </row>
    <row r="207" spans="2:41" ht="14.25" customHeight="1" x14ac:dyDescent="0.3">
      <c r="B207" s="16" t="s">
        <v>248</v>
      </c>
      <c r="C207" s="16">
        <f t="shared" si="220"/>
        <v>4.9953306268104845</v>
      </c>
      <c r="D207" s="16">
        <f t="shared" si="221"/>
        <v>0</v>
      </c>
      <c r="E207" s="16">
        <f t="shared" si="222"/>
        <v>4.019255524325323</v>
      </c>
      <c r="F207" s="16">
        <f t="shared" si="223"/>
        <v>0.73836151554679386</v>
      </c>
      <c r="G207" s="16">
        <f t="shared" si="224"/>
        <v>2.3013372213335245E-3</v>
      </c>
      <c r="H207" s="16">
        <f t="shared" si="225"/>
        <v>1.2304747359683779</v>
      </c>
      <c r="I207" s="16">
        <f t="shared" si="226"/>
        <v>1.477257774586353E-3</v>
      </c>
      <c r="J207" s="16">
        <f t="shared" si="227"/>
        <v>1.5823496887322919E-2</v>
      </c>
      <c r="K207" s="16">
        <f t="shared" si="228"/>
        <v>-1.4227012741684981E-4</v>
      </c>
      <c r="L207" s="16"/>
      <c r="M207" s="132">
        <f t="shared" si="229"/>
        <v>11.002882224406806</v>
      </c>
    </row>
    <row r="208" spans="2:41" ht="14.25" customHeight="1" x14ac:dyDescent="0.3">
      <c r="B208" s="16" t="s">
        <v>250</v>
      </c>
      <c r="C208" s="16">
        <f t="shared" si="220"/>
        <v>4.968410810984845</v>
      </c>
      <c r="D208" s="16">
        <f t="shared" si="221"/>
        <v>0</v>
      </c>
      <c r="E208" s="16">
        <f t="shared" si="222"/>
        <v>4.0500239062942436</v>
      </c>
      <c r="F208" s="16">
        <f t="shared" si="223"/>
        <v>0.67727415038430072</v>
      </c>
      <c r="G208" s="16">
        <f t="shared" si="224"/>
        <v>-7.6692282702480651E-5</v>
      </c>
      <c r="H208" s="16">
        <f t="shared" si="225"/>
        <v>1.3006823953875302</v>
      </c>
      <c r="I208" s="16">
        <f t="shared" si="226"/>
        <v>1.9078943840564041E-3</v>
      </c>
      <c r="J208" s="16">
        <f t="shared" si="227"/>
        <v>1.6658202749629415E-2</v>
      </c>
      <c r="K208" s="16">
        <f t="shared" si="228"/>
        <v>5.133868188400756E-5</v>
      </c>
      <c r="L208" s="16"/>
      <c r="M208" s="132">
        <f t="shared" si="229"/>
        <v>11.014932006583788</v>
      </c>
    </row>
    <row r="209" spans="2:13" ht="14.25" customHeight="1" x14ac:dyDescent="0.3">
      <c r="B209" s="16" t="s">
        <v>251</v>
      </c>
      <c r="C209" s="16">
        <f t="shared" si="220"/>
        <v>4.9892935702770957</v>
      </c>
      <c r="D209" s="16">
        <f t="shared" si="221"/>
        <v>0</v>
      </c>
      <c r="E209" s="16">
        <f t="shared" si="222"/>
        <v>4.0291400501852062</v>
      </c>
      <c r="F209" s="16">
        <f t="shared" si="223"/>
        <v>0.6734338860744743</v>
      </c>
      <c r="G209" s="16">
        <f t="shared" si="224"/>
        <v>1.8013595406804863E-3</v>
      </c>
      <c r="H209" s="16">
        <f t="shared" si="225"/>
        <v>1.2936863334432618</v>
      </c>
      <c r="I209" s="16">
        <f t="shared" si="226"/>
        <v>4.3402326422916314E-5</v>
      </c>
      <c r="J209" s="16">
        <f t="shared" si="227"/>
        <v>1.7475605566319389E-2</v>
      </c>
      <c r="K209" s="16">
        <f t="shared" si="228"/>
        <v>0</v>
      </c>
      <c r="L209" s="16"/>
      <c r="M209" s="132">
        <f t="shared" si="229"/>
        <v>11.00487420741346</v>
      </c>
    </row>
    <row r="210" spans="2:13" ht="14.25" customHeight="1" x14ac:dyDescent="0.3">
      <c r="B210" s="16" t="s">
        <v>253</v>
      </c>
      <c r="C210" s="16">
        <f t="shared" si="220"/>
        <v>4.9557244671247291</v>
      </c>
      <c r="D210" s="16">
        <f t="shared" si="221"/>
        <v>-6.096800521301851E-5</v>
      </c>
      <c r="E210" s="16">
        <f t="shared" si="222"/>
        <v>4.0780134170080569</v>
      </c>
      <c r="F210" s="16">
        <f t="shared" si="223"/>
        <v>0.70385248949520507</v>
      </c>
      <c r="G210" s="16">
        <f t="shared" si="224"/>
        <v>2.0085971688591953E-3</v>
      </c>
      <c r="H210" s="16">
        <f t="shared" si="225"/>
        <v>1.2539885892396996</v>
      </c>
      <c r="I210" s="16">
        <f t="shared" si="226"/>
        <v>9.9893383722918076E-4</v>
      </c>
      <c r="J210" s="16">
        <f t="shared" si="227"/>
        <v>2.220325006386336E-2</v>
      </c>
      <c r="K210" s="16">
        <f t="shared" si="228"/>
        <v>-5.9471704808844287E-4</v>
      </c>
      <c r="L210" s="16"/>
      <c r="M210" s="132">
        <f t="shared" si="229"/>
        <v>11.01613405888434</v>
      </c>
    </row>
    <row r="211" spans="2:13" ht="14.25" customHeight="1" x14ac:dyDescent="0.3">
      <c r="B211" s="16" t="s">
        <v>254</v>
      </c>
      <c r="C211" s="16">
        <f t="shared" si="220"/>
        <v>4.9497978898323218</v>
      </c>
      <c r="D211" s="16">
        <f t="shared" si="221"/>
        <v>0</v>
      </c>
      <c r="E211" s="16">
        <f t="shared" si="222"/>
        <v>4.0587931910287978</v>
      </c>
      <c r="F211" s="16">
        <f t="shared" si="223"/>
        <v>0.72874800253667804</v>
      </c>
      <c r="G211" s="16">
        <f t="shared" si="224"/>
        <v>3.4825504999886243E-3</v>
      </c>
      <c r="H211" s="16">
        <f t="shared" si="225"/>
        <v>1.2697586333906505</v>
      </c>
      <c r="I211" s="16">
        <f t="shared" si="226"/>
        <v>1.9530609762476267E-4</v>
      </c>
      <c r="J211" s="16">
        <f t="shared" si="227"/>
        <v>1.9517261971945251E-2</v>
      </c>
      <c r="K211" s="16">
        <f t="shared" si="228"/>
        <v>5.4262056249007769E-4</v>
      </c>
      <c r="L211" s="16"/>
      <c r="M211" s="132">
        <f t="shared" si="229"/>
        <v>11.030835455920496</v>
      </c>
    </row>
    <row r="212" spans="2:13" ht="14.25" customHeight="1" x14ac:dyDescent="0.3">
      <c r="B212" s="16" t="s">
        <v>255</v>
      </c>
      <c r="C212" s="16">
        <f t="shared" si="220"/>
        <v>4.9551314957336317</v>
      </c>
      <c r="D212" s="16">
        <f t="shared" si="221"/>
        <v>4.9672378514152181E-4</v>
      </c>
      <c r="E212" s="16">
        <f t="shared" si="222"/>
        <v>4.0650899855969076</v>
      </c>
      <c r="F212" s="16">
        <f t="shared" si="223"/>
        <v>0.78081541264954502</v>
      </c>
      <c r="G212" s="16">
        <f t="shared" si="224"/>
        <v>1.6698148522863371E-3</v>
      </c>
      <c r="H212" s="16">
        <f t="shared" si="225"/>
        <v>1.1969071580090445</v>
      </c>
      <c r="I212" s="16">
        <f t="shared" si="226"/>
        <v>0</v>
      </c>
      <c r="J212" s="16">
        <f t="shared" si="227"/>
        <v>2.2874938088479808E-2</v>
      </c>
      <c r="K212" s="16">
        <f t="shared" si="228"/>
        <v>5.5745602395524882E-4</v>
      </c>
      <c r="L212" s="16"/>
      <c r="M212" s="132">
        <f t="shared" si="229"/>
        <v>11.023542984738993</v>
      </c>
    </row>
    <row r="213" spans="2:13" ht="14.25" customHeight="1" x14ac:dyDescent="0.3">
      <c r="B213" s="16" t="s">
        <v>256</v>
      </c>
      <c r="C213" s="16">
        <f t="shared" si="220"/>
        <v>4.989546632398131</v>
      </c>
      <c r="D213" s="16">
        <f t="shared" si="221"/>
        <v>0</v>
      </c>
      <c r="E213" s="16">
        <f t="shared" si="222"/>
        <v>4.0244368803714767</v>
      </c>
      <c r="F213" s="16">
        <f t="shared" si="223"/>
        <v>0.71540950801055081</v>
      </c>
      <c r="G213" s="16">
        <f t="shared" si="224"/>
        <v>2.8466560177713052E-3</v>
      </c>
      <c r="H213" s="16">
        <f t="shared" si="225"/>
        <v>1.2549724576129548</v>
      </c>
      <c r="I213" s="16">
        <f t="shared" si="226"/>
        <v>-4.5553117742739766E-4</v>
      </c>
      <c r="J213" s="16">
        <f t="shared" si="227"/>
        <v>2.2414245761577915E-2</v>
      </c>
      <c r="K213" s="16">
        <f t="shared" si="228"/>
        <v>5.4240260376668085E-4</v>
      </c>
      <c r="L213" s="16"/>
      <c r="M213" s="132">
        <f t="shared" si="229"/>
        <v>11.0097132515988</v>
      </c>
    </row>
    <row r="214" spans="2:13" ht="14.25" customHeight="1" x14ac:dyDescent="0.3">
      <c r="B214" s="16" t="s">
        <v>257</v>
      </c>
      <c r="C214" s="16">
        <f t="shared" si="220"/>
        <v>4.9452586963449185</v>
      </c>
      <c r="D214" s="16">
        <f t="shared" si="221"/>
        <v>0</v>
      </c>
      <c r="E214" s="16">
        <f t="shared" si="222"/>
        <v>4.0727576455388395</v>
      </c>
      <c r="F214" s="16">
        <f t="shared" si="223"/>
        <v>0.72237038897567629</v>
      </c>
      <c r="G214" s="16">
        <f t="shared" si="224"/>
        <v>2.8466300612616387E-3</v>
      </c>
      <c r="H214" s="16">
        <f t="shared" si="225"/>
        <v>1.2645951315639463</v>
      </c>
      <c r="I214" s="16">
        <f t="shared" si="226"/>
        <v>5.0041783248454058E-4</v>
      </c>
      <c r="J214" s="16">
        <f t="shared" si="227"/>
        <v>1.9587871044203904E-2</v>
      </c>
      <c r="K214" s="16">
        <f t="shared" si="228"/>
        <v>4.7927009286073382E-4</v>
      </c>
      <c r="L214" s="16"/>
      <c r="M214" s="132">
        <f t="shared" si="229"/>
        <v>11.028396051454189</v>
      </c>
    </row>
    <row r="215" spans="2:13" ht="14.25" customHeight="1" x14ac:dyDescent="0.3">
      <c r="B215" s="16" t="s">
        <v>258</v>
      </c>
      <c r="C215" s="16">
        <f t="shared" si="220"/>
        <v>4.9835689650257606</v>
      </c>
      <c r="D215" s="16">
        <f t="shared" si="221"/>
        <v>5.1401937536357605E-4</v>
      </c>
      <c r="E215" s="16">
        <f t="shared" si="222"/>
        <v>4.0355949420181885</v>
      </c>
      <c r="F215" s="16">
        <f t="shared" si="223"/>
        <v>0.77176725516887434</v>
      </c>
      <c r="G215" s="16">
        <f t="shared" si="224"/>
        <v>2.3413603565758442E-3</v>
      </c>
      <c r="H215" s="16">
        <f t="shared" si="225"/>
        <v>1.1924957794711615</v>
      </c>
      <c r="I215" s="16">
        <f t="shared" si="226"/>
        <v>0</v>
      </c>
      <c r="J215" s="16">
        <f t="shared" si="227"/>
        <v>2.3289737309829684E-2</v>
      </c>
      <c r="K215" s="16">
        <f t="shared" si="228"/>
        <v>3.8470903788638192E-4</v>
      </c>
      <c r="L215" s="16"/>
      <c r="M215" s="132">
        <f t="shared" si="229"/>
        <v>11.00995676776364</v>
      </c>
    </row>
    <row r="216" spans="2:13" ht="14.25" customHeight="1" x14ac:dyDescent="0.3">
      <c r="B216" s="16" t="s">
        <v>259</v>
      </c>
      <c r="C216" s="16">
        <f t="shared" si="220"/>
        <v>4.9552969597568293</v>
      </c>
      <c r="D216" s="16">
        <f t="shared" si="221"/>
        <v>-8.4272355328807185E-5</v>
      </c>
      <c r="E216" s="16">
        <f t="shared" si="222"/>
        <v>4.0669806646026325</v>
      </c>
      <c r="F216" s="16">
        <f t="shared" si="223"/>
        <v>0.80785277850747916</v>
      </c>
      <c r="G216" s="16">
        <f t="shared" si="224"/>
        <v>2.1917506988134556E-3</v>
      </c>
      <c r="H216" s="16">
        <f t="shared" si="225"/>
        <v>1.1675379919626612</v>
      </c>
      <c r="I216" s="16">
        <f t="shared" si="226"/>
        <v>2.8379366278814708E-4</v>
      </c>
      <c r="J216" s="16">
        <f t="shared" si="227"/>
        <v>2.1707821780858533E-2</v>
      </c>
      <c r="K216" s="16">
        <f t="shared" si="228"/>
        <v>7.6680514175421531E-4</v>
      </c>
      <c r="L216" s="16"/>
      <c r="M216" s="132">
        <f t="shared" si="229"/>
        <v>11.022534293758488</v>
      </c>
    </row>
    <row r="217" spans="2:13" ht="14.25" customHeight="1" x14ac:dyDescent="0.3">
      <c r="B217" s="16" t="s">
        <v>260</v>
      </c>
      <c r="C217" s="16">
        <f t="shared" si="220"/>
        <v>4.9779245848782523</v>
      </c>
      <c r="D217" s="16">
        <f t="shared" si="221"/>
        <v>0</v>
      </c>
      <c r="E217" s="16">
        <f t="shared" si="222"/>
        <v>4.0371562258348792</v>
      </c>
      <c r="F217" s="16">
        <f t="shared" si="223"/>
        <v>0.78391094570454867</v>
      </c>
      <c r="G217" s="16">
        <f t="shared" si="224"/>
        <v>1.8503739846416204E-3</v>
      </c>
      <c r="H217" s="16">
        <f t="shared" si="225"/>
        <v>1.1960658045453019</v>
      </c>
      <c r="I217" s="16">
        <f t="shared" si="226"/>
        <v>-3.3592270962322162E-4</v>
      </c>
      <c r="J217" s="16">
        <f t="shared" si="227"/>
        <v>1.3334471064286963E-2</v>
      </c>
      <c r="K217" s="16">
        <f t="shared" si="228"/>
        <v>5.161088683268896E-4</v>
      </c>
      <c r="L217" s="16"/>
      <c r="M217" s="132">
        <f t="shared" si="229"/>
        <v>11.010422592170613</v>
      </c>
    </row>
    <row r="218" spans="2:13" ht="14.25" customHeight="1" x14ac:dyDescent="0.3">
      <c r="B218" s="16" t="s">
        <v>261</v>
      </c>
      <c r="C218" s="16">
        <f t="shared" si="220"/>
        <v>4.9739333824005936</v>
      </c>
      <c r="D218" s="16">
        <f t="shared" si="221"/>
        <v>7.7887946313279872E-4</v>
      </c>
      <c r="E218" s="16">
        <f t="shared" si="222"/>
        <v>4.0360544156643074</v>
      </c>
      <c r="F218" s="16">
        <f t="shared" si="223"/>
        <v>0.82704399055848155</v>
      </c>
      <c r="G218" s="16">
        <f t="shared" si="224"/>
        <v>1.8319544646886654E-3</v>
      </c>
      <c r="H218" s="16">
        <f t="shared" si="225"/>
        <v>1.1588915176119137</v>
      </c>
      <c r="I218" s="16">
        <f t="shared" si="226"/>
        <v>0</v>
      </c>
      <c r="J218" s="16">
        <f t="shared" si="227"/>
        <v>1.6675528208757954E-2</v>
      </c>
      <c r="K218" s="16">
        <f t="shared" si="228"/>
        <v>7.7725207324292787E-4</v>
      </c>
      <c r="L218" s="16"/>
      <c r="M218" s="132">
        <f t="shared" si="229"/>
        <v>11.015986920445117</v>
      </c>
    </row>
    <row r="219" spans="2:13" ht="14.25" customHeight="1" thickBot="1" x14ac:dyDescent="0.35">
      <c r="B219" s="16" t="s">
        <v>262</v>
      </c>
      <c r="C219" s="16">
        <f t="shared" si="220"/>
        <v>4.9748535605801925</v>
      </c>
      <c r="D219" s="16">
        <f t="shared" si="221"/>
        <v>0</v>
      </c>
      <c r="E219" s="16">
        <f t="shared" si="222"/>
        <v>4.0349178972699873</v>
      </c>
      <c r="F219" s="16">
        <f t="shared" si="223"/>
        <v>0.78157460911268328</v>
      </c>
      <c r="G219" s="16">
        <f t="shared" si="224"/>
        <v>1.995408536545618E-3</v>
      </c>
      <c r="H219" s="16">
        <f t="shared" si="225"/>
        <v>1.2035825107445968</v>
      </c>
      <c r="I219" s="16">
        <f t="shared" si="226"/>
        <v>-1.9668183851988957E-4</v>
      </c>
      <c r="J219" s="16">
        <f t="shared" si="227"/>
        <v>2.1790267331293339E-2</v>
      </c>
      <c r="K219" s="16">
        <f t="shared" si="228"/>
        <v>1.301054273597731E-4</v>
      </c>
      <c r="L219" s="16"/>
      <c r="M219" s="136">
        <f t="shared" si="229"/>
        <v>11.01864767716414</v>
      </c>
    </row>
    <row r="221" spans="2:13" ht="14.25" customHeight="1" x14ac:dyDescent="0.3">
      <c r="B221" s="31" t="s">
        <v>41</v>
      </c>
      <c r="C221" s="19" t="s">
        <v>115</v>
      </c>
      <c r="D221" s="19" t="s">
        <v>117</v>
      </c>
      <c r="E221" s="19" t="s">
        <v>116</v>
      </c>
      <c r="F221" s="19" t="s">
        <v>118</v>
      </c>
      <c r="G221" s="19" t="s">
        <v>119</v>
      </c>
      <c r="H221" s="19" t="s">
        <v>120</v>
      </c>
      <c r="I221" s="19" t="s">
        <v>121</v>
      </c>
      <c r="J221" s="19" t="s">
        <v>122</v>
      </c>
    </row>
    <row r="222" spans="2:13" ht="14.25" customHeight="1" x14ac:dyDescent="0.3">
      <c r="B222" s="33" t="s">
        <v>177</v>
      </c>
      <c r="C222" s="23">
        <f t="shared" ref="C222:C262" si="230">C179+E179</f>
        <v>9.0139678968831376</v>
      </c>
      <c r="D222" s="18">
        <v>6</v>
      </c>
      <c r="E222" s="23">
        <f>C222-D222</f>
        <v>3.0139678968831376</v>
      </c>
      <c r="F222" s="23">
        <f t="shared" ref="F222:F262" si="231">E179-E222</f>
        <v>1.0345556061163528</v>
      </c>
      <c r="G222" s="23">
        <f t="shared" ref="G222:G262" si="232">SUM(F179:H179)</f>
        <v>1.9963259577334671</v>
      </c>
      <c r="H222" s="23">
        <f t="shared" ref="H222:H262" si="233">SUM(I179:K179)</f>
        <v>0</v>
      </c>
      <c r="I222" s="23">
        <f t="shared" ref="I222:I262" si="234">H179/(F179+H179)</f>
        <v>0.66049573610792778</v>
      </c>
      <c r="J222" s="23">
        <f>1-I222</f>
        <v>0.33950426389207222</v>
      </c>
    </row>
    <row r="223" spans="2:13" ht="14.25" customHeight="1" x14ac:dyDescent="0.3">
      <c r="B223" s="45" t="s">
        <v>181</v>
      </c>
      <c r="C223" s="46">
        <f t="shared" si="230"/>
        <v>9.0103483945514142</v>
      </c>
      <c r="D223" s="47">
        <v>6</v>
      </c>
      <c r="E223" s="46">
        <f t="shared" ref="E223:E262" si="235">C223-D223</f>
        <v>3.0103483945514142</v>
      </c>
      <c r="F223" s="46">
        <f t="shared" si="231"/>
        <v>1.0268760959383822</v>
      </c>
      <c r="G223" s="46">
        <f t="shared" si="232"/>
        <v>1.9979154561420716</v>
      </c>
      <c r="H223" s="46">
        <f t="shared" si="233"/>
        <v>0</v>
      </c>
      <c r="I223" s="46">
        <f t="shared" si="234"/>
        <v>0.5900197192125346</v>
      </c>
      <c r="J223" s="48">
        <f t="shared" ref="J223:J262" si="236">1-I223</f>
        <v>0.4099802807874654</v>
      </c>
    </row>
    <row r="224" spans="2:13" ht="14.25" customHeight="1" x14ac:dyDescent="0.3">
      <c r="B224" s="25" t="s">
        <v>187</v>
      </c>
      <c r="C224" s="49">
        <f t="shared" si="230"/>
        <v>8.9829394346927423</v>
      </c>
      <c r="D224" s="50">
        <v>6</v>
      </c>
      <c r="E224" s="49">
        <f t="shared" si="235"/>
        <v>2.9829394346927423</v>
      </c>
      <c r="F224" s="49">
        <f t="shared" si="231"/>
        <v>0.99873026813932464</v>
      </c>
      <c r="G224" s="49">
        <f t="shared" si="232"/>
        <v>2.0126030156048831</v>
      </c>
      <c r="H224" s="49">
        <f t="shared" si="233"/>
        <v>1.6772814339232677E-2</v>
      </c>
      <c r="I224" s="49">
        <f t="shared" si="234"/>
        <v>0.59534313733220068</v>
      </c>
      <c r="J224" s="51">
        <f t="shared" si="236"/>
        <v>0.40465686266779932</v>
      </c>
    </row>
    <row r="225" spans="2:10" ht="14.25" customHeight="1" x14ac:dyDescent="0.3">
      <c r="B225" s="33" t="s">
        <v>189</v>
      </c>
      <c r="C225" s="23">
        <f t="shared" si="230"/>
        <v>9.0154536530133882</v>
      </c>
      <c r="D225" s="18">
        <v>6</v>
      </c>
      <c r="E225" s="23">
        <f t="shared" si="235"/>
        <v>3.0154536530133882</v>
      </c>
      <c r="F225" s="23">
        <f t="shared" si="231"/>
        <v>1.0175203276574454</v>
      </c>
      <c r="G225" s="23">
        <f t="shared" si="232"/>
        <v>1.9855796843086417</v>
      </c>
      <c r="H225" s="23">
        <f t="shared" si="233"/>
        <v>0</v>
      </c>
      <c r="I225" s="23">
        <f t="shared" si="234"/>
        <v>0.63139019983714684</v>
      </c>
      <c r="J225" s="23">
        <f t="shared" si="236"/>
        <v>0.36860980016285316</v>
      </c>
    </row>
    <row r="226" spans="2:10" ht="14.25" customHeight="1" x14ac:dyDescent="0.3">
      <c r="B226" s="33" t="s">
        <v>192</v>
      </c>
      <c r="C226" s="23">
        <f t="shared" si="230"/>
        <v>9.0144928033953544</v>
      </c>
      <c r="D226" s="18">
        <v>6</v>
      </c>
      <c r="E226" s="23">
        <f t="shared" si="235"/>
        <v>3.0144928033953544</v>
      </c>
      <c r="F226" s="23">
        <f t="shared" si="231"/>
        <v>1.035858402287591</v>
      </c>
      <c r="G226" s="23">
        <f t="shared" si="232"/>
        <v>1.996189996050763</v>
      </c>
      <c r="H226" s="23">
        <f t="shared" si="233"/>
        <v>0</v>
      </c>
      <c r="I226" s="23">
        <f t="shared" si="234"/>
        <v>0.59987475507289745</v>
      </c>
      <c r="J226" s="23">
        <f t="shared" si="236"/>
        <v>0.40012524492710255</v>
      </c>
    </row>
    <row r="227" spans="2:10" ht="14.25" customHeight="1" x14ac:dyDescent="0.3">
      <c r="B227" s="33" t="s">
        <v>195</v>
      </c>
      <c r="C227" s="23">
        <f t="shared" si="230"/>
        <v>9.0083616048751836</v>
      </c>
      <c r="D227" s="18">
        <v>6</v>
      </c>
      <c r="E227" s="23">
        <f t="shared" si="235"/>
        <v>3.0083616048751836</v>
      </c>
      <c r="F227" s="23">
        <f t="shared" si="231"/>
        <v>1.023842004334516</v>
      </c>
      <c r="G227" s="23">
        <f t="shared" si="232"/>
        <v>1.9993785948544813</v>
      </c>
      <c r="H227" s="23">
        <f t="shared" si="233"/>
        <v>0</v>
      </c>
      <c r="I227" s="23">
        <f t="shared" si="234"/>
        <v>0.59725600485888275</v>
      </c>
      <c r="J227" s="23">
        <f t="shared" si="236"/>
        <v>0.40274399514111725</v>
      </c>
    </row>
    <row r="228" spans="2:10" ht="14.25" customHeight="1" x14ac:dyDescent="0.3">
      <c r="B228" s="45" t="s">
        <v>198</v>
      </c>
      <c r="C228" s="46">
        <f t="shared" si="230"/>
        <v>9.0062361992329123</v>
      </c>
      <c r="D228" s="47">
        <v>6</v>
      </c>
      <c r="E228" s="46">
        <f t="shared" si="235"/>
        <v>3.0062361992329123</v>
      </c>
      <c r="F228" s="46">
        <f t="shared" si="231"/>
        <v>1.0227799475712498</v>
      </c>
      <c r="G228" s="46">
        <f t="shared" si="232"/>
        <v>2.0020356749362556</v>
      </c>
      <c r="H228" s="46">
        <f t="shared" si="233"/>
        <v>0</v>
      </c>
      <c r="I228" s="46">
        <f t="shared" si="234"/>
        <v>0.60305067661144984</v>
      </c>
      <c r="J228" s="48">
        <f t="shared" si="236"/>
        <v>0.39694932338855016</v>
      </c>
    </row>
    <row r="229" spans="2:10" ht="14.25" customHeight="1" x14ac:dyDescent="0.3">
      <c r="B229" s="25" t="s">
        <v>200</v>
      </c>
      <c r="C229" s="49">
        <f t="shared" si="230"/>
        <v>8.9661431085337586</v>
      </c>
      <c r="D229" s="50">
        <v>6</v>
      </c>
      <c r="E229" s="49">
        <f t="shared" si="235"/>
        <v>2.9661431085337586</v>
      </c>
      <c r="F229" s="49">
        <f t="shared" si="231"/>
        <v>1.0033925178559699</v>
      </c>
      <c r="G229" s="49">
        <f t="shared" si="232"/>
        <v>2.0393423683011198</v>
      </c>
      <c r="H229" s="49">
        <f t="shared" si="233"/>
        <v>1.4037403711533804E-2</v>
      </c>
      <c r="I229" s="49">
        <f t="shared" si="234"/>
        <v>0.60659603515406424</v>
      </c>
      <c r="J229" s="51">
        <f t="shared" si="236"/>
        <v>0.39340396484593576</v>
      </c>
    </row>
    <row r="230" spans="2:10" ht="14.25" customHeight="1" x14ac:dyDescent="0.3">
      <c r="B230" s="1" t="s">
        <v>203</v>
      </c>
      <c r="C230" s="23">
        <f t="shared" si="230"/>
        <v>8.9689734911683487</v>
      </c>
      <c r="D230" s="18">
        <v>6</v>
      </c>
      <c r="E230" s="23">
        <f t="shared" si="235"/>
        <v>2.9689734911683487</v>
      </c>
      <c r="F230" s="23">
        <f t="shared" si="231"/>
        <v>1.0064374499256736</v>
      </c>
      <c r="G230" s="23">
        <f t="shared" si="232"/>
        <v>2.035607152974015</v>
      </c>
      <c r="H230" s="23">
        <f t="shared" si="233"/>
        <v>1.966990807668632E-2</v>
      </c>
      <c r="I230" s="23">
        <f t="shared" si="234"/>
        <v>0.59797381078408529</v>
      </c>
      <c r="J230" s="23">
        <f t="shared" si="236"/>
        <v>0.40202618921591471</v>
      </c>
    </row>
    <row r="231" spans="2:10" ht="14.25" customHeight="1" x14ac:dyDescent="0.3">
      <c r="B231" s="45" t="s">
        <v>205</v>
      </c>
      <c r="C231" s="46">
        <f t="shared" si="230"/>
        <v>8.994568505075712</v>
      </c>
      <c r="D231" s="47">
        <v>6</v>
      </c>
      <c r="E231" s="46">
        <f t="shared" si="235"/>
        <v>2.994568505075712</v>
      </c>
      <c r="F231" s="46">
        <f t="shared" si="231"/>
        <v>1.0339675723224175</v>
      </c>
      <c r="G231" s="46">
        <f t="shared" si="232"/>
        <v>2.0251310285476398</v>
      </c>
      <c r="H231" s="46">
        <f t="shared" si="233"/>
        <v>0</v>
      </c>
      <c r="I231" s="46">
        <f t="shared" si="234"/>
        <v>0.61129555863102003</v>
      </c>
      <c r="J231" s="48">
        <f t="shared" si="236"/>
        <v>0.38870444136897997</v>
      </c>
    </row>
    <row r="232" spans="2:10" ht="14.25" customHeight="1" x14ac:dyDescent="0.3">
      <c r="B232" s="25" t="s">
        <v>208</v>
      </c>
      <c r="C232" s="49">
        <f t="shared" si="230"/>
        <v>8.9731464519880486</v>
      </c>
      <c r="D232" s="50">
        <v>6</v>
      </c>
      <c r="E232" s="49">
        <f t="shared" si="235"/>
        <v>2.9731464519880486</v>
      </c>
      <c r="F232" s="49">
        <f t="shared" si="231"/>
        <v>1.0179031164261052</v>
      </c>
      <c r="G232" s="49">
        <f t="shared" si="232"/>
        <v>2.036465836255906</v>
      </c>
      <c r="H232" s="49">
        <f t="shared" si="233"/>
        <v>1.7056426365644844E-2</v>
      </c>
      <c r="I232" s="49">
        <f t="shared" si="234"/>
        <v>0.59360578851181289</v>
      </c>
      <c r="J232" s="51">
        <f t="shared" si="236"/>
        <v>0.40639421148818711</v>
      </c>
    </row>
    <row r="233" spans="2:10" ht="14.25" customHeight="1" x14ac:dyDescent="0.3">
      <c r="B233" s="52" t="s">
        <v>211</v>
      </c>
      <c r="C233" s="23">
        <f t="shared" si="230"/>
        <v>9.003376189503653</v>
      </c>
      <c r="D233" s="18">
        <v>6</v>
      </c>
      <c r="E233" s="23">
        <f t="shared" si="235"/>
        <v>3.003376189503653</v>
      </c>
      <c r="F233" s="23">
        <f t="shared" si="231"/>
        <v>1.045666440100284</v>
      </c>
      <c r="G233" s="23">
        <f t="shared" si="232"/>
        <v>2.0177689357946615</v>
      </c>
      <c r="H233" s="23">
        <f t="shared" si="233"/>
        <v>0</v>
      </c>
      <c r="I233" s="23">
        <f t="shared" si="234"/>
        <v>0.6144828800135298</v>
      </c>
      <c r="J233" s="53">
        <f t="shared" si="236"/>
        <v>0.3855171199864702</v>
      </c>
    </row>
    <row r="234" spans="2:10" ht="14.25" customHeight="1" x14ac:dyDescent="0.3">
      <c r="B234" s="25" t="s">
        <v>214</v>
      </c>
      <c r="C234" s="49">
        <f t="shared" si="230"/>
        <v>8.9859444389091614</v>
      </c>
      <c r="D234" s="50">
        <v>6</v>
      </c>
      <c r="E234" s="49">
        <f t="shared" si="235"/>
        <v>2.9859444389091614</v>
      </c>
      <c r="F234" s="49">
        <f t="shared" si="231"/>
        <v>0.98815788444324237</v>
      </c>
      <c r="G234" s="49">
        <f t="shared" si="232"/>
        <v>2.0007569993094942</v>
      </c>
      <c r="H234" s="49">
        <f t="shared" si="233"/>
        <v>1.3802459226470229E-2</v>
      </c>
      <c r="I234" s="49">
        <f t="shared" si="234"/>
        <v>0.60787958678322251</v>
      </c>
      <c r="J234" s="51">
        <f t="shared" si="236"/>
        <v>0.39212041321677749</v>
      </c>
    </row>
    <row r="235" spans="2:10" ht="14.25" customHeight="1" x14ac:dyDescent="0.3">
      <c r="B235" s="52" t="s">
        <v>217</v>
      </c>
      <c r="C235" s="23">
        <f t="shared" si="230"/>
        <v>9.0096182807425649</v>
      </c>
      <c r="D235" s="18">
        <v>6</v>
      </c>
      <c r="E235" s="23">
        <f t="shared" si="235"/>
        <v>3.0096182807425649</v>
      </c>
      <c r="F235" s="23">
        <f t="shared" si="231"/>
        <v>1.0302687076384816</v>
      </c>
      <c r="G235" s="23">
        <f t="shared" si="232"/>
        <v>2.0007069327053948</v>
      </c>
      <c r="H235" s="23">
        <f t="shared" si="233"/>
        <v>0</v>
      </c>
      <c r="I235" s="23">
        <f t="shared" si="234"/>
        <v>0.65578343677491835</v>
      </c>
      <c r="J235" s="53">
        <f t="shared" si="236"/>
        <v>0.34421656322508165</v>
      </c>
    </row>
    <row r="236" spans="2:10" ht="14.25" customHeight="1" x14ac:dyDescent="0.3">
      <c r="B236" s="25" t="s">
        <v>219</v>
      </c>
      <c r="C236" s="49">
        <f t="shared" si="230"/>
        <v>8.9754246084704867</v>
      </c>
      <c r="D236" s="50">
        <v>6</v>
      </c>
      <c r="E236" s="49">
        <f t="shared" si="235"/>
        <v>2.9754246084704867</v>
      </c>
      <c r="F236" s="49">
        <f t="shared" si="231"/>
        <v>1.0013736284729946</v>
      </c>
      <c r="G236" s="49">
        <f t="shared" si="232"/>
        <v>2.0223547252357248</v>
      </c>
      <c r="H236" s="49">
        <f t="shared" si="233"/>
        <v>2.492541987149972E-2</v>
      </c>
      <c r="I236" s="49">
        <f t="shared" si="234"/>
        <v>0.65681291041189405</v>
      </c>
      <c r="J236" s="51">
        <f t="shared" si="236"/>
        <v>0.34318708958810595</v>
      </c>
    </row>
    <row r="237" spans="2:10" ht="14.25" customHeight="1" x14ac:dyDescent="0.3">
      <c r="B237" s="52" t="s">
        <v>221</v>
      </c>
      <c r="C237" s="23">
        <f t="shared" si="230"/>
        <v>9.0109244301914515</v>
      </c>
      <c r="D237" s="18">
        <v>6</v>
      </c>
      <c r="E237" s="23">
        <f t="shared" si="235"/>
        <v>3.0109244301914515</v>
      </c>
      <c r="F237" s="23">
        <f t="shared" si="231"/>
        <v>1.0297804492638107</v>
      </c>
      <c r="G237" s="23">
        <f t="shared" si="232"/>
        <v>1.9985035793447272</v>
      </c>
      <c r="H237" s="23">
        <f t="shared" si="233"/>
        <v>0</v>
      </c>
      <c r="I237" s="23">
        <f t="shared" si="234"/>
        <v>0.64089999342676629</v>
      </c>
      <c r="J237" s="53">
        <f t="shared" si="236"/>
        <v>0.35910000657323371</v>
      </c>
    </row>
    <row r="238" spans="2:10" ht="14.25" customHeight="1" x14ac:dyDescent="0.3">
      <c r="B238" s="25" t="s">
        <v>223</v>
      </c>
      <c r="C238" s="49">
        <f t="shared" si="230"/>
        <v>8.9942164848528634</v>
      </c>
      <c r="D238" s="50">
        <v>6</v>
      </c>
      <c r="E238" s="49">
        <f t="shared" si="235"/>
        <v>2.9942164848528634</v>
      </c>
      <c r="F238" s="49">
        <f t="shared" si="231"/>
        <v>0.9893036481720725</v>
      </c>
      <c r="G238" s="49">
        <f t="shared" si="232"/>
        <v>1.9762627448844508</v>
      </c>
      <c r="H238" s="49">
        <f t="shared" si="233"/>
        <v>4.7537119590169416E-2</v>
      </c>
      <c r="I238" s="49">
        <f t="shared" si="234"/>
        <v>0.63095257094216139</v>
      </c>
      <c r="J238" s="51">
        <f t="shared" si="236"/>
        <v>0.36904742905783861</v>
      </c>
    </row>
    <row r="239" spans="2:10" ht="14.25" customHeight="1" x14ac:dyDescent="0.3">
      <c r="B239" s="52" t="s">
        <v>224</v>
      </c>
      <c r="C239" s="23">
        <f t="shared" si="230"/>
        <v>9.0140285806467908</v>
      </c>
      <c r="D239" s="18">
        <v>6</v>
      </c>
      <c r="E239" s="23">
        <f t="shared" si="235"/>
        <v>3.0140285806467908</v>
      </c>
      <c r="F239" s="23">
        <f t="shared" si="231"/>
        <v>1.0359084367896179</v>
      </c>
      <c r="G239" s="23">
        <f t="shared" si="232"/>
        <v>1.9969113474246254</v>
      </c>
      <c r="H239" s="23">
        <f t="shared" si="233"/>
        <v>0</v>
      </c>
      <c r="I239" s="23">
        <f t="shared" si="234"/>
        <v>0.62212959214104235</v>
      </c>
      <c r="J239" s="53">
        <f t="shared" si="236"/>
        <v>0.37787040785895765</v>
      </c>
    </row>
    <row r="240" spans="2:10" ht="14.25" customHeight="1" x14ac:dyDescent="0.3">
      <c r="B240" s="25" t="s">
        <v>226</v>
      </c>
      <c r="C240" s="49">
        <f t="shared" si="230"/>
        <v>8.9809714292208902</v>
      </c>
      <c r="D240" s="50">
        <v>6</v>
      </c>
      <c r="E240" s="49">
        <f t="shared" si="235"/>
        <v>2.9809714292208902</v>
      </c>
      <c r="F240" s="49">
        <f t="shared" si="231"/>
        <v>0.99963248196236609</v>
      </c>
      <c r="G240" s="49">
        <f t="shared" si="232"/>
        <v>2.0133893992215786</v>
      </c>
      <c r="H240" s="49">
        <f t="shared" si="233"/>
        <v>1.7475263264266395E-2</v>
      </c>
      <c r="I240" s="49">
        <f t="shared" si="234"/>
        <v>0.63918725980331836</v>
      </c>
      <c r="J240" s="51">
        <f t="shared" si="236"/>
        <v>0.36081274019668164</v>
      </c>
    </row>
    <row r="241" spans="2:10" ht="14.25" customHeight="1" x14ac:dyDescent="0.3">
      <c r="B241" s="16" t="s">
        <v>227</v>
      </c>
      <c r="C241" s="23">
        <f t="shared" si="230"/>
        <v>9.0178624834981331</v>
      </c>
      <c r="D241" s="18">
        <v>6</v>
      </c>
      <c r="E241" s="23">
        <f t="shared" si="235"/>
        <v>3.0178624834981331</v>
      </c>
      <c r="F241" s="23">
        <f t="shared" si="231"/>
        <v>0.99117832496201519</v>
      </c>
      <c r="G241" s="23">
        <f t="shared" si="232"/>
        <v>1.9583453430110109</v>
      </c>
      <c r="H241" s="23">
        <f t="shared" si="233"/>
        <v>2.0954165597845163E-2</v>
      </c>
      <c r="I241" s="23">
        <f t="shared" si="234"/>
        <v>0.65773184922224237</v>
      </c>
      <c r="J241" s="23">
        <f t="shared" si="236"/>
        <v>0.34226815077775763</v>
      </c>
    </row>
    <row r="242" spans="2:10" ht="14.25" customHeight="1" x14ac:dyDescent="0.3">
      <c r="B242" s="16" t="s">
        <v>230</v>
      </c>
      <c r="C242" s="23">
        <f t="shared" si="230"/>
        <v>8.9997875682600839</v>
      </c>
      <c r="D242" s="18">
        <v>6</v>
      </c>
      <c r="E242" s="23">
        <f t="shared" si="235"/>
        <v>2.9997875682600839</v>
      </c>
      <c r="F242" s="23">
        <f t="shared" si="231"/>
        <v>0.99849395902865368</v>
      </c>
      <c r="G242" s="23">
        <f t="shared" si="232"/>
        <v>1.9885772537216484</v>
      </c>
      <c r="H242" s="23">
        <f t="shared" si="233"/>
        <v>2.0606544104947812E-2</v>
      </c>
      <c r="I242" s="23">
        <f t="shared" si="234"/>
        <v>0.63259845119759539</v>
      </c>
      <c r="J242" s="23">
        <f t="shared" si="236"/>
        <v>0.36740154880240461</v>
      </c>
    </row>
    <row r="243" spans="2:10" ht="14.25" customHeight="1" x14ac:dyDescent="0.3">
      <c r="B243" s="16" t="s">
        <v>232</v>
      </c>
      <c r="C243" s="23">
        <f t="shared" si="230"/>
        <v>9.0070297475191641</v>
      </c>
      <c r="D243" s="18">
        <v>6</v>
      </c>
      <c r="E243" s="23">
        <f t="shared" si="235"/>
        <v>3.0070297475191641</v>
      </c>
      <c r="F243" s="23">
        <f t="shared" si="231"/>
        <v>0.99101442308339127</v>
      </c>
      <c r="G243" s="23">
        <f t="shared" si="232"/>
        <v>1.9765110421217371</v>
      </c>
      <c r="H243" s="23">
        <f t="shared" si="233"/>
        <v>1.6058364938668114E-2</v>
      </c>
      <c r="I243" s="23">
        <f t="shared" si="234"/>
        <v>0.63618492011485805</v>
      </c>
      <c r="J243" s="23">
        <f t="shared" si="236"/>
        <v>0.36381507988514195</v>
      </c>
    </row>
    <row r="244" spans="2:10" ht="14.25" customHeight="1" x14ac:dyDescent="0.3">
      <c r="B244" s="16" t="s">
        <v>234</v>
      </c>
      <c r="C244" s="23">
        <f t="shared" si="230"/>
        <v>9.0109637010004242</v>
      </c>
      <c r="D244" s="18">
        <v>6</v>
      </c>
      <c r="E244" s="23">
        <f t="shared" si="235"/>
        <v>3.0109637010004242</v>
      </c>
      <c r="F244" s="23">
        <f t="shared" si="231"/>
        <v>0.9901946677829585</v>
      </c>
      <c r="G244" s="23">
        <f t="shared" si="232"/>
        <v>1.9703773577145225</v>
      </c>
      <c r="H244" s="23">
        <f t="shared" si="233"/>
        <v>1.5295485270352209E-2</v>
      </c>
      <c r="I244" s="23">
        <f t="shared" si="234"/>
        <v>0.63557424919073657</v>
      </c>
      <c r="J244" s="23">
        <f t="shared" si="236"/>
        <v>0.36442575080926343</v>
      </c>
    </row>
    <row r="245" spans="2:10" ht="14.25" customHeight="1" x14ac:dyDescent="0.3">
      <c r="B245" s="16" t="s">
        <v>236</v>
      </c>
      <c r="C245" s="23">
        <f t="shared" si="230"/>
        <v>9.0275888206506849</v>
      </c>
      <c r="D245" s="18">
        <v>6</v>
      </c>
      <c r="E245" s="23">
        <f t="shared" si="235"/>
        <v>3.0275888206506849</v>
      </c>
      <c r="F245" s="23">
        <f t="shared" si="231"/>
        <v>0.98897462542264147</v>
      </c>
      <c r="G245" s="23">
        <f t="shared" si="232"/>
        <v>1.9407383858885425</v>
      </c>
      <c r="H245" s="23">
        <f t="shared" si="233"/>
        <v>2.0807704404833552E-2</v>
      </c>
      <c r="I245" s="23">
        <f t="shared" si="234"/>
        <v>0.60034809147686108</v>
      </c>
      <c r="J245" s="23">
        <f t="shared" si="236"/>
        <v>0.39965190852313892</v>
      </c>
    </row>
    <row r="246" spans="2:10" ht="14.25" customHeight="1" x14ac:dyDescent="0.3">
      <c r="B246" s="16" t="s">
        <v>240</v>
      </c>
      <c r="C246" s="23">
        <f t="shared" si="230"/>
        <v>9.0161400824182003</v>
      </c>
      <c r="D246" s="18">
        <v>6</v>
      </c>
      <c r="E246" s="23">
        <f t="shared" si="235"/>
        <v>3.0161400824182003</v>
      </c>
      <c r="F246" s="23">
        <f t="shared" si="231"/>
        <v>1.0277186121015909</v>
      </c>
      <c r="G246" s="23">
        <f t="shared" si="232"/>
        <v>1.9767798526513902</v>
      </c>
      <c r="H246" s="23">
        <f t="shared" si="233"/>
        <v>2.1229036831063818E-2</v>
      </c>
      <c r="I246" s="23">
        <f t="shared" si="234"/>
        <v>0.6050947293918022</v>
      </c>
      <c r="J246" s="23">
        <f t="shared" si="236"/>
        <v>0.3949052706081978</v>
      </c>
    </row>
    <row r="247" spans="2:10" ht="14.25" customHeight="1" x14ac:dyDescent="0.3">
      <c r="B247" s="16" t="s">
        <v>242</v>
      </c>
      <c r="C247" s="23">
        <f t="shared" si="230"/>
        <v>9.0090882396809917</v>
      </c>
      <c r="D247" s="18">
        <v>6</v>
      </c>
      <c r="E247" s="23">
        <f t="shared" si="235"/>
        <v>3.0090882396809917</v>
      </c>
      <c r="F247" s="23">
        <f t="shared" si="231"/>
        <v>1.0287716707664885</v>
      </c>
      <c r="G247" s="23">
        <f t="shared" si="232"/>
        <v>1.9910280212105733</v>
      </c>
      <c r="H247" s="23">
        <f t="shared" si="233"/>
        <v>1.5932339020336722E-2</v>
      </c>
      <c r="I247" s="23">
        <f t="shared" si="234"/>
        <v>0.57856414844959225</v>
      </c>
      <c r="J247" s="23">
        <f t="shared" si="236"/>
        <v>0.42143585155040775</v>
      </c>
    </row>
    <row r="248" spans="2:10" ht="14.25" customHeight="1" x14ac:dyDescent="0.3">
      <c r="B248" s="16" t="s">
        <v>244</v>
      </c>
      <c r="C248" s="23">
        <f t="shared" si="230"/>
        <v>9.0194178934355218</v>
      </c>
      <c r="D248" s="18">
        <v>6</v>
      </c>
      <c r="E248" s="23">
        <f t="shared" si="235"/>
        <v>3.0194178934355218</v>
      </c>
      <c r="F248" s="23">
        <f t="shared" si="231"/>
        <v>1.0183046464044114</v>
      </c>
      <c r="G248" s="23">
        <f t="shared" si="232"/>
        <v>1.9672886203547026</v>
      </c>
      <c r="H248" s="23">
        <f t="shared" si="233"/>
        <v>2.2419503895540403E-2</v>
      </c>
      <c r="I248" s="23">
        <f t="shared" si="234"/>
        <v>0.62445683842920774</v>
      </c>
      <c r="J248" s="23">
        <f t="shared" si="236"/>
        <v>0.37554316157079226</v>
      </c>
    </row>
    <row r="249" spans="2:10" ht="14.25" customHeight="1" x14ac:dyDescent="0.3">
      <c r="B249" s="16" t="s">
        <v>246</v>
      </c>
      <c r="C249" s="23">
        <f t="shared" si="230"/>
        <v>9.021515674030649</v>
      </c>
      <c r="D249" s="18">
        <v>6</v>
      </c>
      <c r="E249" s="23">
        <f t="shared" si="235"/>
        <v>3.021515674030649</v>
      </c>
      <c r="F249" s="23">
        <f t="shared" si="231"/>
        <v>1.0170838740316697</v>
      </c>
      <c r="G249" s="23">
        <f t="shared" si="232"/>
        <v>1.9633877372878721</v>
      </c>
      <c r="H249" s="23">
        <f t="shared" si="233"/>
        <v>2.0079031772558781E-2</v>
      </c>
      <c r="I249" s="23">
        <f t="shared" si="234"/>
        <v>0.58658718574002766</v>
      </c>
      <c r="J249" s="23">
        <f t="shared" si="236"/>
        <v>0.41341281425997234</v>
      </c>
    </row>
    <row r="250" spans="2:10" ht="14.25" customHeight="1" x14ac:dyDescent="0.3">
      <c r="B250" s="16" t="s">
        <v>248</v>
      </c>
      <c r="C250" s="23">
        <f t="shared" si="230"/>
        <v>9.0145861511358074</v>
      </c>
      <c r="D250" s="18">
        <v>6</v>
      </c>
      <c r="E250" s="23">
        <f t="shared" si="235"/>
        <v>3.0145861511358074</v>
      </c>
      <c r="F250" s="23">
        <f t="shared" si="231"/>
        <v>1.0046693731895155</v>
      </c>
      <c r="G250" s="23">
        <f t="shared" si="232"/>
        <v>1.9711375887365052</v>
      </c>
      <c r="H250" s="23">
        <f t="shared" si="233"/>
        <v>1.7158484534492421E-2</v>
      </c>
      <c r="I250" s="23">
        <f t="shared" si="234"/>
        <v>0.62497566012482364</v>
      </c>
      <c r="J250" s="23">
        <f t="shared" si="236"/>
        <v>0.37502433987517636</v>
      </c>
    </row>
    <row r="251" spans="2:10" ht="14.25" customHeight="1" x14ac:dyDescent="0.3">
      <c r="B251" s="16" t="s">
        <v>250</v>
      </c>
      <c r="C251" s="23">
        <f t="shared" si="230"/>
        <v>9.0184347172790886</v>
      </c>
      <c r="D251" s="18">
        <v>6</v>
      </c>
      <c r="E251" s="23">
        <f t="shared" si="235"/>
        <v>3.0184347172790886</v>
      </c>
      <c r="F251" s="23">
        <f t="shared" si="231"/>
        <v>1.031589189015155</v>
      </c>
      <c r="G251" s="23">
        <f t="shared" si="232"/>
        <v>1.9778798534891284</v>
      </c>
      <c r="H251" s="23">
        <f t="shared" si="233"/>
        <v>1.8617435815569829E-2</v>
      </c>
      <c r="I251" s="23">
        <f t="shared" si="234"/>
        <v>0.65758896380606924</v>
      </c>
      <c r="J251" s="23">
        <f t="shared" si="236"/>
        <v>0.34241103619393076</v>
      </c>
    </row>
    <row r="252" spans="2:10" ht="14.25" customHeight="1" x14ac:dyDescent="0.3">
      <c r="B252" s="16" t="s">
        <v>251</v>
      </c>
      <c r="C252" s="23">
        <f t="shared" si="230"/>
        <v>9.0184336204623019</v>
      </c>
      <c r="D252" s="18">
        <v>6</v>
      </c>
      <c r="E252" s="23">
        <f t="shared" si="235"/>
        <v>3.0184336204623019</v>
      </c>
      <c r="F252" s="23">
        <f t="shared" si="231"/>
        <v>1.0107064297229043</v>
      </c>
      <c r="G252" s="23">
        <f t="shared" si="232"/>
        <v>1.9689215790584167</v>
      </c>
      <c r="H252" s="23">
        <f t="shared" si="233"/>
        <v>1.7519007892742307E-2</v>
      </c>
      <c r="I252" s="23">
        <f t="shared" si="234"/>
        <v>0.65765494178104944</v>
      </c>
      <c r="J252" s="23">
        <f t="shared" si="236"/>
        <v>0.34234505821895056</v>
      </c>
    </row>
    <row r="253" spans="2:10" ht="14.25" customHeight="1" x14ac:dyDescent="0.3">
      <c r="B253" s="16" t="s">
        <v>253</v>
      </c>
      <c r="C253" s="23">
        <f t="shared" si="230"/>
        <v>9.0337378841327869</v>
      </c>
      <c r="D253" s="18">
        <v>6</v>
      </c>
      <c r="E253" s="23">
        <f t="shared" si="235"/>
        <v>3.0337378841327869</v>
      </c>
      <c r="F253" s="23">
        <f t="shared" si="231"/>
        <v>1.04427553287527</v>
      </c>
      <c r="G253" s="23">
        <f t="shared" si="232"/>
        <v>1.9598496759037638</v>
      </c>
      <c r="H253" s="23">
        <f t="shared" si="233"/>
        <v>2.2607466853004098E-2</v>
      </c>
      <c r="I253" s="23">
        <f t="shared" si="234"/>
        <v>0.64049559632796527</v>
      </c>
      <c r="J253" s="23">
        <f t="shared" si="236"/>
        <v>0.35950440367203473</v>
      </c>
    </row>
    <row r="254" spans="2:10" ht="14.25" customHeight="1" x14ac:dyDescent="0.3">
      <c r="B254" s="16" t="s">
        <v>254</v>
      </c>
      <c r="C254" s="23">
        <f t="shared" si="230"/>
        <v>9.0085910808611196</v>
      </c>
      <c r="D254" s="18">
        <v>6</v>
      </c>
      <c r="E254" s="23">
        <f t="shared" si="235"/>
        <v>3.0085910808611196</v>
      </c>
      <c r="F254" s="23">
        <f t="shared" si="231"/>
        <v>1.0502021101676782</v>
      </c>
      <c r="G254" s="23">
        <f t="shared" si="232"/>
        <v>2.0019891864273172</v>
      </c>
      <c r="H254" s="23">
        <f t="shared" si="233"/>
        <v>2.0255188632060092E-2</v>
      </c>
      <c r="I254" s="23">
        <f t="shared" si="234"/>
        <v>0.63535372390768619</v>
      </c>
      <c r="J254" s="23">
        <f t="shared" si="236"/>
        <v>0.36464627609231381</v>
      </c>
    </row>
    <row r="255" spans="2:10" ht="14.25" customHeight="1" x14ac:dyDescent="0.3">
      <c r="B255" s="16" t="s">
        <v>255</v>
      </c>
      <c r="C255" s="23">
        <f t="shared" si="230"/>
        <v>9.0202214813305392</v>
      </c>
      <c r="D255" s="18">
        <v>6</v>
      </c>
      <c r="E255" s="23">
        <f t="shared" si="235"/>
        <v>3.0202214813305392</v>
      </c>
      <c r="F255" s="23">
        <f t="shared" si="231"/>
        <v>1.0448685042663683</v>
      </c>
      <c r="G255" s="23">
        <f t="shared" si="232"/>
        <v>1.9793923855108759</v>
      </c>
      <c r="H255" s="23">
        <f t="shared" si="233"/>
        <v>2.3432394112435057E-2</v>
      </c>
      <c r="I255" s="23">
        <f t="shared" si="234"/>
        <v>0.60519466975111158</v>
      </c>
      <c r="J255" s="23">
        <f t="shared" si="236"/>
        <v>0.39480533024888842</v>
      </c>
    </row>
    <row r="256" spans="2:10" ht="14.25" customHeight="1" x14ac:dyDescent="0.3">
      <c r="B256" s="16" t="s">
        <v>256</v>
      </c>
      <c r="C256" s="23">
        <f t="shared" si="230"/>
        <v>9.0139835127696077</v>
      </c>
      <c r="D256" s="18">
        <v>6</v>
      </c>
      <c r="E256" s="23">
        <f t="shared" si="235"/>
        <v>3.0139835127696077</v>
      </c>
      <c r="F256" s="23">
        <f t="shared" si="231"/>
        <v>1.010453367601869</v>
      </c>
      <c r="G256" s="23">
        <f t="shared" si="232"/>
        <v>1.9732286216412769</v>
      </c>
      <c r="H256" s="23">
        <f t="shared" si="233"/>
        <v>2.2501117187917197E-2</v>
      </c>
      <c r="I256" s="23">
        <f t="shared" si="234"/>
        <v>0.63691836380355449</v>
      </c>
      <c r="J256" s="23">
        <f t="shared" si="236"/>
        <v>0.36308163619644551</v>
      </c>
    </row>
    <row r="257" spans="2:10" ht="14.25" customHeight="1" x14ac:dyDescent="0.3">
      <c r="B257" s="16" t="s">
        <v>257</v>
      </c>
      <c r="C257" s="23">
        <f t="shared" si="230"/>
        <v>9.018016341883758</v>
      </c>
      <c r="D257" s="18">
        <v>6</v>
      </c>
      <c r="E257" s="23">
        <f t="shared" si="235"/>
        <v>3.018016341883758</v>
      </c>
      <c r="F257" s="23">
        <f t="shared" si="231"/>
        <v>1.0547413036550815</v>
      </c>
      <c r="G257" s="23">
        <f t="shared" si="232"/>
        <v>1.9898121506008843</v>
      </c>
      <c r="H257" s="23">
        <f t="shared" si="233"/>
        <v>2.0567558969549177E-2</v>
      </c>
      <c r="I257" s="23">
        <f t="shared" si="234"/>
        <v>0.63644543324561864</v>
      </c>
      <c r="J257" s="23">
        <f t="shared" si="236"/>
        <v>0.36355456675438136</v>
      </c>
    </row>
    <row r="258" spans="2:10" ht="14.25" customHeight="1" x14ac:dyDescent="0.3">
      <c r="B258" s="16" t="s">
        <v>258</v>
      </c>
      <c r="C258" s="23">
        <f t="shared" si="230"/>
        <v>9.01916390704395</v>
      </c>
      <c r="D258" s="18">
        <v>6</v>
      </c>
      <c r="E258" s="23">
        <f t="shared" si="235"/>
        <v>3.01916390704395</v>
      </c>
      <c r="F258" s="23">
        <f t="shared" si="231"/>
        <v>1.0164310349742385</v>
      </c>
      <c r="G258" s="23">
        <f t="shared" si="232"/>
        <v>1.9666043949966117</v>
      </c>
      <c r="H258" s="23">
        <f t="shared" si="233"/>
        <v>2.3674446347716066E-2</v>
      </c>
      <c r="I258" s="23">
        <f t="shared" si="234"/>
        <v>0.60709576998667814</v>
      </c>
      <c r="J258" s="23">
        <f t="shared" si="236"/>
        <v>0.39290423001332186</v>
      </c>
    </row>
    <row r="259" spans="2:10" ht="14.25" customHeight="1" x14ac:dyDescent="0.3">
      <c r="B259" s="16" t="s">
        <v>259</v>
      </c>
      <c r="C259" s="23">
        <f t="shared" si="230"/>
        <v>9.0222776243594609</v>
      </c>
      <c r="D259" s="18">
        <v>6</v>
      </c>
      <c r="E259" s="23">
        <f t="shared" si="235"/>
        <v>3.0222776243594609</v>
      </c>
      <c r="F259" s="23">
        <f t="shared" si="231"/>
        <v>1.0447030402431716</v>
      </c>
      <c r="G259" s="23">
        <f t="shared" si="232"/>
        <v>1.9775825211689537</v>
      </c>
      <c r="H259" s="23">
        <f t="shared" si="233"/>
        <v>2.2758420585400896E-2</v>
      </c>
      <c r="I259" s="23">
        <f t="shared" si="234"/>
        <v>0.59104153437184925</v>
      </c>
      <c r="J259" s="23">
        <f t="shared" si="236"/>
        <v>0.40895846562815075</v>
      </c>
    </row>
    <row r="260" spans="2:10" ht="14.25" customHeight="1" x14ac:dyDescent="0.3">
      <c r="B260" s="16" t="s">
        <v>260</v>
      </c>
      <c r="C260" s="23">
        <f t="shared" si="230"/>
        <v>9.0150808107131315</v>
      </c>
      <c r="D260" s="18">
        <v>6</v>
      </c>
      <c r="E260" s="23">
        <f t="shared" si="235"/>
        <v>3.0150808107131315</v>
      </c>
      <c r="F260" s="23">
        <f t="shared" si="231"/>
        <v>1.0220754151217477</v>
      </c>
      <c r="G260" s="23">
        <f t="shared" si="232"/>
        <v>1.981827124234492</v>
      </c>
      <c r="H260" s="23">
        <f t="shared" si="233"/>
        <v>1.3514657222990631E-2</v>
      </c>
      <c r="I260" s="23">
        <f t="shared" si="234"/>
        <v>0.60408073195524747</v>
      </c>
      <c r="J260" s="23">
        <f t="shared" si="236"/>
        <v>0.39591926804475253</v>
      </c>
    </row>
    <row r="261" spans="2:10" ht="14.25" customHeight="1" x14ac:dyDescent="0.3">
      <c r="B261" s="16" t="s">
        <v>261</v>
      </c>
      <c r="C261" s="23">
        <f t="shared" si="230"/>
        <v>9.0099877980649019</v>
      </c>
      <c r="D261" s="18">
        <v>6</v>
      </c>
      <c r="E261" s="23">
        <f t="shared" si="235"/>
        <v>3.0099877980649019</v>
      </c>
      <c r="F261" s="23">
        <f t="shared" si="231"/>
        <v>1.0260666175994055</v>
      </c>
      <c r="G261" s="23">
        <f t="shared" si="232"/>
        <v>1.9877674626350839</v>
      </c>
      <c r="H261" s="23">
        <f t="shared" si="233"/>
        <v>1.7452780282000882E-2</v>
      </c>
      <c r="I261" s="23">
        <f t="shared" si="234"/>
        <v>0.58354942184380321</v>
      </c>
      <c r="J261" s="23">
        <f t="shared" si="236"/>
        <v>0.41645057815619679</v>
      </c>
    </row>
    <row r="262" spans="2:10" ht="14.25" customHeight="1" x14ac:dyDescent="0.3">
      <c r="B262" s="16" t="s">
        <v>262</v>
      </c>
      <c r="C262" s="23">
        <f t="shared" si="230"/>
        <v>9.0097714578501797</v>
      </c>
      <c r="D262" s="18">
        <v>6</v>
      </c>
      <c r="E262" s="23">
        <f t="shared" si="235"/>
        <v>3.0097714578501797</v>
      </c>
      <c r="F262" s="23">
        <f t="shared" si="231"/>
        <v>1.0251464394198075</v>
      </c>
      <c r="G262" s="23">
        <f t="shared" si="232"/>
        <v>1.9871525283938256</v>
      </c>
      <c r="H262" s="23">
        <f t="shared" si="233"/>
        <v>2.1723690920133223E-2</v>
      </c>
      <c r="I262" s="23">
        <f t="shared" si="234"/>
        <v>0.60629080625674936</v>
      </c>
      <c r="J262" s="23">
        <f t="shared" si="236"/>
        <v>0.39370919374325064</v>
      </c>
    </row>
  </sheetData>
  <mergeCells count="25">
    <mergeCell ref="A1:L1"/>
    <mergeCell ref="C89:M89"/>
    <mergeCell ref="O1:AA1"/>
    <mergeCell ref="Q20:Z20"/>
    <mergeCell ref="AD1:AP1"/>
    <mergeCell ref="AF35:AO35"/>
    <mergeCell ref="AF72:AO72"/>
    <mergeCell ref="AR1:BB1"/>
    <mergeCell ref="AS8:BA8"/>
    <mergeCell ref="AS15:BA15"/>
    <mergeCell ref="BE1:BP1"/>
    <mergeCell ref="BF6:BO6"/>
    <mergeCell ref="BF11:BO11"/>
    <mergeCell ref="BF16:BO16"/>
    <mergeCell ref="BF21:BO21"/>
    <mergeCell ref="C177:K177"/>
    <mergeCell ref="Q39:Z39"/>
    <mergeCell ref="Q58:Z58"/>
    <mergeCell ref="Q77:Z77"/>
    <mergeCell ref="C45:K45"/>
    <mergeCell ref="AF106:AO106"/>
    <mergeCell ref="AF140:AO140"/>
    <mergeCell ref="AS22:BA22"/>
    <mergeCell ref="AS30:BA30"/>
    <mergeCell ref="C133:K133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D4EFC3-C013-42DC-868B-ED31F9AC2F2C}">
  <dimension ref="A1:CB125"/>
  <sheetViews>
    <sheetView topLeftCell="A52" workbookViewId="0">
      <selection activeCell="BP110" sqref="BP110"/>
    </sheetView>
  </sheetViews>
  <sheetFormatPr defaultColWidth="9.1796875" defaultRowHeight="14.25" customHeight="1" x14ac:dyDescent="0.35"/>
  <cols>
    <col min="1" max="1" width="12.453125" style="18" bestFit="1" customWidth="1"/>
    <col min="2" max="2" width="7.7265625" style="18" bestFit="1" customWidth="1"/>
    <col min="3" max="4" width="7.26953125" style="18" bestFit="1" customWidth="1"/>
    <col min="5" max="5" width="7.54296875" style="18" bestFit="1" customWidth="1"/>
    <col min="6" max="6" width="8" style="18" bestFit="1" customWidth="1"/>
    <col min="7" max="7" width="6.54296875" style="18" bestFit="1" customWidth="1"/>
    <col min="8" max="8" width="15" style="18" bestFit="1" customWidth="1"/>
    <col min="9" max="9" width="6.54296875" style="18" bestFit="1" customWidth="1"/>
    <col min="10" max="13" width="7.26953125" style="18" bestFit="1" customWidth="1"/>
    <col min="14" max="14" width="7.7265625" style="18" bestFit="1" customWidth="1"/>
    <col min="15" max="15" width="6.54296875" style="18" bestFit="1" customWidth="1"/>
    <col min="16" max="16" width="9.1796875" style="18"/>
    <col min="17" max="17" width="13" style="18" bestFit="1" customWidth="1"/>
    <col min="18" max="18" width="7.7265625" style="18" bestFit="1" customWidth="1"/>
    <col min="19" max="20" width="7.26953125" style="18" bestFit="1" customWidth="1"/>
    <col min="21" max="21" width="7.54296875" style="18" bestFit="1" customWidth="1"/>
    <col min="22" max="22" width="6.54296875" style="18" bestFit="1" customWidth="1"/>
    <col min="23" max="23" width="12.26953125" style="18" bestFit="1" customWidth="1"/>
    <col min="24" max="24" width="10.7265625" style="18" bestFit="1" customWidth="1"/>
    <col min="25" max="25" width="7.26953125" style="18" bestFit="1" customWidth="1"/>
    <col min="26" max="26" width="6.7265625" style="18" bestFit="1" customWidth="1"/>
    <col min="27" max="27" width="6.54296875" style="18" bestFit="1" customWidth="1"/>
    <col min="28" max="29" width="7.26953125" style="18" bestFit="1" customWidth="1"/>
    <col min="30" max="30" width="7.7265625" style="18" bestFit="1" customWidth="1"/>
    <col min="31" max="31" width="6.54296875" style="18" bestFit="1" customWidth="1"/>
    <col min="32" max="32" width="9.1796875" style="18"/>
    <col min="33" max="33" width="10.81640625" style="18" bestFit="1" customWidth="1"/>
    <col min="34" max="34" width="7.7265625" style="23" bestFit="1" customWidth="1"/>
    <col min="35" max="36" width="7.26953125" style="23" bestFit="1" customWidth="1"/>
    <col min="37" max="37" width="7.54296875" style="23" bestFit="1" customWidth="1"/>
    <col min="38" max="38" width="6.54296875" style="23" bestFit="1" customWidth="1"/>
    <col min="39" max="40" width="7.26953125" style="23" bestFit="1" customWidth="1"/>
    <col min="41" max="41" width="6.54296875" style="23" bestFit="1" customWidth="1"/>
    <col min="42" max="42" width="6.7265625" style="23" bestFit="1" customWidth="1"/>
    <col min="43" max="43" width="6.54296875" style="23" bestFit="1" customWidth="1"/>
    <col min="44" max="45" width="7.26953125" style="23" bestFit="1" customWidth="1"/>
    <col min="46" max="47" width="7.7265625" style="18" bestFit="1" customWidth="1"/>
    <col min="48" max="48" width="7.7265625" style="18" customWidth="1"/>
    <col min="49" max="49" width="9.26953125" style="18" bestFit="1" customWidth="1"/>
    <col min="50" max="50" width="9.1796875" style="18"/>
    <col min="51" max="51" width="7.7265625" style="18" bestFit="1" customWidth="1"/>
    <col min="52" max="52" width="6.54296875" style="18" customWidth="1"/>
    <col min="53" max="57" width="6.54296875" style="18" bestFit="1" customWidth="1"/>
    <col min="58" max="58" width="6.7265625" style="18" bestFit="1" customWidth="1"/>
    <col min="59" max="60" width="6.54296875" style="18" bestFit="1" customWidth="1"/>
    <col min="61" max="61" width="7.7265625" style="18" bestFit="1" customWidth="1"/>
    <col min="62" max="62" width="6.54296875" style="18" bestFit="1" customWidth="1"/>
    <col min="63" max="16384" width="9.1796875" style="18"/>
  </cols>
  <sheetData>
    <row r="1" spans="1:80" ht="14" x14ac:dyDescent="0.35">
      <c r="A1" s="189" t="s">
        <v>10</v>
      </c>
      <c r="B1" s="189"/>
      <c r="C1" s="189"/>
      <c r="D1" s="189"/>
      <c r="E1" s="189"/>
      <c r="F1" s="189"/>
      <c r="G1" s="189"/>
      <c r="H1" s="189"/>
      <c r="I1" s="189"/>
      <c r="J1" s="189"/>
      <c r="K1" s="189"/>
      <c r="L1" s="189"/>
      <c r="M1" s="189"/>
      <c r="N1" s="189"/>
      <c r="Q1" s="190" t="s">
        <v>7</v>
      </c>
      <c r="R1" s="190"/>
      <c r="S1" s="190"/>
      <c r="T1" s="190"/>
      <c r="U1" s="190"/>
      <c r="V1" s="190"/>
      <c r="W1" s="190"/>
      <c r="X1" s="190"/>
      <c r="Y1" s="190"/>
      <c r="Z1" s="190"/>
      <c r="AA1" s="190"/>
      <c r="AB1" s="190"/>
      <c r="AC1" s="190"/>
      <c r="AD1" s="190"/>
      <c r="AG1" s="191" t="s">
        <v>130</v>
      </c>
      <c r="AH1" s="191"/>
      <c r="AI1" s="191"/>
      <c r="AJ1" s="191"/>
      <c r="AK1" s="191"/>
      <c r="AL1" s="191"/>
      <c r="AM1" s="191"/>
      <c r="AN1" s="191"/>
      <c r="AO1" s="191"/>
      <c r="AP1" s="191"/>
      <c r="AQ1" s="191"/>
      <c r="AR1" s="191"/>
      <c r="AS1" s="191"/>
      <c r="AT1" s="191"/>
      <c r="AY1" s="188" t="s">
        <v>13</v>
      </c>
      <c r="AZ1" s="188"/>
      <c r="BA1" s="188"/>
      <c r="BB1" s="188"/>
      <c r="BC1" s="188"/>
      <c r="BD1" s="188"/>
      <c r="BE1" s="188"/>
      <c r="BF1" s="188"/>
      <c r="BG1" s="188"/>
      <c r="BH1" s="188"/>
      <c r="BI1" s="188"/>
      <c r="BJ1" s="188"/>
      <c r="BK1" s="188"/>
      <c r="BL1" s="188"/>
      <c r="BM1" s="188"/>
    </row>
    <row r="2" spans="1:80" ht="14" x14ac:dyDescent="0.35">
      <c r="A2" s="19" t="s">
        <v>265</v>
      </c>
      <c r="B2" s="9" t="s">
        <v>42</v>
      </c>
      <c r="C2" s="9" t="s">
        <v>43</v>
      </c>
      <c r="D2" s="9" t="s">
        <v>44</v>
      </c>
      <c r="E2" s="9" t="s">
        <v>132</v>
      </c>
      <c r="F2" s="9" t="s">
        <v>45</v>
      </c>
      <c r="G2" s="9" t="s">
        <v>46</v>
      </c>
      <c r="H2" s="9" t="s">
        <v>47</v>
      </c>
      <c r="I2" s="9" t="s">
        <v>48</v>
      </c>
      <c r="J2" s="9" t="s">
        <v>49</v>
      </c>
      <c r="K2" s="9" t="s">
        <v>50</v>
      </c>
      <c r="L2" s="9" t="s">
        <v>175</v>
      </c>
      <c r="M2" s="9" t="s">
        <v>174</v>
      </c>
      <c r="N2" s="9" t="s">
        <v>51</v>
      </c>
      <c r="Q2" s="19" t="s">
        <v>265</v>
      </c>
      <c r="R2" s="9" t="s">
        <v>42</v>
      </c>
      <c r="S2" s="9" t="s">
        <v>43</v>
      </c>
      <c r="T2" s="9" t="s">
        <v>44</v>
      </c>
      <c r="U2" s="9" t="s">
        <v>132</v>
      </c>
      <c r="V2" s="9" t="s">
        <v>45</v>
      </c>
      <c r="W2" s="9" t="s">
        <v>46</v>
      </c>
      <c r="X2" s="9" t="s">
        <v>47</v>
      </c>
      <c r="Y2" s="9" t="s">
        <v>48</v>
      </c>
      <c r="Z2" s="9" t="s">
        <v>49</v>
      </c>
      <c r="AA2" s="9" t="s">
        <v>50</v>
      </c>
      <c r="AB2" s="9" t="s">
        <v>175</v>
      </c>
      <c r="AC2" s="9" t="s">
        <v>174</v>
      </c>
      <c r="AD2" s="9" t="s">
        <v>51</v>
      </c>
      <c r="AG2" s="19" t="s">
        <v>265</v>
      </c>
      <c r="AH2" s="9" t="s">
        <v>42</v>
      </c>
      <c r="AI2" s="9" t="s">
        <v>43</v>
      </c>
      <c r="AJ2" s="9" t="s">
        <v>44</v>
      </c>
      <c r="AK2" s="9" t="s">
        <v>132</v>
      </c>
      <c r="AL2" s="9" t="s">
        <v>45</v>
      </c>
      <c r="AM2" s="9" t="s">
        <v>46</v>
      </c>
      <c r="AN2" s="9" t="s">
        <v>47</v>
      </c>
      <c r="AO2" s="9" t="s">
        <v>48</v>
      </c>
      <c r="AP2" s="9" t="s">
        <v>49</v>
      </c>
      <c r="AQ2" s="9" t="s">
        <v>50</v>
      </c>
      <c r="AR2" s="9" t="s">
        <v>174</v>
      </c>
      <c r="AS2" s="9" t="s">
        <v>175</v>
      </c>
      <c r="AT2" s="9" t="s">
        <v>51</v>
      </c>
      <c r="AY2" s="9" t="s">
        <v>13</v>
      </c>
      <c r="AZ2" s="9" t="s">
        <v>42</v>
      </c>
      <c r="BA2" s="9" t="s">
        <v>43</v>
      </c>
      <c r="BB2" s="9" t="s">
        <v>44</v>
      </c>
      <c r="BC2" s="9" t="s">
        <v>132</v>
      </c>
      <c r="BD2" s="9" t="s">
        <v>45</v>
      </c>
      <c r="BE2" s="9" t="s">
        <v>46</v>
      </c>
      <c r="BF2" s="9" t="s">
        <v>47</v>
      </c>
      <c r="BG2" s="9" t="s">
        <v>48</v>
      </c>
      <c r="BH2" s="9" t="s">
        <v>49</v>
      </c>
      <c r="BI2" s="9" t="s">
        <v>50</v>
      </c>
      <c r="BJ2" s="9" t="s">
        <v>266</v>
      </c>
      <c r="BK2" s="9" t="s">
        <v>267</v>
      </c>
      <c r="BL2" s="9" t="s">
        <v>268</v>
      </c>
      <c r="BM2" s="9" t="s">
        <v>269</v>
      </c>
      <c r="BO2" s="19"/>
      <c r="BP2" s="9" t="s">
        <v>42</v>
      </c>
      <c r="BQ2" s="9" t="s">
        <v>43</v>
      </c>
      <c r="BR2" s="9" t="s">
        <v>44</v>
      </c>
      <c r="BS2" s="9" t="s">
        <v>132</v>
      </c>
      <c r="BT2" s="9" t="s">
        <v>45</v>
      </c>
      <c r="BU2" s="9" t="s">
        <v>46</v>
      </c>
      <c r="BV2" s="9" t="s">
        <v>47</v>
      </c>
      <c r="BW2" s="9" t="s">
        <v>48</v>
      </c>
      <c r="BX2" s="9" t="s">
        <v>49</v>
      </c>
      <c r="BY2" s="9" t="s">
        <v>50</v>
      </c>
      <c r="BZ2" s="9" t="s">
        <v>174</v>
      </c>
      <c r="CA2" s="9" t="s">
        <v>175</v>
      </c>
    </row>
    <row r="3" spans="1:80" ht="14" x14ac:dyDescent="0.35">
      <c r="A3" s="18" t="s">
        <v>270</v>
      </c>
      <c r="B3" s="23">
        <v>38.264200000000002</v>
      </c>
      <c r="C3" s="23">
        <v>1.0800000000000001E-2</v>
      </c>
      <c r="D3" s="23">
        <v>21.408100000000001</v>
      </c>
      <c r="E3" s="23">
        <v>4.9099999999999998E-2</v>
      </c>
      <c r="F3" s="23">
        <v>34.116399999999999</v>
      </c>
      <c r="G3" s="23">
        <v>0.4884</v>
      </c>
      <c r="H3" s="23">
        <v>5.9364999999999997</v>
      </c>
      <c r="I3" s="23">
        <v>0.90100000000000002</v>
      </c>
      <c r="J3" s="23"/>
      <c r="K3" s="23">
        <v>2.0000000000000001E-4</v>
      </c>
      <c r="L3" s="23"/>
      <c r="M3" s="23">
        <v>-4.0000000000000001E-3</v>
      </c>
      <c r="N3" s="23">
        <v>101.17449999999999</v>
      </c>
      <c r="Q3" s="18" t="s">
        <v>271</v>
      </c>
      <c r="R3" s="23">
        <v>49.542900000000003</v>
      </c>
      <c r="S3" s="23">
        <v>-1.4E-3</v>
      </c>
      <c r="T3" s="23">
        <v>34.285899999999998</v>
      </c>
      <c r="U3" s="23">
        <v>-1.8E-3</v>
      </c>
      <c r="V3" s="23">
        <v>5.9630999999999998</v>
      </c>
      <c r="W3" s="23">
        <v>2.5899999999999999E-2</v>
      </c>
      <c r="X3" s="23">
        <v>10.0022</v>
      </c>
      <c r="Y3" s="23"/>
      <c r="Z3" s="23">
        <v>4.0000000000000002E-4</v>
      </c>
      <c r="AA3" s="23">
        <v>2.0000000000000001E-4</v>
      </c>
      <c r="AB3" s="23">
        <v>1.35E-2</v>
      </c>
      <c r="AC3" s="23">
        <v>3.3999999999999998E-3</v>
      </c>
      <c r="AD3" s="23">
        <v>99.837599999999995</v>
      </c>
      <c r="AG3" s="18" t="s">
        <v>272</v>
      </c>
      <c r="AH3" s="23">
        <v>61.099200000000003</v>
      </c>
      <c r="AI3" s="23">
        <v>1.8700000000000001E-2</v>
      </c>
      <c r="AJ3" s="23">
        <v>24.699400000000001</v>
      </c>
      <c r="AL3" s="23">
        <v>0.59440000000000004</v>
      </c>
      <c r="AN3" s="23">
        <v>5.7099999999999998E-2</v>
      </c>
      <c r="AO3" s="23">
        <v>5.4768999999999997</v>
      </c>
      <c r="AP3" s="23">
        <v>8.1034000000000006</v>
      </c>
      <c r="AQ3" s="23">
        <v>0.1467</v>
      </c>
      <c r="AR3" s="23">
        <v>0</v>
      </c>
      <c r="AT3" s="23">
        <v>100.1957</v>
      </c>
      <c r="AY3" s="23" t="s">
        <v>273</v>
      </c>
      <c r="AZ3" s="23">
        <v>1.7243000000000001E-2</v>
      </c>
      <c r="BA3" s="23">
        <v>50.401699999999998</v>
      </c>
      <c r="BB3" s="23">
        <v>2.3126000000000001E-2</v>
      </c>
      <c r="BC3" s="23">
        <v>8.5952000000000001E-2</v>
      </c>
      <c r="BD3" s="23">
        <v>46.711799999999997</v>
      </c>
      <c r="BE3" s="23">
        <v>0.143568</v>
      </c>
      <c r="BF3" s="23">
        <v>0.27191599999999999</v>
      </c>
      <c r="BG3" s="23">
        <v>-1.5299999999999999E-3</v>
      </c>
      <c r="BH3" s="23">
        <v>0</v>
      </c>
      <c r="BI3" s="23">
        <v>0</v>
      </c>
      <c r="BJ3" s="42">
        <v>1.1724E-2</v>
      </c>
      <c r="BK3" s="42">
        <v>0.12428500000000001</v>
      </c>
      <c r="BL3" s="23">
        <v>4.4039999999999999E-3</v>
      </c>
      <c r="BM3" s="23">
        <v>97.7941</v>
      </c>
      <c r="BO3" s="19" t="s">
        <v>56</v>
      </c>
      <c r="BP3" s="23">
        <v>60.084800000000001</v>
      </c>
      <c r="BQ3" s="23">
        <v>79.898799999999994</v>
      </c>
      <c r="BR3" s="23">
        <v>101.96128</v>
      </c>
      <c r="BS3" s="23">
        <v>151.99</v>
      </c>
      <c r="BT3" s="23">
        <v>71.846400000000003</v>
      </c>
      <c r="BU3" s="23">
        <v>70.937399999999997</v>
      </c>
      <c r="BV3" s="23">
        <v>40.304400000000001</v>
      </c>
      <c r="BW3" s="23">
        <v>56.0794</v>
      </c>
      <c r="BX3" s="23">
        <v>61.978940000000001</v>
      </c>
      <c r="BY3" s="23">
        <v>94.195400000000006</v>
      </c>
      <c r="BZ3" s="23">
        <v>35.453000000000003</v>
      </c>
      <c r="CA3" s="23">
        <v>18.998403</v>
      </c>
    </row>
    <row r="4" spans="1:80" ht="14" x14ac:dyDescent="0.35">
      <c r="A4" s="18" t="s">
        <v>274</v>
      </c>
      <c r="B4" s="23">
        <v>37.961399999999998</v>
      </c>
      <c r="C4" s="23">
        <v>1.43E-2</v>
      </c>
      <c r="D4" s="23">
        <v>21.5318</v>
      </c>
      <c r="E4" s="23">
        <v>3.49E-2</v>
      </c>
      <c r="F4" s="23">
        <v>34.524799999999999</v>
      </c>
      <c r="G4" s="23">
        <v>0.48409999999999997</v>
      </c>
      <c r="H4" s="23">
        <v>5.4752999999999998</v>
      </c>
      <c r="I4" s="23">
        <v>0.90269999999999995</v>
      </c>
      <c r="J4" s="23"/>
      <c r="K4" s="23">
        <v>3.8999999999999998E-3</v>
      </c>
      <c r="L4" s="23"/>
      <c r="M4" s="23">
        <v>1.04E-2</v>
      </c>
      <c r="N4" s="23">
        <v>100.9435</v>
      </c>
      <c r="Q4" s="18" t="s">
        <v>275</v>
      </c>
      <c r="R4" s="23">
        <v>49.7057</v>
      </c>
      <c r="S4" s="23">
        <v>2.2000000000000001E-3</v>
      </c>
      <c r="T4" s="23">
        <v>34.026299999999999</v>
      </c>
      <c r="U4" s="23"/>
      <c r="V4" s="23">
        <v>6.1891999999999996</v>
      </c>
      <c r="W4" s="23">
        <v>9.1000000000000004E-3</v>
      </c>
      <c r="X4" s="23">
        <v>9.7294</v>
      </c>
      <c r="Y4" s="23">
        <v>5.4999999999999997E-3</v>
      </c>
      <c r="Z4" s="23">
        <v>1.0800000000000001E-2</v>
      </c>
      <c r="AA4" s="23">
        <v>7.1000000000000004E-3</v>
      </c>
      <c r="AB4" s="23">
        <v>4.4999999999999997E-3</v>
      </c>
      <c r="AC4" s="23">
        <v>3.8999999999999998E-3</v>
      </c>
      <c r="AD4" s="23">
        <v>99.693600000000004</v>
      </c>
      <c r="AG4" s="18" t="s">
        <v>276</v>
      </c>
      <c r="AH4" s="23">
        <v>64.866200000000006</v>
      </c>
      <c r="AI4" s="23">
        <v>1.54E-2</v>
      </c>
      <c r="AJ4" s="23">
        <v>18.994499999999999</v>
      </c>
      <c r="AL4" s="23">
        <v>2.1499999999999998E-2</v>
      </c>
      <c r="AM4" s="23">
        <v>-3.8999999999999998E-3</v>
      </c>
      <c r="AN4" s="23">
        <v>1.6199999999999999E-2</v>
      </c>
      <c r="AO4" s="23">
        <v>0.11650000000000001</v>
      </c>
      <c r="AP4" s="23">
        <v>1.7686999999999999</v>
      </c>
      <c r="AQ4" s="23">
        <v>13.997400000000001</v>
      </c>
      <c r="AR4" s="23">
        <v>4.3E-3</v>
      </c>
      <c r="AT4" s="23">
        <v>99.800799999999995</v>
      </c>
      <c r="AY4" s="23" t="s">
        <v>277</v>
      </c>
      <c r="AZ4" s="23">
        <v>9.861E-3</v>
      </c>
      <c r="BA4" s="23">
        <v>50.268300000000004</v>
      </c>
      <c r="BB4" s="23">
        <v>1.1705999999999999E-2</v>
      </c>
      <c r="BC4" s="23">
        <v>0.11006299999999999</v>
      </c>
      <c r="BD4" s="23">
        <v>46.657899999999998</v>
      </c>
      <c r="BE4" s="23">
        <v>0.14794199999999999</v>
      </c>
      <c r="BF4" s="23">
        <v>0.51860099999999998</v>
      </c>
      <c r="BG4" s="23">
        <v>5.7999999999999996E-3</v>
      </c>
      <c r="BH4" s="23">
        <v>0</v>
      </c>
      <c r="BI4" s="23">
        <v>0</v>
      </c>
      <c r="BJ4" s="42">
        <v>1.1938000000000001E-2</v>
      </c>
      <c r="BK4" s="42">
        <v>0.11664099999999999</v>
      </c>
      <c r="BL4" s="23">
        <v>7.9699999999999997E-4</v>
      </c>
      <c r="BM4" s="23">
        <v>97.859499999999997</v>
      </c>
      <c r="BO4" s="19" t="s">
        <v>62</v>
      </c>
      <c r="BP4" s="23">
        <v>1</v>
      </c>
      <c r="BQ4" s="23">
        <v>1</v>
      </c>
      <c r="BR4" s="23">
        <v>2</v>
      </c>
      <c r="BS4" s="23">
        <v>2</v>
      </c>
      <c r="BT4" s="23">
        <v>1</v>
      </c>
      <c r="BU4" s="23">
        <v>1</v>
      </c>
      <c r="BV4" s="23">
        <v>1</v>
      </c>
      <c r="BW4" s="23">
        <v>1</v>
      </c>
      <c r="BX4" s="23">
        <v>2</v>
      </c>
      <c r="BY4" s="23">
        <v>2</v>
      </c>
      <c r="BZ4" s="23">
        <v>0</v>
      </c>
      <c r="CA4" s="23">
        <v>0</v>
      </c>
    </row>
    <row r="5" spans="1:80" ht="14" x14ac:dyDescent="0.35">
      <c r="A5" s="18" t="s">
        <v>278</v>
      </c>
      <c r="B5" s="23">
        <v>38.0319</v>
      </c>
      <c r="C5" s="23">
        <v>2.2499999999999999E-2</v>
      </c>
      <c r="D5" s="23">
        <v>21.690799999999999</v>
      </c>
      <c r="E5" s="23">
        <v>3.7100000000000001E-2</v>
      </c>
      <c r="F5" s="23">
        <v>34.226399999999998</v>
      </c>
      <c r="G5" s="23">
        <v>0.51390000000000002</v>
      </c>
      <c r="H5" s="23">
        <v>5.8535000000000004</v>
      </c>
      <c r="I5" s="23">
        <v>0.91400000000000003</v>
      </c>
      <c r="J5" s="23">
        <v>3.3E-3</v>
      </c>
      <c r="K5" s="23"/>
      <c r="L5" s="23">
        <v>-1.8E-3</v>
      </c>
      <c r="M5" s="23"/>
      <c r="N5" s="23">
        <v>101.29349999999999</v>
      </c>
      <c r="Q5" s="18" t="s">
        <v>279</v>
      </c>
      <c r="R5" s="23">
        <v>49.575200000000002</v>
      </c>
      <c r="S5" s="23"/>
      <c r="T5" s="23">
        <v>33.854999999999997</v>
      </c>
      <c r="U5" s="23"/>
      <c r="V5" s="23">
        <v>6.0224000000000002</v>
      </c>
      <c r="W5" s="23">
        <v>3.3599999999999998E-2</v>
      </c>
      <c r="X5" s="23">
        <v>9.7798999999999996</v>
      </c>
      <c r="Y5" s="23"/>
      <c r="Z5" s="23">
        <v>1.15E-2</v>
      </c>
      <c r="AA5" s="23">
        <v>3.0000000000000001E-3</v>
      </c>
      <c r="AB5" s="23"/>
      <c r="AC5" s="23">
        <v>5.0000000000000001E-3</v>
      </c>
      <c r="AD5" s="23">
        <v>99.285600000000002</v>
      </c>
      <c r="AG5" s="18" t="s">
        <v>280</v>
      </c>
      <c r="AH5" s="23">
        <v>64.355199999999996</v>
      </c>
      <c r="AI5" s="23">
        <v>3.5400000000000001E-2</v>
      </c>
      <c r="AJ5" s="23">
        <v>19.2195</v>
      </c>
      <c r="AL5" s="23">
        <v>2.1299999999999999E-2</v>
      </c>
      <c r="AM5" s="23">
        <v>-1.4E-3</v>
      </c>
      <c r="AN5" s="23">
        <v>1.2E-2</v>
      </c>
      <c r="AO5" s="23">
        <v>5.2900000000000003E-2</v>
      </c>
      <c r="AP5" s="23">
        <v>1.9543999999999999</v>
      </c>
      <c r="AQ5" s="23">
        <v>13.945399999999999</v>
      </c>
      <c r="AR5" s="23">
        <v>-1.2999999999999999E-3</v>
      </c>
      <c r="AS5" s="23">
        <v>4.2900000000000001E-2</v>
      </c>
      <c r="AT5" s="23">
        <v>99.638999999999996</v>
      </c>
      <c r="AY5" s="23" t="s">
        <v>281</v>
      </c>
      <c r="AZ5" s="23">
        <v>9.7750000000000007E-3</v>
      </c>
      <c r="BA5" s="23">
        <v>50.618099999999998</v>
      </c>
      <c r="BB5" s="23">
        <v>1.6552000000000001E-2</v>
      </c>
      <c r="BC5" s="23">
        <v>0.107339</v>
      </c>
      <c r="BD5" s="23">
        <v>46.247100000000003</v>
      </c>
      <c r="BE5" s="23">
        <v>0.12839400000000001</v>
      </c>
      <c r="BF5" s="23">
        <v>0.62509800000000004</v>
      </c>
      <c r="BG5" s="23">
        <v>-1.4499999999999999E-3</v>
      </c>
      <c r="BH5" s="23">
        <v>0</v>
      </c>
      <c r="BI5" s="23">
        <v>0</v>
      </c>
      <c r="BJ5" s="42">
        <v>8.2190000000000006E-3</v>
      </c>
      <c r="BK5" s="42">
        <v>0.126611</v>
      </c>
      <c r="BL5" s="42">
        <v>1.5039E-2</v>
      </c>
      <c r="BM5" s="23">
        <v>97.900800000000004</v>
      </c>
      <c r="BO5" s="19" t="s">
        <v>59</v>
      </c>
      <c r="BP5" s="23">
        <v>2</v>
      </c>
      <c r="BQ5" s="23">
        <v>2</v>
      </c>
      <c r="BR5" s="23">
        <v>3</v>
      </c>
      <c r="BS5" s="23">
        <v>3</v>
      </c>
      <c r="BT5" s="23">
        <v>1</v>
      </c>
      <c r="BU5" s="23">
        <v>1</v>
      </c>
      <c r="BV5" s="23">
        <v>1</v>
      </c>
      <c r="BW5" s="23">
        <v>1</v>
      </c>
      <c r="BX5" s="23">
        <v>1</v>
      </c>
      <c r="BY5" s="23">
        <v>1</v>
      </c>
      <c r="BZ5" s="23">
        <v>1</v>
      </c>
      <c r="CA5" s="23">
        <v>1</v>
      </c>
    </row>
    <row r="6" spans="1:80" ht="14" x14ac:dyDescent="0.35">
      <c r="A6" s="18" t="s">
        <v>282</v>
      </c>
      <c r="B6" s="23">
        <v>38.209200000000003</v>
      </c>
      <c r="C6" s="23">
        <v>3.7900000000000003E-2</v>
      </c>
      <c r="D6" s="23">
        <v>21.486699999999999</v>
      </c>
      <c r="E6" s="23">
        <v>2.3E-2</v>
      </c>
      <c r="F6" s="23">
        <v>34.228700000000003</v>
      </c>
      <c r="G6" s="23">
        <v>0.49359999999999998</v>
      </c>
      <c r="H6" s="23">
        <v>5.7397999999999998</v>
      </c>
      <c r="I6" s="23">
        <v>0.87790000000000001</v>
      </c>
      <c r="J6" s="23">
        <v>-1E-4</v>
      </c>
      <c r="K6" s="23">
        <v>4.7999999999999996E-3</v>
      </c>
      <c r="L6" s="23"/>
      <c r="M6" s="23">
        <v>0</v>
      </c>
      <c r="N6" s="23">
        <v>101.10169999999999</v>
      </c>
      <c r="Q6" s="18" t="s">
        <v>283</v>
      </c>
      <c r="R6" s="23">
        <v>49.495199999999997</v>
      </c>
      <c r="S6" s="23"/>
      <c r="T6" s="23">
        <v>34.100999999999999</v>
      </c>
      <c r="U6" s="23">
        <v>1E-4</v>
      </c>
      <c r="V6" s="23">
        <v>5.9955999999999996</v>
      </c>
      <c r="W6" s="23">
        <v>1.29E-2</v>
      </c>
      <c r="X6" s="23">
        <v>9.8346999999999998</v>
      </c>
      <c r="Y6" s="23">
        <v>-1.4E-3</v>
      </c>
      <c r="Z6" s="23">
        <v>6.4999999999999997E-3</v>
      </c>
      <c r="AA6" s="23">
        <v>2.3E-3</v>
      </c>
      <c r="AB6" s="23">
        <v>8.9999999999999993E-3</v>
      </c>
      <c r="AC6" s="23">
        <v>1E-3</v>
      </c>
      <c r="AD6" s="23">
        <v>99.458299999999994</v>
      </c>
      <c r="AG6" s="18" t="s">
        <v>284</v>
      </c>
      <c r="AH6" s="23">
        <v>61.2181</v>
      </c>
      <c r="AJ6" s="23">
        <v>24.889099999999999</v>
      </c>
      <c r="AL6" s="23">
        <v>0.15939999999999999</v>
      </c>
      <c r="AM6" s="23">
        <v>-4.1000000000000003E-3</v>
      </c>
      <c r="AN6" s="23">
        <v>2.81E-2</v>
      </c>
      <c r="AO6" s="23">
        <v>5.6829000000000001</v>
      </c>
      <c r="AP6" s="23">
        <v>8.3097999999999992</v>
      </c>
      <c r="AQ6" s="23">
        <v>0.12970000000000001</v>
      </c>
      <c r="AR6" s="23">
        <v>2.8999999999999998E-3</v>
      </c>
      <c r="AS6" s="23">
        <v>9.7000000000000003E-3</v>
      </c>
      <c r="AT6" s="23">
        <v>100.42959999999999</v>
      </c>
      <c r="AY6" s="23" t="s">
        <v>285</v>
      </c>
      <c r="AZ6" s="23">
        <v>8.2570000000000005E-3</v>
      </c>
      <c r="BA6" s="23">
        <v>50.473599999999998</v>
      </c>
      <c r="BB6" s="23">
        <v>1.4092E-2</v>
      </c>
      <c r="BC6" s="23">
        <v>9.9303000000000002E-2</v>
      </c>
      <c r="BD6" s="23">
        <v>45.940600000000003</v>
      </c>
      <c r="BE6" s="23">
        <v>0.104489</v>
      </c>
      <c r="BF6" s="23">
        <v>0.89391200000000004</v>
      </c>
      <c r="BG6" s="23">
        <v>4.4819999999999999E-3</v>
      </c>
      <c r="BH6" s="23">
        <v>0</v>
      </c>
      <c r="BI6" s="23">
        <v>0</v>
      </c>
      <c r="BJ6" s="42">
        <v>1.6435000000000002E-2</v>
      </c>
      <c r="BK6" s="42">
        <v>0.12275899999999999</v>
      </c>
      <c r="BL6" s="42">
        <v>1.1030999999999999E-2</v>
      </c>
      <c r="BM6" s="23">
        <v>97.688999999999993</v>
      </c>
    </row>
    <row r="7" spans="1:80" ht="14" x14ac:dyDescent="0.35">
      <c r="A7" s="18" t="s">
        <v>286</v>
      </c>
      <c r="B7" s="23">
        <v>37.898000000000003</v>
      </c>
      <c r="C7" s="23">
        <v>3.0800000000000001E-2</v>
      </c>
      <c r="D7" s="23">
        <v>21.630199999999999</v>
      </c>
      <c r="E7" s="23">
        <v>5.3499999999999999E-2</v>
      </c>
      <c r="F7" s="23">
        <v>33.9499</v>
      </c>
      <c r="G7" s="23">
        <v>0.4798</v>
      </c>
      <c r="H7" s="23">
        <v>5.9095000000000004</v>
      </c>
      <c r="I7" s="23">
        <v>0.89349999999999996</v>
      </c>
      <c r="J7" s="23">
        <v>-2.5000000000000001E-3</v>
      </c>
      <c r="K7" s="23"/>
      <c r="L7" s="23"/>
      <c r="M7" s="23">
        <v>1.1999999999999999E-3</v>
      </c>
      <c r="N7" s="23">
        <v>100.84650000000001</v>
      </c>
      <c r="Q7" s="18" t="s">
        <v>287</v>
      </c>
      <c r="R7" s="23">
        <v>49.286499999999997</v>
      </c>
      <c r="S7" s="23">
        <v>1.5599999999999999E-2</v>
      </c>
      <c r="T7" s="23">
        <v>33.884799999999998</v>
      </c>
      <c r="U7" s="23"/>
      <c r="V7" s="23">
        <v>5.9583000000000004</v>
      </c>
      <c r="W7" s="23">
        <v>4.2599999999999999E-2</v>
      </c>
      <c r="X7" s="23">
        <v>9.8201999999999998</v>
      </c>
      <c r="Y7" s="23">
        <v>1.9E-3</v>
      </c>
      <c r="Z7" s="23">
        <v>0</v>
      </c>
      <c r="AA7" s="23">
        <v>4.1999999999999997E-3</v>
      </c>
      <c r="AB7" s="23"/>
      <c r="AC7" s="23">
        <v>6.0000000000000001E-3</v>
      </c>
      <c r="AD7" s="23">
        <v>99.020099999999999</v>
      </c>
      <c r="AG7" s="18" t="s">
        <v>288</v>
      </c>
      <c r="AH7" s="23">
        <v>64.416700000000006</v>
      </c>
      <c r="AI7" s="23">
        <v>2.3E-2</v>
      </c>
      <c r="AJ7" s="23">
        <v>19.3492</v>
      </c>
      <c r="AL7" s="23">
        <v>0.1371</v>
      </c>
      <c r="AN7" s="23">
        <v>2.3E-3</v>
      </c>
      <c r="AO7" s="23">
        <v>0.1525</v>
      </c>
      <c r="AP7" s="23">
        <v>1.92</v>
      </c>
      <c r="AQ7" s="23">
        <v>13.844200000000001</v>
      </c>
      <c r="AR7" s="23">
        <v>4.7999999999999996E-3</v>
      </c>
      <c r="AT7" s="23">
        <v>99.849800000000002</v>
      </c>
      <c r="AY7" s="23" t="s">
        <v>289</v>
      </c>
      <c r="AZ7" s="23">
        <v>1.6383999999999999E-2</v>
      </c>
      <c r="BA7" s="23">
        <v>50.669499999999999</v>
      </c>
      <c r="BB7" s="23">
        <v>1.0796999999999999E-2</v>
      </c>
      <c r="BC7" s="23">
        <v>0.133634</v>
      </c>
      <c r="BD7" s="23">
        <v>46.094999999999999</v>
      </c>
      <c r="BE7" s="23">
        <v>0.126966</v>
      </c>
      <c r="BF7" s="23">
        <v>0.87017299999999997</v>
      </c>
      <c r="BG7" s="23">
        <v>1.389E-3</v>
      </c>
      <c r="BH7" s="23">
        <v>0</v>
      </c>
      <c r="BI7" s="23">
        <v>0</v>
      </c>
      <c r="BJ7" s="23">
        <v>5.2649999999999997E-3</v>
      </c>
      <c r="BK7" s="42">
        <v>0.12795999999999999</v>
      </c>
      <c r="BL7" s="23">
        <v>1.0272999999999999E-2</v>
      </c>
      <c r="BM7" s="23">
        <v>98.067300000000003</v>
      </c>
    </row>
    <row r="8" spans="1:80" ht="14" x14ac:dyDescent="0.35">
      <c r="A8" s="18" t="s">
        <v>290</v>
      </c>
      <c r="B8" s="23">
        <v>37.419600000000003</v>
      </c>
      <c r="C8" s="23">
        <v>2.29E-2</v>
      </c>
      <c r="D8" s="23">
        <v>21.746600000000001</v>
      </c>
      <c r="E8" s="23">
        <v>6.25E-2</v>
      </c>
      <c r="F8" s="23">
        <v>34.058100000000003</v>
      </c>
      <c r="G8" s="23">
        <v>0.65410000000000001</v>
      </c>
      <c r="H8" s="23">
        <v>5.7172999999999998</v>
      </c>
      <c r="I8" s="23">
        <v>1.0004</v>
      </c>
      <c r="J8" s="23"/>
      <c r="K8" s="23">
        <v>4.5999999999999999E-3</v>
      </c>
      <c r="L8" s="23"/>
      <c r="M8" s="23">
        <v>6.7000000000000002E-3</v>
      </c>
      <c r="N8" s="23">
        <v>100.69289999999999</v>
      </c>
      <c r="Q8" s="18" t="s">
        <v>291</v>
      </c>
      <c r="R8" s="23">
        <v>50.008099999999999</v>
      </c>
      <c r="S8" s="23">
        <v>-3.7000000000000002E-3</v>
      </c>
      <c r="T8" s="23">
        <v>34.355899999999998</v>
      </c>
      <c r="U8" s="23">
        <v>-2.5999999999999999E-3</v>
      </c>
      <c r="V8" s="23">
        <v>5.7611999999999997</v>
      </c>
      <c r="W8" s="23">
        <v>3.5700000000000003E-2</v>
      </c>
      <c r="X8" s="23">
        <v>9.9291</v>
      </c>
      <c r="Y8" s="23">
        <v>6.9999999999999999E-4</v>
      </c>
      <c r="Z8" s="23">
        <v>1.84E-2</v>
      </c>
      <c r="AA8" s="23">
        <v>5.7999999999999996E-3</v>
      </c>
      <c r="AB8" s="23">
        <v>2.3E-3</v>
      </c>
      <c r="AC8" s="23">
        <v>1.55E-2</v>
      </c>
      <c r="AD8" s="23">
        <v>100.1328</v>
      </c>
      <c r="AG8" s="18" t="s">
        <v>292</v>
      </c>
      <c r="AH8" s="23">
        <v>64.736099999999993</v>
      </c>
      <c r="AI8" s="23">
        <v>3.2000000000000001E-2</v>
      </c>
      <c r="AJ8" s="23">
        <v>19.000399999999999</v>
      </c>
      <c r="AL8" s="23">
        <v>3.3700000000000001E-2</v>
      </c>
      <c r="AM8" s="23">
        <v>5.4999999999999997E-3</v>
      </c>
      <c r="AN8" s="23">
        <v>6.7000000000000002E-3</v>
      </c>
      <c r="AO8" s="23">
        <v>2.7099999999999999E-2</v>
      </c>
      <c r="AP8" s="23">
        <v>1.5117</v>
      </c>
      <c r="AQ8" s="23">
        <v>14.5145</v>
      </c>
      <c r="AR8" s="23">
        <v>5.3E-3</v>
      </c>
      <c r="AS8" s="23">
        <v>2.2800000000000001E-2</v>
      </c>
      <c r="AT8" s="23">
        <v>99.895700000000005</v>
      </c>
      <c r="AY8" s="23" t="s">
        <v>293</v>
      </c>
      <c r="AZ8" s="23">
        <v>6.8580000000000004E-3</v>
      </c>
      <c r="BA8" s="23">
        <v>51.048299999999998</v>
      </c>
      <c r="BB8" s="23">
        <v>1.3601E-2</v>
      </c>
      <c r="BC8" s="23">
        <v>0.121951</v>
      </c>
      <c r="BD8" s="23">
        <v>46.179099999999998</v>
      </c>
      <c r="BE8" s="23">
        <v>0.115998</v>
      </c>
      <c r="BF8" s="23">
        <v>0.89877700000000005</v>
      </c>
      <c r="BG8" s="23">
        <v>3.6110000000000001E-3</v>
      </c>
      <c r="BH8" s="23">
        <v>0</v>
      </c>
      <c r="BI8" s="23">
        <v>0</v>
      </c>
      <c r="BJ8" s="42">
        <v>1.1338000000000001E-2</v>
      </c>
      <c r="BK8" s="42">
        <v>0.119392</v>
      </c>
      <c r="BL8" s="42">
        <v>1.9368E-2</v>
      </c>
      <c r="BM8" s="23">
        <v>98.538300000000007</v>
      </c>
    </row>
    <row r="9" spans="1:80" ht="14" x14ac:dyDescent="0.35">
      <c r="A9" s="18" t="s">
        <v>294</v>
      </c>
      <c r="B9" s="23">
        <v>37.239100000000001</v>
      </c>
      <c r="C9" s="23">
        <v>-1.6000000000000001E-3</v>
      </c>
      <c r="D9" s="23">
        <v>21.4084</v>
      </c>
      <c r="E9" s="23">
        <v>8.0399999999999999E-2</v>
      </c>
      <c r="F9" s="23">
        <v>34.136499999999998</v>
      </c>
      <c r="G9" s="23">
        <v>0.65439999999999998</v>
      </c>
      <c r="H9" s="23">
        <v>5.6026999999999996</v>
      </c>
      <c r="I9" s="23">
        <v>0.93940000000000001</v>
      </c>
      <c r="J9" s="23">
        <v>5.0000000000000001E-4</v>
      </c>
      <c r="K9" s="23">
        <v>3.0000000000000001E-3</v>
      </c>
      <c r="L9" s="23">
        <v>7.3000000000000001E-3</v>
      </c>
      <c r="M9" s="23">
        <v>8.6999999999999994E-3</v>
      </c>
      <c r="N9" s="23">
        <v>100.0804</v>
      </c>
      <c r="Q9" s="18" t="s">
        <v>295</v>
      </c>
      <c r="R9" s="23">
        <v>49.631399999999999</v>
      </c>
      <c r="S9" s="23">
        <v>1.1299999999999999E-2</v>
      </c>
      <c r="T9" s="23">
        <v>34.121899999999997</v>
      </c>
      <c r="U9" s="23">
        <v>-1.2999999999999999E-3</v>
      </c>
      <c r="V9" s="23">
        <v>5.8944999999999999</v>
      </c>
      <c r="W9" s="23">
        <v>1.23E-2</v>
      </c>
      <c r="X9" s="23">
        <v>9.8645999999999994</v>
      </c>
      <c r="Y9" s="23">
        <v>6.3E-3</v>
      </c>
      <c r="Z9" s="23">
        <v>1.44E-2</v>
      </c>
      <c r="AA9" s="23">
        <v>7.6E-3</v>
      </c>
      <c r="AB9" s="23"/>
      <c r="AC9" s="23">
        <v>4.1999999999999997E-3</v>
      </c>
      <c r="AD9" s="23">
        <v>99.568299999999994</v>
      </c>
      <c r="AG9" s="18" t="s">
        <v>296</v>
      </c>
      <c r="AH9" s="23">
        <v>61.593000000000004</v>
      </c>
      <c r="AI9" s="23">
        <v>3.0800000000000001E-2</v>
      </c>
      <c r="AJ9" s="23">
        <v>25.060500000000001</v>
      </c>
      <c r="AL9" s="23">
        <v>5.28E-2</v>
      </c>
      <c r="AM9" s="23">
        <v>5.0000000000000001E-3</v>
      </c>
      <c r="AO9" s="23">
        <v>5.7492999999999999</v>
      </c>
      <c r="AP9" s="23">
        <v>8.1402000000000001</v>
      </c>
      <c r="AQ9" s="23">
        <v>0.21229999999999999</v>
      </c>
      <c r="AR9" s="23">
        <v>8.0000000000000004E-4</v>
      </c>
      <c r="AS9" s="23">
        <v>-4.8999999999999998E-3</v>
      </c>
      <c r="AT9" s="23">
        <v>100.8446</v>
      </c>
      <c r="AY9" s="23" t="s">
        <v>297</v>
      </c>
      <c r="AZ9" s="23">
        <v>8.8870000000000008E-3</v>
      </c>
      <c r="BA9" s="23">
        <v>50.620600000000003</v>
      </c>
      <c r="BB9" s="23">
        <v>8.4189999999999994E-3</v>
      </c>
      <c r="BC9" s="23">
        <v>0.109363</v>
      </c>
      <c r="BD9" s="23">
        <v>46.327199999999998</v>
      </c>
      <c r="BE9" s="23">
        <v>0.13266600000000001</v>
      </c>
      <c r="BF9" s="23">
        <v>0.80284800000000001</v>
      </c>
      <c r="BG9" s="23">
        <v>1.939E-3</v>
      </c>
      <c r="BH9" s="23">
        <v>0</v>
      </c>
      <c r="BI9" s="23">
        <v>0</v>
      </c>
      <c r="BJ9" s="23">
        <v>5.901E-3</v>
      </c>
      <c r="BK9" s="42">
        <v>0.114442</v>
      </c>
      <c r="BL9" s="23">
        <v>-2.2000000000000001E-3</v>
      </c>
      <c r="BM9" s="23">
        <v>98.130099999999999</v>
      </c>
      <c r="BP9" s="9" t="s">
        <v>42</v>
      </c>
      <c r="BQ9" s="9" t="s">
        <v>43</v>
      </c>
      <c r="BR9" s="9" t="s">
        <v>44</v>
      </c>
      <c r="BS9" s="9" t="s">
        <v>132</v>
      </c>
      <c r="BT9" s="9" t="s">
        <v>45</v>
      </c>
      <c r="BU9" s="9" t="s">
        <v>46</v>
      </c>
      <c r="BV9" s="9" t="s">
        <v>47</v>
      </c>
      <c r="BW9" s="9" t="s">
        <v>48</v>
      </c>
      <c r="BX9" s="9" t="s">
        <v>49</v>
      </c>
      <c r="BY9" s="9" t="s">
        <v>50</v>
      </c>
      <c r="BZ9" s="9" t="s">
        <v>266</v>
      </c>
      <c r="CA9" s="9" t="s">
        <v>267</v>
      </c>
      <c r="CB9" s="9" t="s">
        <v>268</v>
      </c>
    </row>
    <row r="10" spans="1:80" ht="14" x14ac:dyDescent="0.35">
      <c r="A10" s="18" t="s">
        <v>298</v>
      </c>
      <c r="B10" s="23">
        <v>38.1342</v>
      </c>
      <c r="C10" s="23">
        <v>2.5899999999999999E-2</v>
      </c>
      <c r="D10" s="23">
        <v>21.7407</v>
      </c>
      <c r="E10" s="23">
        <v>8.7900000000000006E-2</v>
      </c>
      <c r="F10" s="23">
        <v>32.884099999999997</v>
      </c>
      <c r="G10" s="23">
        <v>0.59909999999999997</v>
      </c>
      <c r="H10" s="23">
        <v>6.5841000000000003</v>
      </c>
      <c r="I10" s="23">
        <v>0.94869999999999999</v>
      </c>
      <c r="J10" s="23">
        <v>2.8999999999999998E-3</v>
      </c>
      <c r="K10" s="23">
        <v>5.5999999999999999E-3</v>
      </c>
      <c r="L10" s="23">
        <v>1.47E-2</v>
      </c>
      <c r="M10" s="23">
        <v>3.0000000000000001E-3</v>
      </c>
      <c r="N10" s="23">
        <v>101.0309</v>
      </c>
      <c r="Q10" s="18" t="s">
        <v>299</v>
      </c>
      <c r="R10" s="23">
        <v>49.5563</v>
      </c>
      <c r="S10" s="23">
        <v>6.1999999999999998E-3</v>
      </c>
      <c r="T10" s="23">
        <v>34.045000000000002</v>
      </c>
      <c r="U10" s="23">
        <v>1.1299999999999999E-2</v>
      </c>
      <c r="V10" s="23">
        <v>6.2301000000000002</v>
      </c>
      <c r="W10" s="23">
        <v>3.2500000000000001E-2</v>
      </c>
      <c r="X10" s="23">
        <v>9.8232999999999997</v>
      </c>
      <c r="Y10" s="23">
        <v>1.1999999999999999E-3</v>
      </c>
      <c r="Z10" s="23">
        <v>4.4999999999999997E-3</v>
      </c>
      <c r="AA10" s="23">
        <v>7.7000000000000002E-3</v>
      </c>
      <c r="AB10" s="23">
        <v>1.5800000000000002E-2</v>
      </c>
      <c r="AC10" s="23">
        <v>-2.8999999999999998E-3</v>
      </c>
      <c r="AD10" s="23">
        <v>99.733900000000006</v>
      </c>
      <c r="AG10" s="18" t="s">
        <v>300</v>
      </c>
      <c r="AH10" s="23">
        <v>64.4024</v>
      </c>
      <c r="AI10" s="23">
        <v>2.93E-2</v>
      </c>
      <c r="AJ10" s="23">
        <v>19.231100000000001</v>
      </c>
      <c r="AL10" s="23">
        <v>5.67E-2</v>
      </c>
      <c r="AO10" s="23">
        <v>5.2900000000000003E-2</v>
      </c>
      <c r="AP10" s="23">
        <v>1.2990999999999999</v>
      </c>
      <c r="AQ10" s="23">
        <v>14.7006</v>
      </c>
      <c r="AR10" s="23">
        <v>9.9000000000000008E-3</v>
      </c>
      <c r="AT10" s="23">
        <v>99.7821</v>
      </c>
      <c r="AY10" s="23" t="s">
        <v>301</v>
      </c>
      <c r="AZ10" s="23">
        <v>1.3329000000000001E-2</v>
      </c>
      <c r="BA10" s="23">
        <v>50.401200000000003</v>
      </c>
      <c r="BB10" s="23">
        <v>1.6760000000000001E-2</v>
      </c>
      <c r="BC10" s="23">
        <v>0.127247</v>
      </c>
      <c r="BD10" s="23">
        <v>46.271599999999999</v>
      </c>
      <c r="BE10" s="23">
        <v>0.130075</v>
      </c>
      <c r="BF10" s="23">
        <v>0.80507099999999998</v>
      </c>
      <c r="BG10" s="23">
        <v>3.1840000000000002E-3</v>
      </c>
      <c r="BH10" s="23">
        <v>0</v>
      </c>
      <c r="BI10" s="23">
        <v>0</v>
      </c>
      <c r="BJ10" s="42">
        <v>1.3481999999999999E-2</v>
      </c>
      <c r="BK10" s="42">
        <v>0.11559899999999999</v>
      </c>
      <c r="BL10" s="23">
        <v>7.0679999999999996E-3</v>
      </c>
      <c r="BM10" s="23">
        <v>97.904600000000002</v>
      </c>
      <c r="BO10" s="19" t="s">
        <v>56</v>
      </c>
      <c r="BP10" s="23">
        <v>60.084800000000001</v>
      </c>
      <c r="BQ10" s="23">
        <v>79.898799999999994</v>
      </c>
      <c r="BR10" s="23">
        <v>101.96128</v>
      </c>
      <c r="BS10" s="23">
        <v>151.99</v>
      </c>
      <c r="BT10" s="23">
        <v>71.846400000000003</v>
      </c>
      <c r="BU10" s="23">
        <v>70.937399999999997</v>
      </c>
      <c r="BV10" s="23">
        <v>40.304400000000001</v>
      </c>
      <c r="BW10" s="23">
        <v>56.0794</v>
      </c>
      <c r="BX10" s="23">
        <v>61.978940000000001</v>
      </c>
      <c r="BY10" s="23">
        <v>94.195400000000006</v>
      </c>
      <c r="BZ10" s="18">
        <v>123.22</v>
      </c>
      <c r="CA10" s="18">
        <v>265.81</v>
      </c>
      <c r="CB10" s="18">
        <v>441.89</v>
      </c>
    </row>
    <row r="11" spans="1:80" ht="14" x14ac:dyDescent="0.35">
      <c r="A11" s="18" t="s">
        <v>302</v>
      </c>
      <c r="B11" s="23">
        <v>38.222999999999999</v>
      </c>
      <c r="C11" s="23">
        <v>-7.0000000000000001E-3</v>
      </c>
      <c r="D11" s="23">
        <v>21.494900000000001</v>
      </c>
      <c r="E11" s="23">
        <v>3.1600000000000003E-2</v>
      </c>
      <c r="F11" s="23">
        <v>32.549900000000001</v>
      </c>
      <c r="G11" s="23">
        <v>0.54379999999999995</v>
      </c>
      <c r="H11" s="23">
        <v>6.8681000000000001</v>
      </c>
      <c r="I11" s="23">
        <v>0.90680000000000005</v>
      </c>
      <c r="J11" s="23"/>
      <c r="K11" s="23">
        <v>4.7000000000000002E-3</v>
      </c>
      <c r="L11" s="23">
        <v>1.29E-2</v>
      </c>
      <c r="M11" s="23">
        <v>7.7000000000000002E-3</v>
      </c>
      <c r="N11" s="23">
        <v>100.6433</v>
      </c>
      <c r="Q11" s="18" t="s">
        <v>303</v>
      </c>
      <c r="R11" s="23">
        <v>49.080800000000004</v>
      </c>
      <c r="S11" s="23"/>
      <c r="T11" s="23">
        <v>33.715600000000002</v>
      </c>
      <c r="U11" s="23"/>
      <c r="V11" s="23">
        <v>6.9017999999999997</v>
      </c>
      <c r="W11" s="23">
        <v>2.7300000000000001E-2</v>
      </c>
      <c r="X11" s="23">
        <v>9.3033000000000001</v>
      </c>
      <c r="Y11" s="23">
        <v>-3.2000000000000002E-3</v>
      </c>
      <c r="Z11" s="23">
        <v>3.6200000000000003E-2</v>
      </c>
      <c r="AA11" s="23">
        <v>-2.5000000000000001E-3</v>
      </c>
      <c r="AB11" s="23"/>
      <c r="AC11" s="23">
        <v>-3.7000000000000002E-3</v>
      </c>
      <c r="AD11" s="23">
        <v>99.064999999999998</v>
      </c>
      <c r="AG11" s="18" t="s">
        <v>304</v>
      </c>
      <c r="AH11" s="23">
        <v>60.902099999999997</v>
      </c>
      <c r="AI11" s="23">
        <v>1.6799999999999999E-2</v>
      </c>
      <c r="AJ11" s="23">
        <v>25.093399999999999</v>
      </c>
      <c r="AL11" s="23">
        <v>1.9699999999999999E-2</v>
      </c>
      <c r="AM11" s="23">
        <v>-5.9999999999999995E-4</v>
      </c>
      <c r="AO11" s="23">
        <v>5.7610999999999999</v>
      </c>
      <c r="AP11" s="23">
        <v>8.1057000000000006</v>
      </c>
      <c r="AQ11" s="23">
        <v>0.1789</v>
      </c>
      <c r="AR11" s="23">
        <v>-8.0000000000000004E-4</v>
      </c>
      <c r="AS11" s="23">
        <v>-2.3999999999999998E-3</v>
      </c>
      <c r="AT11" s="23">
        <v>100.0778</v>
      </c>
      <c r="AY11" s="23" t="s">
        <v>305</v>
      </c>
      <c r="AZ11" s="23">
        <v>1.0232E-2</v>
      </c>
      <c r="BA11" s="23">
        <v>50.644799999999996</v>
      </c>
      <c r="BB11" s="23">
        <v>1.3683000000000001E-2</v>
      </c>
      <c r="BC11" s="23">
        <v>0.14857400000000001</v>
      </c>
      <c r="BD11" s="23">
        <v>46.0901</v>
      </c>
      <c r="BE11" s="23">
        <v>0.14477799999999999</v>
      </c>
      <c r="BF11" s="23">
        <v>0.76977099999999998</v>
      </c>
      <c r="BG11" s="23">
        <v>1.299E-3</v>
      </c>
      <c r="BH11" s="23">
        <v>0</v>
      </c>
      <c r="BI11" s="23">
        <v>0</v>
      </c>
      <c r="BJ11" s="42">
        <v>1.1948E-2</v>
      </c>
      <c r="BK11" s="42">
        <v>0.11663800000000001</v>
      </c>
      <c r="BL11" s="42">
        <v>1.5557E-2</v>
      </c>
      <c r="BM11" s="23">
        <v>97.967399999999998</v>
      </c>
      <c r="BO11" s="19" t="s">
        <v>62</v>
      </c>
      <c r="BP11" s="23">
        <v>1</v>
      </c>
      <c r="BQ11" s="23">
        <v>1</v>
      </c>
      <c r="BR11" s="23">
        <v>2</v>
      </c>
      <c r="BS11" s="23">
        <v>2</v>
      </c>
      <c r="BT11" s="23">
        <v>1</v>
      </c>
      <c r="BU11" s="23">
        <v>1</v>
      </c>
      <c r="BV11" s="23">
        <v>1</v>
      </c>
      <c r="BW11" s="23">
        <v>1</v>
      </c>
      <c r="BX11" s="23">
        <v>2</v>
      </c>
      <c r="BY11" s="23">
        <v>2</v>
      </c>
      <c r="BZ11" s="18">
        <v>1</v>
      </c>
      <c r="CA11" s="18">
        <v>2</v>
      </c>
      <c r="CB11" s="18">
        <v>2</v>
      </c>
    </row>
    <row r="12" spans="1:80" ht="14" x14ac:dyDescent="0.35">
      <c r="A12" s="18" t="s">
        <v>306</v>
      </c>
      <c r="B12" s="23">
        <v>38.0092</v>
      </c>
      <c r="C12" s="23">
        <v>2.1899999999999999E-2</v>
      </c>
      <c r="D12" s="23">
        <v>21.289899999999999</v>
      </c>
      <c r="E12" s="23">
        <v>7.7700000000000005E-2</v>
      </c>
      <c r="F12" s="23">
        <v>32.626899999999999</v>
      </c>
      <c r="G12" s="23">
        <v>0.5827</v>
      </c>
      <c r="H12" s="23">
        <v>6.6501000000000001</v>
      </c>
      <c r="I12" s="23">
        <v>0.95179999999999998</v>
      </c>
      <c r="J12" s="23">
        <v>-2.5999999999999999E-3</v>
      </c>
      <c r="K12" s="23">
        <v>-6.9999999999999999E-4</v>
      </c>
      <c r="L12" s="23"/>
      <c r="M12" s="23">
        <v>3.7000000000000002E-3</v>
      </c>
      <c r="N12" s="23">
        <v>100.214</v>
      </c>
      <c r="Q12" s="18" t="s">
        <v>307</v>
      </c>
      <c r="R12" s="23">
        <v>49.454599999999999</v>
      </c>
      <c r="S12" s="23"/>
      <c r="T12" s="23">
        <v>34.196399999999997</v>
      </c>
      <c r="U12" s="23">
        <v>-3.5000000000000001E-3</v>
      </c>
      <c r="V12" s="23">
        <v>5.8875000000000002</v>
      </c>
      <c r="W12" s="23">
        <v>2.3E-2</v>
      </c>
      <c r="X12" s="23">
        <v>9.8336000000000006</v>
      </c>
      <c r="Y12" s="23">
        <v>1.5100000000000001E-2</v>
      </c>
      <c r="Z12" s="23">
        <v>1.8200000000000001E-2</v>
      </c>
      <c r="AA12" s="23">
        <v>9.2999999999999992E-3</v>
      </c>
      <c r="AB12" s="23">
        <v>-2.3E-3</v>
      </c>
      <c r="AC12" s="23"/>
      <c r="AD12" s="23">
        <v>99.437799999999996</v>
      </c>
      <c r="AG12" s="18" t="s">
        <v>308</v>
      </c>
      <c r="AH12" s="23">
        <v>63.591799999999999</v>
      </c>
      <c r="AI12" s="23">
        <v>1.43E-2</v>
      </c>
      <c r="AJ12" s="23">
        <v>20.150099999999998</v>
      </c>
      <c r="AL12" s="23">
        <v>1.17E-2</v>
      </c>
      <c r="AO12" s="23">
        <v>1.1709000000000001</v>
      </c>
      <c r="AP12" s="23">
        <v>3.5560999999999998</v>
      </c>
      <c r="AQ12" s="23">
        <v>10.397</v>
      </c>
      <c r="AT12" s="23">
        <v>98.891900000000007</v>
      </c>
      <c r="AY12" s="23" t="s">
        <v>309</v>
      </c>
      <c r="AZ12" s="23">
        <v>8.5430000000000002E-3</v>
      </c>
      <c r="BA12" s="23">
        <v>50.317300000000003</v>
      </c>
      <c r="BB12" s="23">
        <v>1.0677000000000001E-2</v>
      </c>
      <c r="BC12" s="23">
        <v>8.3003999999999994E-2</v>
      </c>
      <c r="BD12" s="23">
        <v>46.344200000000001</v>
      </c>
      <c r="BE12" s="23">
        <v>0.13156300000000001</v>
      </c>
      <c r="BF12" s="23">
        <v>0.54621299999999995</v>
      </c>
      <c r="BG12" s="23">
        <v>3.3700000000000002E-3</v>
      </c>
      <c r="BH12" s="23">
        <v>0</v>
      </c>
      <c r="BI12" s="23">
        <v>0</v>
      </c>
      <c r="BJ12" s="42">
        <v>1.1422E-2</v>
      </c>
      <c r="BK12" s="42">
        <v>0.121145</v>
      </c>
      <c r="BL12" s="42">
        <v>2.2065000000000001E-2</v>
      </c>
      <c r="BM12" s="23">
        <v>97.599500000000006</v>
      </c>
      <c r="BO12" s="19" t="s">
        <v>59</v>
      </c>
      <c r="BP12" s="23">
        <v>2</v>
      </c>
      <c r="BQ12" s="23">
        <v>2</v>
      </c>
      <c r="BR12" s="23">
        <v>3</v>
      </c>
      <c r="BS12" s="23">
        <v>3</v>
      </c>
      <c r="BT12" s="23">
        <v>1</v>
      </c>
      <c r="BU12" s="23">
        <v>1</v>
      </c>
      <c r="BV12" s="23">
        <v>1</v>
      </c>
      <c r="BW12" s="23">
        <v>1</v>
      </c>
      <c r="BX12" s="23">
        <v>1</v>
      </c>
      <c r="BY12" s="23">
        <v>1</v>
      </c>
      <c r="BZ12" s="18">
        <v>2</v>
      </c>
      <c r="CA12" s="18">
        <v>5</v>
      </c>
      <c r="CB12" s="18">
        <v>5</v>
      </c>
    </row>
    <row r="13" spans="1:80" ht="14" x14ac:dyDescent="0.35">
      <c r="B13" s="23"/>
      <c r="C13" s="23"/>
      <c r="D13" s="23"/>
      <c r="E13" s="23"/>
      <c r="F13" s="23"/>
      <c r="G13" s="23"/>
      <c r="H13" s="23"/>
      <c r="I13" s="23"/>
      <c r="J13" s="23"/>
      <c r="K13" s="23"/>
      <c r="L13" s="23"/>
      <c r="M13" s="23"/>
      <c r="N13" s="23"/>
      <c r="Q13" s="18" t="s">
        <v>310</v>
      </c>
      <c r="R13" s="23">
        <v>51.092100000000002</v>
      </c>
      <c r="S13" s="23">
        <v>1E-4</v>
      </c>
      <c r="T13" s="23">
        <v>35.808900000000001</v>
      </c>
      <c r="U13" s="23">
        <v>6.7999999999999996E-3</v>
      </c>
      <c r="V13" s="23">
        <v>4.5795000000000003</v>
      </c>
      <c r="W13" s="23">
        <v>1.95E-2</v>
      </c>
      <c r="X13" s="23">
        <v>8.1006</v>
      </c>
      <c r="Y13" s="23">
        <v>4.7000000000000002E-3</v>
      </c>
      <c r="Z13" s="23">
        <v>2.4400000000000002E-2</v>
      </c>
      <c r="AA13" s="23">
        <v>1.49E-2</v>
      </c>
      <c r="AB13" s="23"/>
      <c r="AC13" s="23">
        <v>-3.2000000000000002E-3</v>
      </c>
      <c r="AD13" s="23">
        <v>99.651600000000002</v>
      </c>
      <c r="AG13" s="18" t="s">
        <v>311</v>
      </c>
      <c r="AH13" s="23">
        <v>63.4983</v>
      </c>
      <c r="AI13" s="23">
        <v>2.7900000000000001E-2</v>
      </c>
      <c r="AJ13" s="23">
        <v>19.136600000000001</v>
      </c>
      <c r="AL13" s="23">
        <v>5.3E-3</v>
      </c>
      <c r="AN13" s="23">
        <v>-4.7000000000000002E-3</v>
      </c>
      <c r="AO13" s="23">
        <v>5.2900000000000003E-2</v>
      </c>
      <c r="AP13" s="23">
        <v>1.2081999999999999</v>
      </c>
      <c r="AQ13" s="23">
        <v>15.085800000000001</v>
      </c>
      <c r="AR13" s="23">
        <v>2E-3</v>
      </c>
      <c r="AS13" s="23">
        <v>3.3000000000000002E-2</v>
      </c>
      <c r="AT13" s="23">
        <v>99.049899999999994</v>
      </c>
      <c r="AY13" s="23" t="s">
        <v>312</v>
      </c>
      <c r="AZ13" s="23">
        <v>1.7111000000000001E-2</v>
      </c>
      <c r="BA13" s="23">
        <v>50.215000000000003</v>
      </c>
      <c r="BB13" s="23">
        <v>1.0489999999999999E-2</v>
      </c>
      <c r="BC13" s="23">
        <v>7.8307000000000002E-2</v>
      </c>
      <c r="BD13" s="23">
        <v>46.381300000000003</v>
      </c>
      <c r="BE13" s="23">
        <v>0.12146700000000001</v>
      </c>
      <c r="BF13" s="23">
        <v>0.56334899999999999</v>
      </c>
      <c r="BG13" s="23">
        <v>1.0219999999999999E-3</v>
      </c>
      <c r="BH13" s="23">
        <v>0</v>
      </c>
      <c r="BI13" s="23">
        <v>0</v>
      </c>
      <c r="BJ13" s="42">
        <v>1.0477E-2</v>
      </c>
      <c r="BK13" s="42">
        <v>0.130995</v>
      </c>
      <c r="BL13" s="42">
        <v>2.3914000000000001E-2</v>
      </c>
      <c r="BM13" s="23">
        <v>97.553399999999996</v>
      </c>
    </row>
    <row r="14" spans="1:80" ht="14" x14ac:dyDescent="0.35">
      <c r="A14" s="184" t="s">
        <v>77</v>
      </c>
      <c r="B14" s="184"/>
      <c r="C14" s="184"/>
      <c r="D14" s="184"/>
      <c r="E14" s="184"/>
      <c r="F14" s="184"/>
      <c r="G14" s="184"/>
      <c r="H14" s="184"/>
      <c r="I14" s="184"/>
      <c r="J14" s="184"/>
      <c r="K14" s="184"/>
      <c r="L14" s="184"/>
      <c r="M14" s="184"/>
      <c r="N14" s="23"/>
      <c r="Q14" s="18" t="s">
        <v>313</v>
      </c>
      <c r="R14" s="23">
        <v>49.011800000000001</v>
      </c>
      <c r="S14" s="23">
        <v>5.9999999999999995E-4</v>
      </c>
      <c r="T14" s="23">
        <v>33.928699999999999</v>
      </c>
      <c r="U14" s="23"/>
      <c r="V14" s="23">
        <v>6.3185000000000002</v>
      </c>
      <c r="W14" s="23">
        <v>7.3000000000000001E-3</v>
      </c>
      <c r="X14" s="23">
        <v>9.6495999999999995</v>
      </c>
      <c r="Y14" s="23">
        <v>1.4500000000000001E-2</v>
      </c>
      <c r="Z14" s="23">
        <v>1.6299999999999999E-2</v>
      </c>
      <c r="AA14" s="23">
        <v>5.1000000000000004E-3</v>
      </c>
      <c r="AB14" s="23"/>
      <c r="AC14" s="23">
        <v>1.44E-2</v>
      </c>
      <c r="AD14" s="23">
        <v>98.966800000000006</v>
      </c>
      <c r="AG14" s="18" t="s">
        <v>314</v>
      </c>
      <c r="AH14" s="23">
        <v>62.021999999999998</v>
      </c>
      <c r="AI14" s="23">
        <v>2.5499999999999998E-2</v>
      </c>
      <c r="AJ14" s="23">
        <v>23.354900000000001</v>
      </c>
      <c r="AL14" s="23">
        <v>0.1779</v>
      </c>
      <c r="AM14" s="23">
        <v>-5.9999999999999995E-4</v>
      </c>
      <c r="AN14" s="23">
        <v>0.1045</v>
      </c>
      <c r="AO14" s="23">
        <v>4.4810999999999996</v>
      </c>
      <c r="AP14" s="23">
        <v>6.8136000000000001</v>
      </c>
      <c r="AQ14" s="23">
        <v>2.7334000000000001</v>
      </c>
      <c r="AR14" s="23">
        <v>-3.0999999999999999E-3</v>
      </c>
      <c r="AS14" s="23">
        <v>4.8999999999999998E-3</v>
      </c>
      <c r="AT14" s="23">
        <v>99.717699999999994</v>
      </c>
      <c r="AY14" s="23" t="s">
        <v>315</v>
      </c>
      <c r="AZ14" s="23">
        <v>1.2426E-2</v>
      </c>
      <c r="BA14" s="23">
        <v>50.2239</v>
      </c>
      <c r="BB14" s="23">
        <v>1.4038E-2</v>
      </c>
      <c r="BC14" s="23">
        <v>8.0467999999999998E-2</v>
      </c>
      <c r="BD14" s="23">
        <v>46.254600000000003</v>
      </c>
      <c r="BE14" s="23">
        <v>0.14371600000000001</v>
      </c>
      <c r="BF14" s="23">
        <v>0.58896199999999999</v>
      </c>
      <c r="BG14" s="23">
        <v>4.4029999999999998E-3</v>
      </c>
      <c r="BH14" s="23">
        <v>0</v>
      </c>
      <c r="BI14" s="23">
        <v>0</v>
      </c>
      <c r="BJ14" s="42">
        <v>1.2068000000000001E-2</v>
      </c>
      <c r="BK14" s="42">
        <v>0.149979</v>
      </c>
      <c r="BL14" s="42">
        <v>2.4124E-2</v>
      </c>
      <c r="BM14" s="23">
        <v>97.508700000000005</v>
      </c>
    </row>
    <row r="15" spans="1:80" ht="14" x14ac:dyDescent="0.35">
      <c r="A15" s="9" t="s">
        <v>265</v>
      </c>
      <c r="B15" s="9" t="s">
        <v>42</v>
      </c>
      <c r="C15" s="9" t="s">
        <v>43</v>
      </c>
      <c r="D15" s="9" t="s">
        <v>44</v>
      </c>
      <c r="E15" s="9" t="s">
        <v>132</v>
      </c>
      <c r="F15" s="9" t="s">
        <v>45</v>
      </c>
      <c r="G15" s="9" t="s">
        <v>46</v>
      </c>
      <c r="H15" s="9" t="s">
        <v>47</v>
      </c>
      <c r="I15" s="9" t="s">
        <v>48</v>
      </c>
      <c r="J15" s="9" t="s">
        <v>49</v>
      </c>
      <c r="K15" s="9" t="s">
        <v>50</v>
      </c>
      <c r="L15" s="9" t="s">
        <v>175</v>
      </c>
      <c r="M15" s="9" t="s">
        <v>174</v>
      </c>
      <c r="N15" s="43"/>
      <c r="O15" s="43"/>
      <c r="P15" s="43"/>
      <c r="Q15" s="18" t="s">
        <v>316</v>
      </c>
      <c r="R15" s="23">
        <v>49.212400000000002</v>
      </c>
      <c r="S15" s="23">
        <v>2.0000000000000001E-4</v>
      </c>
      <c r="T15" s="23">
        <v>34.369999999999997</v>
      </c>
      <c r="U15" s="23"/>
      <c r="V15" s="23">
        <v>5.9869000000000003</v>
      </c>
      <c r="W15" s="23">
        <v>2.7799999999999998E-2</v>
      </c>
      <c r="X15" s="23">
        <v>9.9994999999999994</v>
      </c>
      <c r="Y15" s="23">
        <v>-5.9999999999999995E-4</v>
      </c>
      <c r="Z15" s="23">
        <v>1.8700000000000001E-2</v>
      </c>
      <c r="AA15" s="23">
        <v>3.5999999999999999E-3</v>
      </c>
      <c r="AB15" s="23"/>
      <c r="AC15" s="23">
        <v>4.4999999999999997E-3</v>
      </c>
      <c r="AD15" s="23">
        <v>99.623599999999996</v>
      </c>
      <c r="AG15" s="18" t="s">
        <v>317</v>
      </c>
      <c r="AH15" s="23">
        <v>64.586500000000001</v>
      </c>
      <c r="AJ15" s="23">
        <v>19</v>
      </c>
      <c r="AL15" s="23">
        <v>6.6E-3</v>
      </c>
      <c r="AM15" s="23">
        <v>-1.2999999999999999E-3</v>
      </c>
      <c r="AN15" s="23">
        <v>-2.0000000000000001E-4</v>
      </c>
      <c r="AO15" s="23">
        <v>0.13519999999999999</v>
      </c>
      <c r="AP15" s="23">
        <v>1.4719</v>
      </c>
      <c r="AQ15" s="23">
        <v>14.376899999999999</v>
      </c>
      <c r="AT15" s="23">
        <v>99.577200000000005</v>
      </c>
      <c r="AY15" s="23" t="s">
        <v>318</v>
      </c>
      <c r="AZ15" s="23">
        <v>8.9429999999999996E-3</v>
      </c>
      <c r="BA15" s="23">
        <v>50.623100000000001</v>
      </c>
      <c r="BB15" s="23">
        <v>1.5628E-2</v>
      </c>
      <c r="BC15" s="23">
        <v>6.1915999999999999E-2</v>
      </c>
      <c r="BD15" s="23">
        <v>46.169800000000002</v>
      </c>
      <c r="BE15" s="23">
        <v>0.116304</v>
      </c>
      <c r="BF15" s="23">
        <v>0.74816099999999996</v>
      </c>
      <c r="BG15" s="23">
        <v>2.8860000000000001E-3</v>
      </c>
      <c r="BH15" s="23">
        <v>0</v>
      </c>
      <c r="BI15" s="23">
        <v>0</v>
      </c>
      <c r="BJ15" s="42">
        <v>1.3143E-2</v>
      </c>
      <c r="BK15" s="42">
        <v>0.131297</v>
      </c>
      <c r="BL15" s="42">
        <v>1.8779000000000001E-2</v>
      </c>
      <c r="BM15" s="23">
        <v>97.909899999999993</v>
      </c>
    </row>
    <row r="16" spans="1:80" ht="14" x14ac:dyDescent="0.35">
      <c r="A16" s="18" t="s">
        <v>270</v>
      </c>
      <c r="B16" s="43">
        <f t="shared" ref="B16:B25" si="0">B3/BP$10</f>
        <v>0.63683660426597077</v>
      </c>
      <c r="C16" s="43">
        <f t="shared" ref="C16:C25" si="1">C3/BQ$10</f>
        <v>1.3517099130399958E-4</v>
      </c>
      <c r="D16" s="43">
        <f t="shared" ref="D16:D25" si="2">D3/BR$10</f>
        <v>0.20996303694892807</v>
      </c>
      <c r="E16" s="43">
        <f t="shared" ref="E16:E25" si="3">E3/BS$10</f>
        <v>3.230475689190078E-4</v>
      </c>
      <c r="F16" s="43">
        <f t="shared" ref="F16:F25" si="4">F3/BT$10</f>
        <v>0.474851906288972</v>
      </c>
      <c r="G16" s="43">
        <f t="shared" ref="G16:G25" si="5">G3/BU$10</f>
        <v>6.8849436263522489E-3</v>
      </c>
      <c r="H16" s="43">
        <f t="shared" ref="H16:H25" si="6">H3/BV$10</f>
        <v>0.1472916108414962</v>
      </c>
      <c r="I16" s="43">
        <f t="shared" ref="I16:I25" si="7">I3/BW$10</f>
        <v>1.6066505704411958E-2</v>
      </c>
      <c r="J16" s="43">
        <f t="shared" ref="J16:J25" si="8">J3/BX$10</f>
        <v>0</v>
      </c>
      <c r="K16" s="43">
        <f t="shared" ref="K16:K25" si="9">K3/BY$10</f>
        <v>2.1232459334532261E-6</v>
      </c>
      <c r="L16" s="43">
        <f t="shared" ref="L16:L25" si="10">L3/BZ$3</f>
        <v>0</v>
      </c>
      <c r="M16" s="43">
        <f t="shared" ref="M16:M25" si="11">M3/CA$3</f>
        <v>-2.105440125677932E-4</v>
      </c>
      <c r="N16" s="43"/>
      <c r="O16" s="43"/>
      <c r="P16" s="43"/>
      <c r="R16" s="23"/>
      <c r="S16" s="23"/>
      <c r="T16" s="23"/>
      <c r="U16" s="23"/>
      <c r="V16" s="23"/>
      <c r="W16" s="23"/>
      <c r="X16" s="23"/>
      <c r="Y16" s="23"/>
      <c r="Z16" s="23"/>
      <c r="AA16" s="23"/>
      <c r="AB16" s="23"/>
      <c r="AC16" s="23"/>
      <c r="AD16" s="23"/>
      <c r="AG16" s="18" t="s">
        <v>319</v>
      </c>
      <c r="AH16" s="23">
        <v>60.796700000000001</v>
      </c>
      <c r="AI16" s="23">
        <v>2.76E-2</v>
      </c>
      <c r="AJ16" s="23">
        <v>25.040099999999999</v>
      </c>
      <c r="AL16" s="23">
        <v>3.39E-2</v>
      </c>
      <c r="AM16" s="23">
        <v>-2.2000000000000001E-3</v>
      </c>
      <c r="AO16" s="23">
        <v>5.8879999999999999</v>
      </c>
      <c r="AP16" s="23">
        <v>8.0372000000000003</v>
      </c>
      <c r="AQ16" s="23">
        <v>0.23050000000000001</v>
      </c>
      <c r="AR16" s="23">
        <v>1.41E-2</v>
      </c>
      <c r="AS16" s="23">
        <v>6.3100000000000003E-2</v>
      </c>
      <c r="AT16" s="23">
        <v>100.13120000000001</v>
      </c>
      <c r="AY16" s="23" t="s">
        <v>320</v>
      </c>
      <c r="AZ16" s="23">
        <v>1.0969E-2</v>
      </c>
      <c r="BA16" s="23">
        <v>50.1389</v>
      </c>
      <c r="BB16" s="23">
        <v>1.1050000000000001E-2</v>
      </c>
      <c r="BC16" s="23">
        <v>6.4230999999999996E-2</v>
      </c>
      <c r="BD16" s="23">
        <v>46.621400000000001</v>
      </c>
      <c r="BE16" s="23">
        <v>0.12851599999999999</v>
      </c>
      <c r="BF16" s="23">
        <v>0.48768299999999998</v>
      </c>
      <c r="BG16" s="23">
        <v>3.617E-3</v>
      </c>
      <c r="BH16" s="23">
        <v>0</v>
      </c>
      <c r="BI16" s="23">
        <v>0</v>
      </c>
      <c r="BJ16" s="42">
        <v>1.0876E-2</v>
      </c>
      <c r="BK16" s="42">
        <v>0.147031</v>
      </c>
      <c r="BL16" s="42">
        <v>1.3788999999999999E-2</v>
      </c>
      <c r="BM16" s="23">
        <v>97.638000000000005</v>
      </c>
    </row>
    <row r="17" spans="1:65" ht="14" x14ac:dyDescent="0.35">
      <c r="A17" s="18" t="s">
        <v>274</v>
      </c>
      <c r="B17" s="43">
        <f t="shared" si="0"/>
        <v>0.63179706015498094</v>
      </c>
      <c r="C17" s="43">
        <f t="shared" si="1"/>
        <v>1.7897640515251794E-4</v>
      </c>
      <c r="D17" s="43">
        <f t="shared" si="2"/>
        <v>0.21117624258934373</v>
      </c>
      <c r="E17" s="43">
        <f t="shared" si="3"/>
        <v>2.2962036976116848E-4</v>
      </c>
      <c r="F17" s="43">
        <f t="shared" si="4"/>
        <v>0.48053625512203807</v>
      </c>
      <c r="G17" s="43">
        <f t="shared" si="5"/>
        <v>6.8243268008131115E-3</v>
      </c>
      <c r="H17" s="43">
        <f t="shared" si="6"/>
        <v>0.13584869145800457</v>
      </c>
      <c r="I17" s="43">
        <f t="shared" si="7"/>
        <v>1.6096819866118394E-2</v>
      </c>
      <c r="J17" s="43">
        <f t="shared" si="8"/>
        <v>0</v>
      </c>
      <c r="K17" s="43">
        <f t="shared" si="9"/>
        <v>4.1403295702337904E-5</v>
      </c>
      <c r="L17" s="43">
        <f t="shared" si="10"/>
        <v>0</v>
      </c>
      <c r="M17" s="43">
        <f t="shared" si="11"/>
        <v>5.4741443267626231E-4</v>
      </c>
      <c r="N17" s="43"/>
      <c r="O17" s="43"/>
      <c r="P17" s="43"/>
      <c r="Q17" s="184" t="s">
        <v>77</v>
      </c>
      <c r="R17" s="184"/>
      <c r="S17" s="184"/>
      <c r="T17" s="184"/>
      <c r="U17" s="184"/>
      <c r="V17" s="184"/>
      <c r="W17" s="184"/>
      <c r="X17" s="184"/>
      <c r="Y17" s="184"/>
      <c r="Z17" s="184"/>
      <c r="AA17" s="184"/>
      <c r="AB17" s="184"/>
      <c r="AC17" s="184"/>
      <c r="AG17" s="18" t="s">
        <v>321</v>
      </c>
      <c r="AH17" s="23">
        <v>60.021999999999998</v>
      </c>
      <c r="AI17" s="23">
        <v>-1E-3</v>
      </c>
      <c r="AJ17" s="23">
        <v>25.281600000000001</v>
      </c>
      <c r="AL17" s="23">
        <v>4.3E-3</v>
      </c>
      <c r="AM17" s="23">
        <v>-4.1000000000000003E-3</v>
      </c>
      <c r="AO17" s="23">
        <v>6.0625</v>
      </c>
      <c r="AP17" s="23">
        <v>8.0754000000000001</v>
      </c>
      <c r="AQ17" s="23">
        <v>0.17249999999999999</v>
      </c>
      <c r="AT17" s="23">
        <v>99.618200000000002</v>
      </c>
      <c r="AY17" s="23" t="s">
        <v>322</v>
      </c>
      <c r="AZ17" s="23">
        <v>2.6877000000000002E-2</v>
      </c>
      <c r="BA17" s="23">
        <v>50.059100000000001</v>
      </c>
      <c r="BB17" s="23">
        <v>1.3145E-2</v>
      </c>
      <c r="BC17" s="23">
        <v>6.8978999999999999E-2</v>
      </c>
      <c r="BD17" s="23">
        <v>46.513399999999997</v>
      </c>
      <c r="BE17" s="23">
        <v>0.12629000000000001</v>
      </c>
      <c r="BF17" s="23">
        <v>0.38131799999999999</v>
      </c>
      <c r="BG17" s="23">
        <v>4.6769999999999997E-3</v>
      </c>
      <c r="BH17" s="23">
        <v>0</v>
      </c>
      <c r="BI17" s="23">
        <v>0</v>
      </c>
      <c r="BJ17" s="42">
        <v>7.3969999999999999E-3</v>
      </c>
      <c r="BK17" s="42">
        <v>0.15160999999999999</v>
      </c>
      <c r="BL17" s="23">
        <v>6.3229999999999996E-3</v>
      </c>
      <c r="BM17" s="23">
        <v>97.359099999999998</v>
      </c>
    </row>
    <row r="18" spans="1:65" ht="14" x14ac:dyDescent="0.35">
      <c r="A18" s="18" t="s">
        <v>278</v>
      </c>
      <c r="B18" s="43">
        <f t="shared" si="0"/>
        <v>0.63297040183207731</v>
      </c>
      <c r="C18" s="43">
        <f t="shared" si="1"/>
        <v>2.8160623188333241E-4</v>
      </c>
      <c r="D18" s="43">
        <f t="shared" si="2"/>
        <v>0.21273565808510839</v>
      </c>
      <c r="E18" s="43">
        <f t="shared" si="3"/>
        <v>2.4409500625041121E-4</v>
      </c>
      <c r="F18" s="43">
        <f t="shared" si="4"/>
        <v>0.47638295029396038</v>
      </c>
      <c r="G18" s="43">
        <f t="shared" si="5"/>
        <v>7.2444154987355057E-3</v>
      </c>
      <c r="H18" s="43">
        <f t="shared" si="6"/>
        <v>0.1452322823314576</v>
      </c>
      <c r="I18" s="43">
        <f t="shared" si="7"/>
        <v>1.6298319882167071E-2</v>
      </c>
      <c r="J18" s="43">
        <f t="shared" si="8"/>
        <v>5.3243892199511636E-5</v>
      </c>
      <c r="K18" s="43">
        <f t="shared" si="9"/>
        <v>0</v>
      </c>
      <c r="L18" s="43">
        <f t="shared" si="10"/>
        <v>-5.0771443883451323E-5</v>
      </c>
      <c r="M18" s="43">
        <f t="shared" si="11"/>
        <v>0</v>
      </c>
      <c r="N18" s="43"/>
      <c r="O18" s="43"/>
      <c r="P18" s="43"/>
      <c r="Q18" s="9" t="s">
        <v>265</v>
      </c>
      <c r="R18" s="9" t="s">
        <v>42</v>
      </c>
      <c r="S18" s="9" t="s">
        <v>43</v>
      </c>
      <c r="T18" s="9" t="s">
        <v>44</v>
      </c>
      <c r="U18" s="9" t="s">
        <v>132</v>
      </c>
      <c r="V18" s="9" t="s">
        <v>45</v>
      </c>
      <c r="W18" s="9" t="s">
        <v>46</v>
      </c>
      <c r="X18" s="9" t="s">
        <v>47</v>
      </c>
      <c r="Y18" s="9" t="s">
        <v>48</v>
      </c>
      <c r="Z18" s="9" t="s">
        <v>49</v>
      </c>
      <c r="AA18" s="9" t="s">
        <v>50</v>
      </c>
      <c r="AB18" s="9" t="s">
        <v>175</v>
      </c>
      <c r="AC18" s="9" t="s">
        <v>174</v>
      </c>
      <c r="AD18" s="23"/>
      <c r="AG18" s="18" t="s">
        <v>323</v>
      </c>
      <c r="AH18" s="23">
        <v>60.272300000000001</v>
      </c>
      <c r="AI18" s="23">
        <v>8.3000000000000001E-3</v>
      </c>
      <c r="AJ18" s="23">
        <v>25.089200000000002</v>
      </c>
      <c r="AL18" s="23">
        <v>6.1199999999999997E-2</v>
      </c>
      <c r="AM18" s="23">
        <v>7.0000000000000001E-3</v>
      </c>
      <c r="AN18" s="23">
        <v>-4.1000000000000003E-3</v>
      </c>
      <c r="AO18" s="23">
        <v>5.7618999999999998</v>
      </c>
      <c r="AP18" s="23">
        <v>7.9926000000000004</v>
      </c>
      <c r="AQ18" s="23">
        <v>0.2069</v>
      </c>
      <c r="AR18" s="23">
        <v>2.7099999999999999E-2</v>
      </c>
      <c r="AS18" s="23">
        <v>1.21E-2</v>
      </c>
      <c r="AT18" s="23">
        <v>99.453299999999999</v>
      </c>
      <c r="AY18" s="23" t="s">
        <v>324</v>
      </c>
      <c r="AZ18" s="23">
        <v>1.3195999999999999E-2</v>
      </c>
      <c r="BA18" s="23">
        <v>50.110500000000002</v>
      </c>
      <c r="BB18" s="23">
        <v>2.0884E-2</v>
      </c>
      <c r="BC18" s="23">
        <v>4.7204000000000003E-2</v>
      </c>
      <c r="BD18" s="23">
        <v>46.335799999999999</v>
      </c>
      <c r="BE18" s="23">
        <v>0.119272</v>
      </c>
      <c r="BF18" s="23">
        <v>0.58676399999999995</v>
      </c>
      <c r="BG18" s="23">
        <v>3.0590000000000001E-3</v>
      </c>
      <c r="BH18" s="23">
        <v>0</v>
      </c>
      <c r="BI18" s="23">
        <v>0</v>
      </c>
      <c r="BJ18" s="42">
        <v>1.3950000000000001E-2</v>
      </c>
      <c r="BK18" s="42">
        <v>0.135965</v>
      </c>
      <c r="BL18" s="23">
        <v>5.2300000000000003E-4</v>
      </c>
      <c r="BM18" s="23">
        <v>97.387100000000004</v>
      </c>
    </row>
    <row r="19" spans="1:65" ht="14" x14ac:dyDescent="0.35">
      <c r="A19" s="18" t="s">
        <v>282</v>
      </c>
      <c r="B19" s="43">
        <f t="shared" si="0"/>
        <v>0.63592123132639211</v>
      </c>
      <c r="C19" s="43">
        <f t="shared" si="1"/>
        <v>4.7435005281681332E-4</v>
      </c>
      <c r="D19" s="43">
        <f t="shared" si="2"/>
        <v>0.21073391781664569</v>
      </c>
      <c r="E19" s="43">
        <f t="shared" si="3"/>
        <v>1.5132574511481016E-4</v>
      </c>
      <c r="F19" s="43">
        <f t="shared" si="4"/>
        <v>0.47641496303224662</v>
      </c>
      <c r="G19" s="43">
        <f t="shared" si="5"/>
        <v>6.958247694446089E-3</v>
      </c>
      <c r="H19" s="43">
        <f t="shared" si="6"/>
        <v>0.14241125038457339</v>
      </c>
      <c r="I19" s="43">
        <f t="shared" si="7"/>
        <v>1.5654589742400953E-2</v>
      </c>
      <c r="J19" s="43">
        <f t="shared" si="8"/>
        <v>-1.6134512787730802E-6</v>
      </c>
      <c r="K19" s="43">
        <f t="shared" si="9"/>
        <v>5.0957902402877412E-5</v>
      </c>
      <c r="L19" s="43">
        <f t="shared" si="10"/>
        <v>0</v>
      </c>
      <c r="M19" s="43">
        <f t="shared" si="11"/>
        <v>0</v>
      </c>
      <c r="N19" s="43"/>
      <c r="O19" s="43"/>
      <c r="P19" s="43"/>
      <c r="Q19" s="43" t="s">
        <v>271</v>
      </c>
      <c r="R19" s="43">
        <f t="shared" ref="R19:R31" si="12">R3/BP$10</f>
        <v>0.82454963651372726</v>
      </c>
      <c r="S19" s="43">
        <f t="shared" ref="S19:S31" si="13">S3/BQ$10</f>
        <v>-1.7522165539407353E-5</v>
      </c>
      <c r="T19" s="43">
        <f t="shared" ref="T19:T31" si="14">T3/BR$10</f>
        <v>0.33626392293231311</v>
      </c>
      <c r="U19" s="43">
        <f t="shared" ref="U19:U31" si="15">U3/BS$10</f>
        <v>-1.1842884400289491E-5</v>
      </c>
      <c r="V19" s="43">
        <f t="shared" ref="V19:V31" si="16">V3/BT$10</f>
        <v>8.2997895510422234E-2</v>
      </c>
      <c r="W19" s="43">
        <f t="shared" ref="W19:W31" si="17">W3/BU$10</f>
        <v>3.6511064685201318E-4</v>
      </c>
      <c r="X19" s="43">
        <f t="shared" ref="X19:X31" si="18">X3/BV$10</f>
        <v>0.24816645329045961</v>
      </c>
      <c r="Y19" s="43">
        <f t="shared" ref="Y19:Y31" si="19">Y3/BW$10</f>
        <v>0</v>
      </c>
      <c r="Z19" s="43">
        <f t="shared" ref="Z19:Z31" si="20">Z3/BX$10</f>
        <v>6.4538051150923206E-6</v>
      </c>
      <c r="AA19" s="43">
        <f t="shared" ref="AA19:AA31" si="21">AA3/BY$10</f>
        <v>2.1232459334532261E-6</v>
      </c>
      <c r="AB19" s="43">
        <f t="shared" ref="AB19:AB31" si="22">AB3/BZ$3</f>
        <v>3.8078582912588494E-4</v>
      </c>
      <c r="AC19" s="43">
        <f t="shared" ref="AC19:AC31" si="23">AC3/CA$3</f>
        <v>1.789624106826242E-4</v>
      </c>
      <c r="AD19" s="43"/>
      <c r="AE19" s="43"/>
      <c r="AG19" s="18" t="s">
        <v>325</v>
      </c>
      <c r="AH19" s="23">
        <v>60.489899999999999</v>
      </c>
      <c r="AI19" s="23">
        <v>1.5299999999999999E-2</v>
      </c>
      <c r="AJ19" s="23">
        <v>25.257200000000001</v>
      </c>
      <c r="AL19" s="23">
        <v>4.0899999999999999E-2</v>
      </c>
      <c r="AO19" s="23">
        <v>5.8678999999999997</v>
      </c>
      <c r="AP19" s="23">
        <v>8.0435999999999996</v>
      </c>
      <c r="AQ19" s="23">
        <v>0.2253</v>
      </c>
      <c r="AR19" s="23">
        <v>1.44E-2</v>
      </c>
      <c r="AT19" s="23">
        <v>99.954499999999996</v>
      </c>
      <c r="AY19" s="23" t="s">
        <v>326</v>
      </c>
      <c r="AZ19" s="23">
        <v>1.7559000000000002E-2</v>
      </c>
      <c r="BA19" s="23">
        <v>50.916800000000002</v>
      </c>
      <c r="BB19" s="23">
        <v>1.8912999999999999E-2</v>
      </c>
      <c r="BC19" s="23">
        <v>6.4883999999999997E-2</v>
      </c>
      <c r="BD19" s="23">
        <v>45.884599999999999</v>
      </c>
      <c r="BE19" s="23">
        <v>0.120631</v>
      </c>
      <c r="BF19" s="23">
        <v>0.63681100000000002</v>
      </c>
      <c r="BG19" s="23">
        <v>1.4250000000000001E-3</v>
      </c>
      <c r="BH19" s="23">
        <v>0</v>
      </c>
      <c r="BI19" s="23">
        <v>0</v>
      </c>
      <c r="BJ19" s="42">
        <v>1.55E-2</v>
      </c>
      <c r="BK19" s="42">
        <v>0.132988</v>
      </c>
      <c r="BL19" s="42">
        <v>1.5370999999999999E-2</v>
      </c>
      <c r="BM19" s="23">
        <v>97.825500000000005</v>
      </c>
    </row>
    <row r="20" spans="1:65" ht="14" x14ac:dyDescent="0.35">
      <c r="A20" s="18" t="s">
        <v>286</v>
      </c>
      <c r="B20" s="43">
        <f t="shared" si="0"/>
        <v>0.63074188480281201</v>
      </c>
      <c r="C20" s="43">
        <f t="shared" si="1"/>
        <v>3.8548764186696177E-4</v>
      </c>
      <c r="D20" s="43">
        <f t="shared" si="2"/>
        <v>0.21214131482068485</v>
      </c>
      <c r="E20" s="43">
        <f t="shared" si="3"/>
        <v>3.5199684189749322E-4</v>
      </c>
      <c r="F20" s="43">
        <f t="shared" si="4"/>
        <v>0.47253446240869407</v>
      </c>
      <c r="G20" s="43">
        <f t="shared" si="5"/>
        <v>6.7637099752739741E-3</v>
      </c>
      <c r="H20" s="43">
        <f t="shared" si="6"/>
        <v>0.14662170879606198</v>
      </c>
      <c r="I20" s="43">
        <f t="shared" si="7"/>
        <v>1.5932766755707085E-2</v>
      </c>
      <c r="J20" s="43">
        <f t="shared" si="8"/>
        <v>-4.0336281969326998E-5</v>
      </c>
      <c r="K20" s="43">
        <f t="shared" si="9"/>
        <v>0</v>
      </c>
      <c r="L20" s="43">
        <f t="shared" si="10"/>
        <v>0</v>
      </c>
      <c r="M20" s="43">
        <f t="shared" si="11"/>
        <v>6.3163203770337956E-5</v>
      </c>
      <c r="N20" s="43"/>
      <c r="O20" s="43"/>
      <c r="P20" s="43"/>
      <c r="Q20" s="43" t="s">
        <v>275</v>
      </c>
      <c r="R20" s="43">
        <f t="shared" si="12"/>
        <v>0.82725914041488025</v>
      </c>
      <c r="S20" s="43">
        <f t="shared" si="13"/>
        <v>2.7534831561925839E-5</v>
      </c>
      <c r="T20" s="43">
        <f t="shared" si="14"/>
        <v>0.33371785838702689</v>
      </c>
      <c r="U20" s="43">
        <f t="shared" si="15"/>
        <v>0</v>
      </c>
      <c r="V20" s="43">
        <f t="shared" si="16"/>
        <v>8.614488686976661E-2</v>
      </c>
      <c r="W20" s="43">
        <f t="shared" si="17"/>
        <v>1.2828211916422085E-4</v>
      </c>
      <c r="X20" s="43">
        <f t="shared" si="18"/>
        <v>0.24139796151288692</v>
      </c>
      <c r="Y20" s="43">
        <f t="shared" si="19"/>
        <v>9.8075229050239481E-5</v>
      </c>
      <c r="Z20" s="43">
        <f t="shared" si="20"/>
        <v>1.7425273810749265E-4</v>
      </c>
      <c r="AA20" s="43">
        <f t="shared" si="21"/>
        <v>7.5375230637589514E-5</v>
      </c>
      <c r="AB20" s="43">
        <f t="shared" si="22"/>
        <v>1.2692860970862831E-4</v>
      </c>
      <c r="AC20" s="43">
        <f t="shared" si="23"/>
        <v>2.0528041225359835E-4</v>
      </c>
      <c r="AD20" s="43"/>
      <c r="AE20" s="43"/>
      <c r="AG20" s="18" t="s">
        <v>327</v>
      </c>
      <c r="AH20" s="23">
        <v>63.974200000000003</v>
      </c>
      <c r="AI20" s="23">
        <v>8.8999999999999999E-3</v>
      </c>
      <c r="AJ20" s="23">
        <v>18.847300000000001</v>
      </c>
      <c r="AL20" s="23">
        <v>2.47E-2</v>
      </c>
      <c r="AM20" s="23">
        <v>6.1999999999999998E-3</v>
      </c>
      <c r="AN20" s="23">
        <v>-3.2000000000000002E-3</v>
      </c>
      <c r="AO20" s="23">
        <v>0.14050000000000001</v>
      </c>
      <c r="AP20" s="23">
        <v>1.8896999999999999</v>
      </c>
      <c r="AQ20" s="23">
        <v>13.5451</v>
      </c>
      <c r="AT20" s="23">
        <v>98.436599999999999</v>
      </c>
      <c r="AY20" s="23" t="s">
        <v>328</v>
      </c>
      <c r="AZ20" s="23">
        <v>1.1714E-2</v>
      </c>
      <c r="BA20" s="23">
        <v>50.2911</v>
      </c>
      <c r="BB20" s="23">
        <v>1.3139E-2</v>
      </c>
      <c r="BC20" s="23">
        <v>5.5372999999999999E-2</v>
      </c>
      <c r="BD20" s="23">
        <v>45.961500000000001</v>
      </c>
      <c r="BE20" s="23">
        <v>0.10185</v>
      </c>
      <c r="BF20" s="23">
        <v>0.74630399999999997</v>
      </c>
      <c r="BG20" s="23">
        <v>1.9170000000000001E-3</v>
      </c>
      <c r="BH20" s="23">
        <v>0</v>
      </c>
      <c r="BI20" s="23">
        <v>0</v>
      </c>
      <c r="BJ20" s="42">
        <v>8.0020000000000004E-3</v>
      </c>
      <c r="BK20" s="42">
        <v>0.15895899999999999</v>
      </c>
      <c r="BL20" s="23">
        <v>7.443E-3</v>
      </c>
      <c r="BM20" s="23">
        <v>97.357299999999995</v>
      </c>
    </row>
    <row r="21" spans="1:65" ht="14" x14ac:dyDescent="0.35">
      <c r="A21" s="18" t="s">
        <v>290</v>
      </c>
      <c r="B21" s="43">
        <f t="shared" si="0"/>
        <v>0.62277980454291271</v>
      </c>
      <c r="C21" s="43">
        <f t="shared" si="1"/>
        <v>2.8661256489459166E-4</v>
      </c>
      <c r="D21" s="43">
        <f t="shared" si="2"/>
        <v>0.21328292465532014</v>
      </c>
      <c r="E21" s="43">
        <f t="shared" si="3"/>
        <v>4.1121126389894071E-4</v>
      </c>
      <c r="F21" s="43">
        <f t="shared" si="4"/>
        <v>0.47404045296632819</v>
      </c>
      <c r="G21" s="43">
        <f t="shared" si="5"/>
        <v>9.2208059500348202E-3</v>
      </c>
      <c r="H21" s="43">
        <f t="shared" si="6"/>
        <v>0.14185299868004486</v>
      </c>
      <c r="I21" s="43">
        <f t="shared" si="7"/>
        <v>1.7838992571247197E-2</v>
      </c>
      <c r="J21" s="43">
        <f t="shared" si="8"/>
        <v>0</v>
      </c>
      <c r="K21" s="43">
        <f t="shared" si="9"/>
        <v>4.883465646942419E-5</v>
      </c>
      <c r="L21" s="43">
        <f t="shared" si="10"/>
        <v>0</v>
      </c>
      <c r="M21" s="43">
        <f t="shared" si="11"/>
        <v>3.5266122105105365E-4</v>
      </c>
      <c r="N21" s="43"/>
      <c r="O21" s="43"/>
      <c r="P21" s="43"/>
      <c r="Q21" s="43" t="s">
        <v>279</v>
      </c>
      <c r="R21" s="43">
        <f t="shared" si="12"/>
        <v>0.82508721007642538</v>
      </c>
      <c r="S21" s="43">
        <f t="shared" si="13"/>
        <v>0</v>
      </c>
      <c r="T21" s="43">
        <f t="shared" si="14"/>
        <v>0.33203780886234457</v>
      </c>
      <c r="U21" s="43">
        <f t="shared" si="15"/>
        <v>0</v>
      </c>
      <c r="V21" s="43">
        <f t="shared" si="16"/>
        <v>8.3823267414929625E-2</v>
      </c>
      <c r="W21" s="43">
        <f t="shared" si="17"/>
        <v>4.7365705537558465E-4</v>
      </c>
      <c r="X21" s="43">
        <f t="shared" si="18"/>
        <v>0.24265092644971764</v>
      </c>
      <c r="Y21" s="43">
        <f t="shared" si="19"/>
        <v>0</v>
      </c>
      <c r="Z21" s="43">
        <f t="shared" si="20"/>
        <v>1.8554689705890418E-4</v>
      </c>
      <c r="AA21" s="43">
        <f t="shared" si="21"/>
        <v>3.1848689001798389E-5</v>
      </c>
      <c r="AB21" s="43">
        <f t="shared" si="22"/>
        <v>0</v>
      </c>
      <c r="AC21" s="43">
        <f t="shared" si="23"/>
        <v>2.6318001570974152E-4</v>
      </c>
      <c r="AD21" s="43"/>
      <c r="AE21" s="43"/>
      <c r="AY21" s="23" t="s">
        <v>329</v>
      </c>
      <c r="AZ21" s="23">
        <v>1.7807E-2</v>
      </c>
      <c r="BA21" s="23">
        <v>50.461399999999998</v>
      </c>
      <c r="BB21" s="23">
        <v>1.9594E-2</v>
      </c>
      <c r="BC21" s="23">
        <v>5.0624000000000002E-2</v>
      </c>
      <c r="BD21" s="23">
        <v>45.919899999999998</v>
      </c>
      <c r="BE21" s="23">
        <v>9.9183999999999994E-2</v>
      </c>
      <c r="BF21" s="23">
        <v>0.75462099999999999</v>
      </c>
      <c r="BG21" s="23">
        <v>8.6899999999999998E-4</v>
      </c>
      <c r="BH21" s="23">
        <v>0</v>
      </c>
      <c r="BI21" s="23">
        <v>0</v>
      </c>
      <c r="BJ21" s="42">
        <v>1.2437999999999999E-2</v>
      </c>
      <c r="BK21" s="42">
        <v>0.15042</v>
      </c>
      <c r="BL21" s="42">
        <v>1.3527000000000001E-2</v>
      </c>
      <c r="BM21" s="23">
        <v>97.500399999999999</v>
      </c>
    </row>
    <row r="22" spans="1:65" ht="14" x14ac:dyDescent="0.35">
      <c r="A22" s="18" t="s">
        <v>294</v>
      </c>
      <c r="B22" s="43">
        <f t="shared" si="0"/>
        <v>0.6197757169866589</v>
      </c>
      <c r="C22" s="43">
        <f t="shared" si="1"/>
        <v>-2.0025332045036973E-5</v>
      </c>
      <c r="D22" s="43">
        <f t="shared" si="2"/>
        <v>0.2099659792423163</v>
      </c>
      <c r="E22" s="43">
        <f t="shared" si="3"/>
        <v>5.2898216987959726E-4</v>
      </c>
      <c r="F22" s="43">
        <f t="shared" si="4"/>
        <v>0.47513166978442894</v>
      </c>
      <c r="G22" s="43">
        <f t="shared" si="5"/>
        <v>9.2250350308863867E-3</v>
      </c>
      <c r="H22" s="43">
        <f t="shared" si="6"/>
        <v>0.13900963666497948</v>
      </c>
      <c r="I22" s="43">
        <f t="shared" si="7"/>
        <v>1.6751249121780904E-2</v>
      </c>
      <c r="J22" s="43">
        <f t="shared" si="8"/>
        <v>8.0672563938654004E-6</v>
      </c>
      <c r="K22" s="43">
        <f t="shared" si="9"/>
        <v>3.1848689001798389E-5</v>
      </c>
      <c r="L22" s="43">
        <f t="shared" si="10"/>
        <v>2.0590641130510817E-4</v>
      </c>
      <c r="M22" s="43">
        <f t="shared" si="11"/>
        <v>4.5793322733495018E-4</v>
      </c>
      <c r="N22" s="43"/>
      <c r="O22" s="43"/>
      <c r="P22" s="43"/>
      <c r="Q22" s="43" t="s">
        <v>283</v>
      </c>
      <c r="R22" s="43">
        <f t="shared" si="12"/>
        <v>0.82375575852794714</v>
      </c>
      <c r="S22" s="43">
        <f t="shared" si="13"/>
        <v>0</v>
      </c>
      <c r="T22" s="43">
        <f t="shared" si="14"/>
        <v>0.3344504894406975</v>
      </c>
      <c r="U22" s="43">
        <f t="shared" si="15"/>
        <v>6.5793802223830515E-7</v>
      </c>
      <c r="V22" s="43">
        <f t="shared" si="16"/>
        <v>8.3450249420986986E-2</v>
      </c>
      <c r="W22" s="43">
        <f t="shared" si="17"/>
        <v>1.8185047661741199E-4</v>
      </c>
      <c r="X22" s="43">
        <f t="shared" si="18"/>
        <v>0.24401057949008048</v>
      </c>
      <c r="Y22" s="43">
        <f t="shared" si="19"/>
        <v>-2.4964603758242776E-5</v>
      </c>
      <c r="Z22" s="43">
        <f t="shared" si="20"/>
        <v>1.0487433312025019E-4</v>
      </c>
      <c r="AA22" s="43">
        <f t="shared" si="21"/>
        <v>2.4417328234712095E-5</v>
      </c>
      <c r="AB22" s="43">
        <f t="shared" si="22"/>
        <v>2.5385721941725663E-4</v>
      </c>
      <c r="AC22" s="43">
        <f t="shared" si="23"/>
        <v>5.2636003141948299E-5</v>
      </c>
      <c r="AD22" s="43"/>
      <c r="AE22" s="43"/>
      <c r="AG22" s="184" t="s">
        <v>77</v>
      </c>
      <c r="AH22" s="184"/>
      <c r="AI22" s="184"/>
      <c r="AJ22" s="184"/>
      <c r="AK22" s="184"/>
      <c r="AL22" s="184"/>
      <c r="AM22" s="184"/>
      <c r="AN22" s="184"/>
      <c r="AO22" s="184"/>
      <c r="AP22" s="184"/>
      <c r="AQ22" s="184"/>
      <c r="AR22" s="184"/>
      <c r="AS22" s="184"/>
    </row>
    <row r="23" spans="1:65" ht="14" x14ac:dyDescent="0.35">
      <c r="A23" s="18" t="s">
        <v>298</v>
      </c>
      <c r="B23" s="43">
        <f t="shared" si="0"/>
        <v>0.6346729954996938</v>
      </c>
      <c r="C23" s="43">
        <f t="shared" si="1"/>
        <v>3.2416006247903598E-4</v>
      </c>
      <c r="D23" s="43">
        <f t="shared" si="2"/>
        <v>0.21322505955201818</v>
      </c>
      <c r="E23" s="43">
        <f t="shared" si="3"/>
        <v>5.7832752154747026E-4</v>
      </c>
      <c r="F23" s="43">
        <f t="shared" si="4"/>
        <v>0.45770003785854263</v>
      </c>
      <c r="G23" s="43">
        <f t="shared" si="5"/>
        <v>8.4454744605807364E-3</v>
      </c>
      <c r="H23" s="43">
        <f t="shared" si="6"/>
        <v>0.16335933545717093</v>
      </c>
      <c r="I23" s="43">
        <f t="shared" si="7"/>
        <v>1.6917085418174944E-2</v>
      </c>
      <c r="J23" s="43">
        <f t="shared" si="8"/>
        <v>4.6790087084419317E-5</v>
      </c>
      <c r="K23" s="43">
        <f t="shared" si="9"/>
        <v>5.945088613669032E-5</v>
      </c>
      <c r="L23" s="43">
        <f t="shared" si="10"/>
        <v>4.1463345838151913E-4</v>
      </c>
      <c r="M23" s="43">
        <f t="shared" si="11"/>
        <v>1.579080094258449E-4</v>
      </c>
      <c r="N23" s="43"/>
      <c r="O23" s="43"/>
      <c r="P23" s="43"/>
      <c r="Q23" s="43" t="s">
        <v>287</v>
      </c>
      <c r="R23" s="43">
        <f t="shared" si="12"/>
        <v>0.82028233430085473</v>
      </c>
      <c r="S23" s="43">
        <f t="shared" si="13"/>
        <v>1.9524698743911048E-4</v>
      </c>
      <c r="T23" s="43">
        <f t="shared" si="14"/>
        <v>0.33233007667224262</v>
      </c>
      <c r="U23" s="43">
        <f t="shared" si="15"/>
        <v>0</v>
      </c>
      <c r="V23" s="43">
        <f t="shared" si="16"/>
        <v>8.2931086317477282E-2</v>
      </c>
      <c r="W23" s="43">
        <f t="shared" si="17"/>
        <v>6.0052948092261633E-4</v>
      </c>
      <c r="X23" s="43">
        <f t="shared" si="18"/>
        <v>0.24365081728049542</v>
      </c>
      <c r="Y23" s="43">
        <f t="shared" si="19"/>
        <v>3.3880533671900915E-5</v>
      </c>
      <c r="Z23" s="43">
        <f t="shared" si="20"/>
        <v>0</v>
      </c>
      <c r="AA23" s="43">
        <f t="shared" si="21"/>
        <v>4.458816460251774E-5</v>
      </c>
      <c r="AB23" s="43">
        <f t="shared" si="22"/>
        <v>0</v>
      </c>
      <c r="AC23" s="43">
        <f t="shared" si="23"/>
        <v>3.1581601885168981E-4</v>
      </c>
      <c r="AD23" s="43"/>
      <c r="AE23" s="43"/>
      <c r="AG23" s="9" t="s">
        <v>265</v>
      </c>
      <c r="AH23" s="9" t="s">
        <v>42</v>
      </c>
      <c r="AI23" s="9" t="s">
        <v>43</v>
      </c>
      <c r="AJ23" s="9" t="s">
        <v>44</v>
      </c>
      <c r="AK23" s="9" t="s">
        <v>132</v>
      </c>
      <c r="AL23" s="9" t="s">
        <v>45</v>
      </c>
      <c r="AM23" s="9" t="s">
        <v>46</v>
      </c>
      <c r="AN23" s="9" t="s">
        <v>47</v>
      </c>
      <c r="AO23" s="9" t="s">
        <v>48</v>
      </c>
      <c r="AP23" s="9" t="s">
        <v>49</v>
      </c>
      <c r="AQ23" s="9" t="s">
        <v>50</v>
      </c>
      <c r="AR23" s="9" t="s">
        <v>175</v>
      </c>
      <c r="AS23" s="9" t="s">
        <v>174</v>
      </c>
      <c r="AY23" s="184" t="s">
        <v>77</v>
      </c>
      <c r="AZ23" s="184"/>
      <c r="BA23" s="184"/>
      <c r="BB23" s="184"/>
      <c r="BC23" s="184"/>
      <c r="BD23" s="184"/>
      <c r="BE23" s="184"/>
      <c r="BF23" s="184"/>
      <c r="BG23" s="184"/>
      <c r="BH23" s="184"/>
      <c r="BI23" s="184"/>
      <c r="BJ23" s="184"/>
      <c r="BK23" s="184"/>
      <c r="BL23" s="184"/>
    </row>
    <row r="24" spans="1:65" ht="14" x14ac:dyDescent="0.35">
      <c r="A24" s="18" t="s">
        <v>302</v>
      </c>
      <c r="B24" s="43">
        <f t="shared" si="0"/>
        <v>0.63615090671850449</v>
      </c>
      <c r="C24" s="43">
        <f t="shared" si="1"/>
        <v>-8.761082769703676E-5</v>
      </c>
      <c r="D24" s="43">
        <f t="shared" si="2"/>
        <v>0.21081434050259079</v>
      </c>
      <c r="E24" s="43">
        <f t="shared" si="3"/>
        <v>2.0790841502730444E-4</v>
      </c>
      <c r="F24" s="43">
        <f t="shared" si="4"/>
        <v>0.45304844779975056</v>
      </c>
      <c r="G24" s="43">
        <f t="shared" si="5"/>
        <v>7.6659138902750871E-3</v>
      </c>
      <c r="H24" s="43">
        <f t="shared" si="6"/>
        <v>0.17040571252766448</v>
      </c>
      <c r="I24" s="43">
        <f t="shared" si="7"/>
        <v>1.6169930491410394E-2</v>
      </c>
      <c r="J24" s="43">
        <f t="shared" si="8"/>
        <v>0</v>
      </c>
      <c r="K24" s="43">
        <f t="shared" si="9"/>
        <v>4.9896279436150812E-5</v>
      </c>
      <c r="L24" s="43">
        <f t="shared" si="10"/>
        <v>3.6386201449806785E-4</v>
      </c>
      <c r="M24" s="43">
        <f t="shared" si="11"/>
        <v>4.0529722419300194E-4</v>
      </c>
      <c r="N24" s="43"/>
      <c r="O24" s="43"/>
      <c r="P24" s="43"/>
      <c r="Q24" s="43" t="s">
        <v>291</v>
      </c>
      <c r="R24" s="43">
        <f t="shared" si="12"/>
        <v>0.83229202726812768</v>
      </c>
      <c r="S24" s="43">
        <f t="shared" si="13"/>
        <v>-4.6308580354148003E-5</v>
      </c>
      <c r="T24" s="43">
        <f t="shared" si="14"/>
        <v>0.33695045805623464</v>
      </c>
      <c r="U24" s="43">
        <f t="shared" si="15"/>
        <v>-1.7106388578195932E-5</v>
      </c>
      <c r="V24" s="43">
        <f t="shared" si="16"/>
        <v>8.0187733832175298E-2</v>
      </c>
      <c r="W24" s="43">
        <f t="shared" si="17"/>
        <v>5.0326062133655876E-4</v>
      </c>
      <c r="X24" s="43">
        <f t="shared" si="18"/>
        <v>0.24635275553041355</v>
      </c>
      <c r="Y24" s="43">
        <f t="shared" si="19"/>
        <v>1.2482301879121388E-5</v>
      </c>
      <c r="Z24" s="43">
        <f t="shared" si="20"/>
        <v>2.9687503529424668E-4</v>
      </c>
      <c r="AA24" s="43">
        <f t="shared" si="21"/>
        <v>6.1574132070143549E-5</v>
      </c>
      <c r="AB24" s="43">
        <f t="shared" si="22"/>
        <v>6.4874622739965581E-5</v>
      </c>
      <c r="AC24" s="43">
        <f t="shared" si="23"/>
        <v>8.1585804870019864E-4</v>
      </c>
      <c r="AD24" s="43"/>
      <c r="AE24" s="43"/>
      <c r="AG24" s="18" t="s">
        <v>272</v>
      </c>
      <c r="AH24" s="43">
        <f t="shared" ref="AH24:AH41" si="24">AH3/BP$10</f>
        <v>1.016882805634703</v>
      </c>
      <c r="AI24" s="43">
        <f t="shared" ref="AI24:AI41" si="25">AI3/BQ$10</f>
        <v>2.3404606827636965E-4</v>
      </c>
      <c r="AJ24" s="43">
        <f t="shared" ref="AJ24:AJ41" si="26">AJ3/BR$10</f>
        <v>0.24224293771125666</v>
      </c>
      <c r="AK24" s="43">
        <f t="shared" ref="AK24:AK41" si="27">AK3/BS$10</f>
        <v>0</v>
      </c>
      <c r="AL24" s="43">
        <f t="shared" ref="AL24:AL41" si="28">AL3/BT$10</f>
        <v>8.2732050596828789E-3</v>
      </c>
      <c r="AM24" s="43">
        <f t="shared" ref="AM24:AM41" si="29">AM3/BU$10</f>
        <v>0</v>
      </c>
      <c r="AN24" s="43">
        <f t="shared" ref="AN24:AN41" si="30">AN3/BV$10</f>
        <v>1.4167187701590893E-3</v>
      </c>
      <c r="AO24" s="43">
        <f t="shared" ref="AO24:AO41" si="31">AO3/BW$10</f>
        <v>9.7663313088228468E-2</v>
      </c>
      <c r="AP24" s="43">
        <f t="shared" ref="AP24:AP41" si="32">AP3/BX$10</f>
        <v>0.13074441092409778</v>
      </c>
      <c r="AQ24" s="43">
        <f t="shared" ref="AQ24:AQ41" si="33">AQ3/BY$10</f>
        <v>1.5574008921879412E-3</v>
      </c>
      <c r="AR24" s="43">
        <f t="shared" ref="AR24:AR41" si="34">AR3/BZ$3</f>
        <v>0</v>
      </c>
      <c r="AS24" s="43">
        <f t="shared" ref="AS24:AS41" si="35">AS3/CA$3</f>
        <v>0</v>
      </c>
      <c r="AT24" s="43"/>
      <c r="AU24" s="43"/>
      <c r="AV24" s="43"/>
      <c r="AY24" s="43"/>
      <c r="AZ24" s="9" t="s">
        <v>42</v>
      </c>
      <c r="BA24" s="9" t="s">
        <v>43</v>
      </c>
      <c r="BB24" s="9" t="s">
        <v>44</v>
      </c>
      <c r="BC24" s="9" t="s">
        <v>132</v>
      </c>
      <c r="BD24" s="9" t="s">
        <v>45</v>
      </c>
      <c r="BE24" s="9" t="s">
        <v>46</v>
      </c>
      <c r="BF24" s="9" t="s">
        <v>47</v>
      </c>
      <c r="BG24" s="9" t="s">
        <v>48</v>
      </c>
      <c r="BH24" s="9" t="s">
        <v>49</v>
      </c>
      <c r="BI24" s="9" t="s">
        <v>50</v>
      </c>
      <c r="BJ24" s="9" t="s">
        <v>266</v>
      </c>
      <c r="BK24" s="9" t="s">
        <v>267</v>
      </c>
      <c r="BL24" s="9" t="s">
        <v>268</v>
      </c>
    </row>
    <row r="25" spans="1:65" ht="14" x14ac:dyDescent="0.35">
      <c r="A25" s="18" t="s">
        <v>306</v>
      </c>
      <c r="B25" s="43">
        <f t="shared" si="0"/>
        <v>0.63259260245519666</v>
      </c>
      <c r="C25" s="43">
        <f t="shared" si="1"/>
        <v>2.7409673236644357E-4</v>
      </c>
      <c r="D25" s="43">
        <f t="shared" si="2"/>
        <v>0.20880377335396338</v>
      </c>
      <c r="E25" s="43">
        <f t="shared" si="3"/>
        <v>5.1121784327916309E-4</v>
      </c>
      <c r="F25" s="43">
        <f t="shared" si="4"/>
        <v>0.45412017860324244</v>
      </c>
      <c r="G25" s="43">
        <f t="shared" si="5"/>
        <v>8.2142847073617027E-3</v>
      </c>
      <c r="H25" s="43">
        <f t="shared" si="6"/>
        <v>0.16499687379045463</v>
      </c>
      <c r="I25" s="43">
        <f t="shared" si="7"/>
        <v>1.6972364183639625E-2</v>
      </c>
      <c r="J25" s="43">
        <f t="shared" si="8"/>
        <v>-4.1949733248100076E-5</v>
      </c>
      <c r="K25" s="43">
        <f t="shared" si="9"/>
        <v>-7.43136076708629E-6</v>
      </c>
      <c r="L25" s="43">
        <f t="shared" si="10"/>
        <v>0</v>
      </c>
      <c r="M25" s="43">
        <f t="shared" si="11"/>
        <v>1.9475321162520871E-4</v>
      </c>
      <c r="N25" s="43"/>
      <c r="O25" s="43"/>
      <c r="P25" s="43"/>
      <c r="Q25" s="43" t="s">
        <v>295</v>
      </c>
      <c r="R25" s="43">
        <f t="shared" si="12"/>
        <v>0.82602255478923114</v>
      </c>
      <c r="S25" s="43">
        <f t="shared" si="13"/>
        <v>1.4142890756807362E-4</v>
      </c>
      <c r="T25" s="43">
        <f t="shared" si="14"/>
        <v>0.33465546921341116</v>
      </c>
      <c r="U25" s="43">
        <f t="shared" si="15"/>
        <v>-8.5531942890979658E-6</v>
      </c>
      <c r="V25" s="43">
        <f t="shared" si="16"/>
        <v>8.2043080794584E-2</v>
      </c>
      <c r="W25" s="43">
        <f t="shared" si="17"/>
        <v>1.7339231491427654E-4</v>
      </c>
      <c r="X25" s="43">
        <f t="shared" si="18"/>
        <v>0.24475243397743171</v>
      </c>
      <c r="Y25" s="43">
        <f t="shared" si="19"/>
        <v>1.123407169120925E-4</v>
      </c>
      <c r="Z25" s="43">
        <f t="shared" si="20"/>
        <v>2.3233698414332351E-4</v>
      </c>
      <c r="AA25" s="43">
        <f t="shared" si="21"/>
        <v>8.0683345471222579E-5</v>
      </c>
      <c r="AB25" s="43">
        <f t="shared" si="22"/>
        <v>0</v>
      </c>
      <c r="AC25" s="43">
        <f t="shared" si="23"/>
        <v>2.2107121319618286E-4</v>
      </c>
      <c r="AD25" s="43"/>
      <c r="AE25" s="43"/>
      <c r="AG25" s="18" t="s">
        <v>276</v>
      </c>
      <c r="AH25" s="43">
        <f t="shared" si="24"/>
        <v>1.0795775304236679</v>
      </c>
      <c r="AI25" s="43">
        <f t="shared" si="25"/>
        <v>1.9274382093348088E-4</v>
      </c>
      <c r="AJ25" s="43">
        <f t="shared" si="26"/>
        <v>0.18629130587611295</v>
      </c>
      <c r="AK25" s="43">
        <f t="shared" si="27"/>
        <v>0</v>
      </c>
      <c r="AL25" s="43">
        <f t="shared" si="28"/>
        <v>2.9924951006591834E-4</v>
      </c>
      <c r="AM25" s="43">
        <f t="shared" si="29"/>
        <v>-5.4978051070380361E-5</v>
      </c>
      <c r="AN25" s="43">
        <f t="shared" si="30"/>
        <v>4.0194122726054719E-4</v>
      </c>
      <c r="AO25" s="43">
        <f t="shared" si="31"/>
        <v>2.0774116698823457E-3</v>
      </c>
      <c r="AP25" s="43">
        <f t="shared" si="32"/>
        <v>2.8537112767659464E-2</v>
      </c>
      <c r="AQ25" s="43">
        <f t="shared" si="33"/>
        <v>0.14859961314459091</v>
      </c>
      <c r="AR25" s="43">
        <f t="shared" si="34"/>
        <v>1.2128733816602262E-4</v>
      </c>
      <c r="AS25" s="43">
        <f t="shared" si="35"/>
        <v>0</v>
      </c>
      <c r="AT25" s="43"/>
      <c r="AU25" s="43"/>
      <c r="AV25" s="43"/>
      <c r="AY25" s="23" t="s">
        <v>273</v>
      </c>
      <c r="AZ25" s="43">
        <f t="shared" ref="AZ25:AZ43" si="36">AZ3/BP$10</f>
        <v>2.8697773813010944E-4</v>
      </c>
      <c r="BA25" s="43">
        <f t="shared" ref="BA25:BA43" si="37">BA3/BQ$10</f>
        <v>0.63081923633396253</v>
      </c>
      <c r="BB25" s="43">
        <f t="shared" ref="BB25:BB43" si="38">BB3/BR$10</f>
        <v>2.2681158965442568E-4</v>
      </c>
      <c r="BC25" s="43">
        <f t="shared" ref="BC25:BC43" si="39">BC3/BS$10</f>
        <v>5.65510888874268E-4</v>
      </c>
      <c r="BD25" s="43">
        <f t="shared" ref="BD25:BD43" si="40">BD3/BT$10</f>
        <v>0.65016201229289139</v>
      </c>
      <c r="BE25" s="43">
        <f t="shared" ref="BE25:BE43" si="41">BE3/BU$10</f>
        <v>2.0238689323262482E-3</v>
      </c>
      <c r="BF25" s="43">
        <f t="shared" ref="BF25:BF43" si="42">BF3/BV$10</f>
        <v>6.7465586883814167E-3</v>
      </c>
      <c r="BG25" s="43">
        <f t="shared" ref="BG25:BG43" si="43">BG3/BW$10</f>
        <v>-2.7282745535793891E-5</v>
      </c>
      <c r="BH25" s="43">
        <f t="shared" ref="BH25:BH43" si="44">BH3/BX$10</f>
        <v>0</v>
      </c>
      <c r="BI25" s="43">
        <f t="shared" ref="BI25:BI43" si="45">BI3/BY$10</f>
        <v>0</v>
      </c>
      <c r="BJ25" s="43">
        <f t="shared" ref="BJ25:BJ43" si="46">BJ3/BZ$10</f>
        <v>9.5146891738354165E-5</v>
      </c>
      <c r="BK25" s="43">
        <f t="shared" ref="BK25:BK43" si="47">BK3/CA$10</f>
        <v>4.6757082126330839E-4</v>
      </c>
      <c r="BL25" s="43">
        <f t="shared" ref="BL25:BL43" si="48">BL3/CB$10</f>
        <v>9.9662812012039194E-6</v>
      </c>
    </row>
    <row r="26" spans="1:65" ht="14" x14ac:dyDescent="0.35">
      <c r="B26" s="43"/>
      <c r="C26" s="43"/>
      <c r="D26" s="43"/>
      <c r="E26" s="43"/>
      <c r="F26" s="43"/>
      <c r="G26" s="43"/>
      <c r="H26" s="43"/>
      <c r="I26" s="43"/>
      <c r="J26" s="43"/>
      <c r="K26" s="43"/>
      <c r="L26" s="43"/>
      <c r="M26" s="43"/>
      <c r="N26" s="43"/>
      <c r="O26" s="43"/>
      <c r="P26" s="43"/>
      <c r="Q26" s="43" t="s">
        <v>299</v>
      </c>
      <c r="R26" s="43">
        <f t="shared" si="12"/>
        <v>0.82477265464809735</v>
      </c>
      <c r="S26" s="43">
        <f t="shared" si="13"/>
        <v>7.7598161674518267E-5</v>
      </c>
      <c r="T26" s="43">
        <f t="shared" si="14"/>
        <v>0.33390126134156023</v>
      </c>
      <c r="U26" s="43">
        <f t="shared" si="15"/>
        <v>7.4346996512928473E-5</v>
      </c>
      <c r="V26" s="43">
        <f t="shared" si="16"/>
        <v>8.6714156867985032E-2</v>
      </c>
      <c r="W26" s="43">
        <f t="shared" si="17"/>
        <v>4.5815042558650305E-4</v>
      </c>
      <c r="X26" s="43">
        <f t="shared" si="18"/>
        <v>0.243727731959786</v>
      </c>
      <c r="Y26" s="43">
        <f t="shared" si="19"/>
        <v>2.1398231792779521E-5</v>
      </c>
      <c r="Z26" s="43">
        <f t="shared" si="20"/>
        <v>7.26053075447886E-5</v>
      </c>
      <c r="AA26" s="43">
        <f t="shared" si="21"/>
        <v>8.17449684379492E-5</v>
      </c>
      <c r="AB26" s="43">
        <f t="shared" si="22"/>
        <v>4.4566045186585058E-4</v>
      </c>
      <c r="AC26" s="43">
        <f t="shared" si="23"/>
        <v>-1.5264440911165006E-4</v>
      </c>
      <c r="AD26" s="43"/>
      <c r="AE26" s="43"/>
      <c r="AG26" s="18" t="s">
        <v>280</v>
      </c>
      <c r="AH26" s="43">
        <f t="shared" si="24"/>
        <v>1.0710728836577637</v>
      </c>
      <c r="AI26" s="43">
        <f t="shared" si="25"/>
        <v>4.4306047149644302E-4</v>
      </c>
      <c r="AJ26" s="43">
        <f t="shared" si="26"/>
        <v>0.1884980259172894</v>
      </c>
      <c r="AK26" s="43">
        <f t="shared" si="27"/>
        <v>0</v>
      </c>
      <c r="AL26" s="43">
        <f t="shared" si="28"/>
        <v>2.9646579369321216E-4</v>
      </c>
      <c r="AM26" s="43">
        <f t="shared" si="29"/>
        <v>-1.9735710640649364E-5</v>
      </c>
      <c r="AN26" s="43">
        <f t="shared" si="30"/>
        <v>2.9773424241522019E-4</v>
      </c>
      <c r="AO26" s="43">
        <f t="shared" si="31"/>
        <v>9.4330538486503065E-4</v>
      </c>
      <c r="AP26" s="43">
        <f t="shared" si="32"/>
        <v>3.1533291792341073E-2</v>
      </c>
      <c r="AQ26" s="43">
        <f t="shared" si="33"/>
        <v>0.14804756920189308</v>
      </c>
      <c r="AR26" s="43">
        <f t="shared" si="34"/>
        <v>-3.6668265026937064E-5</v>
      </c>
      <c r="AS26" s="43">
        <f t="shared" si="35"/>
        <v>2.258084534789582E-3</v>
      </c>
      <c r="AT26" s="43"/>
      <c r="AU26" s="43"/>
      <c r="AV26" s="43"/>
      <c r="AY26" s="23" t="s">
        <v>277</v>
      </c>
      <c r="AZ26" s="43">
        <f t="shared" si="36"/>
        <v>1.6411804649428806E-4</v>
      </c>
      <c r="BA26" s="43">
        <f t="shared" si="37"/>
        <v>0.62914962427470755</v>
      </c>
      <c r="BB26" s="43">
        <f t="shared" si="38"/>
        <v>1.1480828800893829E-4</v>
      </c>
      <c r="BC26" s="43">
        <f t="shared" si="39"/>
        <v>7.2414632541614569E-4</v>
      </c>
      <c r="BD26" s="43">
        <f t="shared" si="40"/>
        <v>0.64941180073044713</v>
      </c>
      <c r="BE26" s="43">
        <f t="shared" si="41"/>
        <v>2.0855289311421054E-3</v>
      </c>
      <c r="BF26" s="43">
        <f t="shared" si="42"/>
        <v>1.2867106320897966E-2</v>
      </c>
      <c r="BG26" s="43">
        <f t="shared" si="43"/>
        <v>1.0342478699843436E-4</v>
      </c>
      <c r="BH26" s="43">
        <f t="shared" si="44"/>
        <v>0</v>
      </c>
      <c r="BI26" s="43">
        <f t="shared" si="45"/>
        <v>0</v>
      </c>
      <c r="BJ26" s="43">
        <f t="shared" si="46"/>
        <v>9.688362278850836E-5</v>
      </c>
      <c r="BK26" s="43">
        <f t="shared" si="47"/>
        <v>4.3881343817012147E-4</v>
      </c>
      <c r="BL26" s="43">
        <f t="shared" si="48"/>
        <v>1.8036162845957138E-6</v>
      </c>
    </row>
    <row r="27" spans="1:65" ht="14" x14ac:dyDescent="0.35">
      <c r="A27" s="184" t="s">
        <v>89</v>
      </c>
      <c r="B27" s="184"/>
      <c r="C27" s="184"/>
      <c r="D27" s="184"/>
      <c r="E27" s="184"/>
      <c r="F27" s="184"/>
      <c r="G27" s="184"/>
      <c r="H27" s="184"/>
      <c r="I27" s="184"/>
      <c r="J27" s="184"/>
      <c r="K27" s="184"/>
      <c r="L27" s="184"/>
      <c r="M27" s="184"/>
      <c r="N27" s="43"/>
      <c r="O27" s="43"/>
      <c r="P27" s="43"/>
      <c r="Q27" s="43" t="s">
        <v>303</v>
      </c>
      <c r="R27" s="43">
        <f t="shared" si="12"/>
        <v>0.81685883950683036</v>
      </c>
      <c r="S27" s="43">
        <f t="shared" si="13"/>
        <v>0</v>
      </c>
      <c r="T27" s="43">
        <f t="shared" si="14"/>
        <v>0.33067062320127799</v>
      </c>
      <c r="U27" s="43">
        <f t="shared" si="15"/>
        <v>0</v>
      </c>
      <c r="V27" s="43">
        <f t="shared" si="16"/>
        <v>9.606326830571886E-2</v>
      </c>
      <c r="W27" s="43">
        <f t="shared" si="17"/>
        <v>3.8484635749266258E-4</v>
      </c>
      <c r="X27" s="43">
        <f t="shared" si="18"/>
        <v>0.23082591478845982</v>
      </c>
      <c r="Y27" s="43">
        <f t="shared" si="19"/>
        <v>-5.7061951447412062E-5</v>
      </c>
      <c r="Z27" s="43">
        <f t="shared" si="20"/>
        <v>5.8406936291585502E-4</v>
      </c>
      <c r="AA27" s="43">
        <f t="shared" si="21"/>
        <v>-2.6540574168165324E-5</v>
      </c>
      <c r="AB27" s="43">
        <f t="shared" si="22"/>
        <v>0</v>
      </c>
      <c r="AC27" s="43">
        <f t="shared" si="23"/>
        <v>-1.9475321162520871E-4</v>
      </c>
      <c r="AD27" s="43"/>
      <c r="AE27" s="43"/>
      <c r="AG27" s="18" t="s">
        <v>284</v>
      </c>
      <c r="AH27" s="43">
        <f t="shared" si="24"/>
        <v>1.0188616754986286</v>
      </c>
      <c r="AI27" s="43">
        <f t="shared" si="25"/>
        <v>0</v>
      </c>
      <c r="AJ27" s="43">
        <f t="shared" si="26"/>
        <v>0.24410344789708405</v>
      </c>
      <c r="AK27" s="43">
        <f t="shared" si="27"/>
        <v>0</v>
      </c>
      <c r="AL27" s="43">
        <f t="shared" si="28"/>
        <v>2.218621949046855E-3</v>
      </c>
      <c r="AM27" s="43">
        <f t="shared" si="29"/>
        <v>-5.779743830475885E-5</v>
      </c>
      <c r="AN27" s="43">
        <f t="shared" si="30"/>
        <v>6.9719435098897393E-4</v>
      </c>
      <c r="AO27" s="43">
        <f t="shared" si="31"/>
        <v>0.10133667621265563</v>
      </c>
      <c r="AP27" s="43">
        <f t="shared" si="32"/>
        <v>0.13407457436348538</v>
      </c>
      <c r="AQ27" s="43">
        <f t="shared" si="33"/>
        <v>1.376924987844417E-3</v>
      </c>
      <c r="AR27" s="43">
        <f t="shared" si="34"/>
        <v>8.1798437367782689E-5</v>
      </c>
      <c r="AS27" s="43">
        <f t="shared" si="35"/>
        <v>5.1056923047689852E-4</v>
      </c>
      <c r="AT27" s="43"/>
      <c r="AU27" s="43"/>
      <c r="AV27" s="43"/>
      <c r="AY27" s="23" t="s">
        <v>281</v>
      </c>
      <c r="AZ27" s="43">
        <f t="shared" si="36"/>
        <v>1.6268673607967407E-4</v>
      </c>
      <c r="BA27" s="43">
        <f t="shared" si="37"/>
        <v>0.6335276624930537</v>
      </c>
      <c r="BB27" s="43">
        <f t="shared" si="38"/>
        <v>1.6233613387356456E-4</v>
      </c>
      <c r="BC27" s="43">
        <f t="shared" si="39"/>
        <v>7.0622409369037434E-4</v>
      </c>
      <c r="BD27" s="43">
        <f t="shared" si="40"/>
        <v>0.64369404730090862</v>
      </c>
      <c r="BE27" s="43">
        <f t="shared" si="41"/>
        <v>1.8099620228539531E-3</v>
      </c>
      <c r="BF27" s="43">
        <f t="shared" si="42"/>
        <v>1.5509423288772443E-2</v>
      </c>
      <c r="BG27" s="43">
        <f t="shared" si="43"/>
        <v>-2.585619674960859E-5</v>
      </c>
      <c r="BH27" s="43">
        <f t="shared" si="44"/>
        <v>0</v>
      </c>
      <c r="BI27" s="43">
        <f t="shared" si="45"/>
        <v>0</v>
      </c>
      <c r="BJ27" s="43">
        <f t="shared" si="46"/>
        <v>6.6701834117838016E-5</v>
      </c>
      <c r="BK27" s="43">
        <f t="shared" si="47"/>
        <v>4.7632143260223467E-4</v>
      </c>
      <c r="BL27" s="43">
        <f t="shared" si="48"/>
        <v>3.4033356717735182E-5</v>
      </c>
    </row>
    <row r="28" spans="1:65" ht="14" x14ac:dyDescent="0.35">
      <c r="A28" s="9" t="s">
        <v>265</v>
      </c>
      <c r="B28" s="9" t="s">
        <v>42</v>
      </c>
      <c r="C28" s="9" t="s">
        <v>43</v>
      </c>
      <c r="D28" s="9" t="s">
        <v>44</v>
      </c>
      <c r="E28" s="9" t="s">
        <v>132</v>
      </c>
      <c r="F28" s="9" t="s">
        <v>45</v>
      </c>
      <c r="G28" s="9" t="s">
        <v>46</v>
      </c>
      <c r="H28" s="9" t="s">
        <v>47</v>
      </c>
      <c r="I28" s="9" t="s">
        <v>48</v>
      </c>
      <c r="J28" s="9" t="s">
        <v>49</v>
      </c>
      <c r="K28" s="9" t="s">
        <v>50</v>
      </c>
      <c r="L28" s="9" t="s">
        <v>175</v>
      </c>
      <c r="M28" s="9" t="s">
        <v>174</v>
      </c>
      <c r="N28" s="44" t="s">
        <v>263</v>
      </c>
      <c r="O28" s="44" t="s">
        <v>156</v>
      </c>
      <c r="Q28" s="43" t="s">
        <v>307</v>
      </c>
      <c r="R28" s="43">
        <f t="shared" si="12"/>
        <v>0.82308004686709446</v>
      </c>
      <c r="S28" s="43">
        <f t="shared" si="13"/>
        <v>0</v>
      </c>
      <c r="T28" s="43">
        <f t="shared" si="14"/>
        <v>0.33538613873815626</v>
      </c>
      <c r="U28" s="43">
        <f t="shared" si="15"/>
        <v>-2.3027830778340678E-5</v>
      </c>
      <c r="V28" s="43">
        <f t="shared" si="16"/>
        <v>8.1945650721539282E-2</v>
      </c>
      <c r="W28" s="43">
        <f t="shared" si="17"/>
        <v>3.2422953195352522E-4</v>
      </c>
      <c r="X28" s="43">
        <f t="shared" si="18"/>
        <v>0.24398328718452578</v>
      </c>
      <c r="Y28" s="43">
        <f t="shared" si="19"/>
        <v>2.6926108339247567E-4</v>
      </c>
      <c r="Z28" s="43">
        <f t="shared" si="20"/>
        <v>2.9364813273670057E-4</v>
      </c>
      <c r="AA28" s="43">
        <f t="shared" si="21"/>
        <v>9.8730935905574988E-5</v>
      </c>
      <c r="AB28" s="43">
        <f t="shared" si="22"/>
        <v>-6.4874622739965581E-5</v>
      </c>
      <c r="AC28" s="43">
        <f t="shared" si="23"/>
        <v>0</v>
      </c>
      <c r="AD28" s="43"/>
      <c r="AE28" s="43"/>
      <c r="AG28" s="18" t="s">
        <v>288</v>
      </c>
      <c r="AH28" s="43">
        <f t="shared" si="24"/>
        <v>1.0720964370356563</v>
      </c>
      <c r="AI28" s="43">
        <f t="shared" si="25"/>
        <v>2.8786414814740649E-4</v>
      </c>
      <c r="AJ28" s="43">
        <f t="shared" si="26"/>
        <v>0.18977007742546975</v>
      </c>
      <c r="AK28" s="43">
        <f t="shared" si="27"/>
        <v>0</v>
      </c>
      <c r="AL28" s="43">
        <f t="shared" si="28"/>
        <v>1.9082375734901121E-3</v>
      </c>
      <c r="AM28" s="43">
        <f t="shared" si="29"/>
        <v>0</v>
      </c>
      <c r="AN28" s="43">
        <f t="shared" si="30"/>
        <v>5.7065729796250528E-5</v>
      </c>
      <c r="AO28" s="43">
        <f t="shared" si="31"/>
        <v>2.7193586236657309E-3</v>
      </c>
      <c r="AP28" s="43">
        <f t="shared" si="32"/>
        <v>3.0978264552443135E-2</v>
      </c>
      <c r="AQ28" s="43">
        <f t="shared" si="33"/>
        <v>0.14697320675956574</v>
      </c>
      <c r="AR28" s="43">
        <f t="shared" si="34"/>
        <v>1.3539051702253686E-4</v>
      </c>
      <c r="AS28" s="43">
        <f t="shared" si="35"/>
        <v>0</v>
      </c>
      <c r="AT28" s="43"/>
      <c r="AU28" s="43"/>
      <c r="AV28" s="43"/>
      <c r="AY28" s="23" t="s">
        <v>285</v>
      </c>
      <c r="AZ28" s="43">
        <f t="shared" si="36"/>
        <v>1.3742244294730115E-4</v>
      </c>
      <c r="BA28" s="43">
        <f t="shared" si="37"/>
        <v>0.63171912469273628</v>
      </c>
      <c r="BB28" s="43">
        <f t="shared" si="38"/>
        <v>1.3820932809003575E-4</v>
      </c>
      <c r="BC28" s="43">
        <f t="shared" si="39"/>
        <v>6.5335219422330416E-4</v>
      </c>
      <c r="BD28" s="43">
        <f t="shared" si="40"/>
        <v>0.63942800195973637</v>
      </c>
      <c r="BE28" s="43">
        <f t="shared" si="41"/>
        <v>1.4729747636648652E-3</v>
      </c>
      <c r="BF28" s="43">
        <f t="shared" si="42"/>
        <v>2.2179017675489524E-2</v>
      </c>
      <c r="BG28" s="43">
        <f t="shared" si="43"/>
        <v>7.9922395746031524E-5</v>
      </c>
      <c r="BH28" s="43">
        <f t="shared" si="44"/>
        <v>0</v>
      </c>
      <c r="BI28" s="43">
        <f t="shared" si="45"/>
        <v>0</v>
      </c>
      <c r="BJ28" s="43">
        <f t="shared" si="46"/>
        <v>1.3337932153871125E-4</v>
      </c>
      <c r="BK28" s="43">
        <f t="shared" si="47"/>
        <v>4.6182987848463185E-4</v>
      </c>
      <c r="BL28" s="43">
        <f t="shared" si="48"/>
        <v>2.4963226142252597E-5</v>
      </c>
    </row>
    <row r="29" spans="1:65" ht="14" x14ac:dyDescent="0.35">
      <c r="A29" s="18" t="s">
        <v>270</v>
      </c>
      <c r="B29" s="43">
        <f t="shared" ref="B29:B38" si="49">B16*BP$12</f>
        <v>1.2736732085319415</v>
      </c>
      <c r="C29" s="43">
        <f t="shared" ref="C29:C38" si="50">C16*BQ$12</f>
        <v>2.7034198260799915E-4</v>
      </c>
      <c r="D29" s="43">
        <f t="shared" ref="D29:D38" si="51">D16*BR$12</f>
        <v>0.62988911084678423</v>
      </c>
      <c r="E29" s="43">
        <f t="shared" ref="E29:E38" si="52">E16*BS$12</f>
        <v>9.6914270675702344E-4</v>
      </c>
      <c r="F29" s="43">
        <f t="shared" ref="F29:F38" si="53">F16*BT$12</f>
        <v>0.474851906288972</v>
      </c>
      <c r="G29" s="43">
        <f t="shared" ref="G29:G38" si="54">G16*BU$12</f>
        <v>6.8849436263522489E-3</v>
      </c>
      <c r="H29" s="43">
        <f t="shared" ref="H29:H38" si="55">H16*BV$12</f>
        <v>0.1472916108414962</v>
      </c>
      <c r="I29" s="43">
        <f t="shared" ref="I29:I38" si="56">I16*BW$12</f>
        <v>1.6066505704411958E-2</v>
      </c>
      <c r="J29" s="43">
        <f t="shared" ref="J29:J38" si="57">J16*BX$12</f>
        <v>0</v>
      </c>
      <c r="K29" s="43">
        <f t="shared" ref="K29:K38" si="58">K16*BY$12</f>
        <v>2.1232459334532261E-6</v>
      </c>
      <c r="L29" s="43">
        <f t="shared" ref="L29:L38" si="59">L16*BZ$5</f>
        <v>0</v>
      </c>
      <c r="M29" s="43">
        <f t="shared" ref="M29:M38" si="60">M16*CA$5</f>
        <v>-2.105440125677932E-4</v>
      </c>
      <c r="N29" s="43">
        <f t="shared" ref="N29:N38" si="61">SUM(B29:M29)</f>
        <v>2.5496883497626883</v>
      </c>
      <c r="O29" s="43">
        <f>24/N29</f>
        <v>9.4129151126386859</v>
      </c>
      <c r="Q29" s="43" t="s">
        <v>310</v>
      </c>
      <c r="R29" s="43">
        <f t="shared" si="12"/>
        <v>0.85033319575000665</v>
      </c>
      <c r="S29" s="43">
        <f t="shared" si="13"/>
        <v>1.2515832528148108E-6</v>
      </c>
      <c r="T29" s="43">
        <f t="shared" si="14"/>
        <v>0.3512009656999206</v>
      </c>
      <c r="U29" s="43">
        <f t="shared" si="15"/>
        <v>4.4739785512204747E-5</v>
      </c>
      <c r="V29" s="43">
        <f t="shared" si="16"/>
        <v>6.3740145644040624E-2</v>
      </c>
      <c r="W29" s="43">
        <f t="shared" si="17"/>
        <v>2.7489025535190181E-4</v>
      </c>
      <c r="X29" s="43">
        <f t="shared" si="18"/>
        <v>0.20098550034239437</v>
      </c>
      <c r="Y29" s="43">
        <f t="shared" si="19"/>
        <v>8.3809741188386474E-5</v>
      </c>
      <c r="Z29" s="43">
        <f t="shared" si="20"/>
        <v>3.9368211202063156E-4</v>
      </c>
      <c r="AA29" s="43">
        <f t="shared" si="21"/>
        <v>1.5818182204226534E-4</v>
      </c>
      <c r="AB29" s="43">
        <f t="shared" si="22"/>
        <v>0</v>
      </c>
      <c r="AC29" s="43">
        <f t="shared" si="23"/>
        <v>-1.6843521005423457E-4</v>
      </c>
      <c r="AD29" s="43"/>
      <c r="AE29" s="43"/>
      <c r="AG29" s="18" t="s">
        <v>292</v>
      </c>
      <c r="AH29" s="43">
        <f t="shared" si="24"/>
        <v>1.0774122573429552</v>
      </c>
      <c r="AI29" s="43">
        <f t="shared" si="25"/>
        <v>4.0050664090073945E-4</v>
      </c>
      <c r="AJ29" s="43">
        <f t="shared" si="26"/>
        <v>0.18634917097941492</v>
      </c>
      <c r="AK29" s="43">
        <f t="shared" si="27"/>
        <v>0</v>
      </c>
      <c r="AL29" s="43">
        <f t="shared" si="28"/>
        <v>4.6905620880099768E-4</v>
      </c>
      <c r="AM29" s="43">
        <f t="shared" si="29"/>
        <v>7.7533148945408204E-5</v>
      </c>
      <c r="AN29" s="43">
        <f t="shared" si="30"/>
        <v>1.6623495201516459E-4</v>
      </c>
      <c r="AO29" s="43">
        <f t="shared" si="31"/>
        <v>4.8324340132027091E-4</v>
      </c>
      <c r="AP29" s="43">
        <f t="shared" si="32"/>
        <v>2.439054298121265E-2</v>
      </c>
      <c r="AQ29" s="43">
        <f t="shared" si="33"/>
        <v>0.15408926550553423</v>
      </c>
      <c r="AR29" s="43">
        <f t="shared" si="34"/>
        <v>1.4949369587905113E-4</v>
      </c>
      <c r="AS29" s="43">
        <f t="shared" si="35"/>
        <v>1.2001008716364212E-3</v>
      </c>
      <c r="AT29" s="43"/>
      <c r="AU29" s="43"/>
      <c r="AV29" s="43"/>
      <c r="AY29" s="23" t="s">
        <v>289</v>
      </c>
      <c r="AZ29" s="43">
        <f t="shared" si="36"/>
        <v>2.7268127712832527E-4</v>
      </c>
      <c r="BA29" s="43">
        <f t="shared" si="37"/>
        <v>0.63417097628500052</v>
      </c>
      <c r="BB29" s="43">
        <f t="shared" si="38"/>
        <v>1.0589313904258558E-4</v>
      </c>
      <c r="BC29" s="43">
        <f t="shared" si="39"/>
        <v>8.7922889663793666E-4</v>
      </c>
      <c r="BD29" s="43">
        <f t="shared" si="40"/>
        <v>0.6415770309994655</v>
      </c>
      <c r="BE29" s="43">
        <f t="shared" si="41"/>
        <v>1.7898315980004907E-3</v>
      </c>
      <c r="BF29" s="43">
        <f t="shared" si="42"/>
        <v>2.1590024910431615E-2</v>
      </c>
      <c r="BG29" s="43">
        <f t="shared" si="43"/>
        <v>2.47684533001423E-5</v>
      </c>
      <c r="BH29" s="43">
        <f t="shared" si="44"/>
        <v>0</v>
      </c>
      <c r="BI29" s="43">
        <f t="shared" si="45"/>
        <v>0</v>
      </c>
      <c r="BJ29" s="43">
        <f t="shared" si="46"/>
        <v>4.2728453173186166E-5</v>
      </c>
      <c r="BK29" s="43">
        <f t="shared" si="47"/>
        <v>4.8139648621195588E-4</v>
      </c>
      <c r="BL29" s="43">
        <f t="shared" si="48"/>
        <v>2.3247867116250648E-5</v>
      </c>
    </row>
    <row r="30" spans="1:65" ht="14" x14ac:dyDescent="0.35">
      <c r="A30" s="18" t="s">
        <v>274</v>
      </c>
      <c r="B30" s="43">
        <f t="shared" si="49"/>
        <v>1.2635941203099619</v>
      </c>
      <c r="C30" s="43">
        <f t="shared" si="50"/>
        <v>3.5795281030503588E-4</v>
      </c>
      <c r="D30" s="43">
        <f t="shared" si="51"/>
        <v>0.63352872776803115</v>
      </c>
      <c r="E30" s="43">
        <f t="shared" si="52"/>
        <v>6.8886110928350545E-4</v>
      </c>
      <c r="F30" s="43">
        <f t="shared" si="53"/>
        <v>0.48053625512203807</v>
      </c>
      <c r="G30" s="43">
        <f t="shared" si="54"/>
        <v>6.8243268008131115E-3</v>
      </c>
      <c r="H30" s="43">
        <f t="shared" si="55"/>
        <v>0.13584869145800457</v>
      </c>
      <c r="I30" s="43">
        <f t="shared" si="56"/>
        <v>1.6096819866118394E-2</v>
      </c>
      <c r="J30" s="43">
        <f t="shared" si="57"/>
        <v>0</v>
      </c>
      <c r="K30" s="43">
        <f t="shared" si="58"/>
        <v>4.1403295702337904E-5</v>
      </c>
      <c r="L30" s="43">
        <f t="shared" si="59"/>
        <v>0</v>
      </c>
      <c r="M30" s="43">
        <f t="shared" si="60"/>
        <v>5.4741443267626231E-4</v>
      </c>
      <c r="N30" s="43">
        <f t="shared" si="61"/>
        <v>2.5380645729729339</v>
      </c>
      <c r="O30" s="43">
        <f>24/N30</f>
        <v>9.4560241908612532</v>
      </c>
      <c r="Q30" s="43" t="s">
        <v>313</v>
      </c>
      <c r="R30" s="43">
        <f t="shared" si="12"/>
        <v>0.81571046254626789</v>
      </c>
      <c r="S30" s="43">
        <f t="shared" si="13"/>
        <v>7.5094995168888639E-6</v>
      </c>
      <c r="T30" s="43">
        <f t="shared" si="14"/>
        <v>0.33276063227138769</v>
      </c>
      <c r="U30" s="43">
        <f t="shared" si="15"/>
        <v>0</v>
      </c>
      <c r="V30" s="43">
        <f t="shared" si="16"/>
        <v>8.7944559504721187E-2</v>
      </c>
      <c r="W30" s="43">
        <f t="shared" si="17"/>
        <v>1.0290763405481453E-4</v>
      </c>
      <c r="X30" s="43">
        <f t="shared" si="18"/>
        <v>0.23941802880082569</v>
      </c>
      <c r="Y30" s="43">
        <f t="shared" si="19"/>
        <v>2.5856196749608594E-4</v>
      </c>
      <c r="Z30" s="43">
        <f t="shared" si="20"/>
        <v>2.6299255844001204E-4</v>
      </c>
      <c r="AA30" s="43">
        <f t="shared" si="21"/>
        <v>5.4142771303057262E-5</v>
      </c>
      <c r="AB30" s="43">
        <f t="shared" si="22"/>
        <v>0</v>
      </c>
      <c r="AC30" s="43">
        <f t="shared" si="23"/>
        <v>7.5795844524405547E-4</v>
      </c>
      <c r="AD30" s="43"/>
      <c r="AE30" s="43"/>
      <c r="AG30" s="18" t="s">
        <v>296</v>
      </c>
      <c r="AH30" s="43">
        <f t="shared" si="24"/>
        <v>1.0251011903176843</v>
      </c>
      <c r="AI30" s="43">
        <f t="shared" si="25"/>
        <v>3.8548764186696177E-4</v>
      </c>
      <c r="AJ30" s="43">
        <f t="shared" si="26"/>
        <v>0.24578447818622914</v>
      </c>
      <c r="AK30" s="43">
        <f t="shared" si="27"/>
        <v>0</v>
      </c>
      <c r="AL30" s="43">
        <f t="shared" si="28"/>
        <v>7.3490112239444141E-4</v>
      </c>
      <c r="AM30" s="43">
        <f t="shared" si="29"/>
        <v>7.0484680859462016E-5</v>
      </c>
      <c r="AN30" s="43">
        <f t="shared" si="30"/>
        <v>0</v>
      </c>
      <c r="AO30" s="43">
        <f t="shared" si="31"/>
        <v>0.10252071170518942</v>
      </c>
      <c r="AP30" s="43">
        <f t="shared" si="32"/>
        <v>0.13133816099468626</v>
      </c>
      <c r="AQ30" s="43">
        <f t="shared" si="33"/>
        <v>2.2538255583605992E-3</v>
      </c>
      <c r="AR30" s="43">
        <f t="shared" si="34"/>
        <v>2.2565086170422812E-5</v>
      </c>
      <c r="AS30" s="43">
        <f t="shared" si="35"/>
        <v>-2.5791641539554664E-4</v>
      </c>
      <c r="AT30" s="43"/>
      <c r="AU30" s="43"/>
      <c r="AV30" s="43"/>
      <c r="AY30" s="23" t="s">
        <v>293</v>
      </c>
      <c r="AZ30" s="43">
        <f t="shared" si="36"/>
        <v>1.1413868399328948E-4</v>
      </c>
      <c r="BA30" s="43">
        <f t="shared" si="37"/>
        <v>0.63891197364666308</v>
      </c>
      <c r="BB30" s="43">
        <f t="shared" si="38"/>
        <v>1.3339377457795743E-4</v>
      </c>
      <c r="BC30" s="43">
        <f t="shared" si="39"/>
        <v>8.0236199749983547E-4</v>
      </c>
      <c r="BD30" s="43">
        <f t="shared" si="40"/>
        <v>0.64274758373418839</v>
      </c>
      <c r="BE30" s="43">
        <f t="shared" si="41"/>
        <v>1.6352164020671748E-3</v>
      </c>
      <c r="BF30" s="43">
        <f t="shared" si="42"/>
        <v>2.2299724099602028E-2</v>
      </c>
      <c r="BG30" s="43">
        <f t="shared" si="43"/>
        <v>6.4390845836439055E-5</v>
      </c>
      <c r="BH30" s="43">
        <f t="shared" si="44"/>
        <v>0</v>
      </c>
      <c r="BI30" s="43">
        <f t="shared" si="45"/>
        <v>0</v>
      </c>
      <c r="BJ30" s="43">
        <f t="shared" si="46"/>
        <v>9.2014283395552675E-5</v>
      </c>
      <c r="BK30" s="43">
        <f t="shared" si="47"/>
        <v>4.4916293593168054E-4</v>
      </c>
      <c r="BL30" s="43">
        <f t="shared" si="48"/>
        <v>4.3829912421643397E-5</v>
      </c>
    </row>
    <row r="31" spans="1:65" ht="14" x14ac:dyDescent="0.35">
      <c r="A31" s="18" t="s">
        <v>278</v>
      </c>
      <c r="B31" s="43">
        <f t="shared" si="49"/>
        <v>1.2659408036641546</v>
      </c>
      <c r="C31" s="43">
        <f t="shared" si="50"/>
        <v>5.6321246376666483E-4</v>
      </c>
      <c r="D31" s="43">
        <f t="shared" si="51"/>
        <v>0.63820697425532513</v>
      </c>
      <c r="E31" s="43">
        <f t="shared" si="52"/>
        <v>7.3228501875123369E-4</v>
      </c>
      <c r="F31" s="43">
        <f t="shared" si="53"/>
        <v>0.47638295029396038</v>
      </c>
      <c r="G31" s="43">
        <f t="shared" si="54"/>
        <v>7.2444154987355057E-3</v>
      </c>
      <c r="H31" s="43">
        <f t="shared" si="55"/>
        <v>0.1452322823314576</v>
      </c>
      <c r="I31" s="43">
        <f t="shared" si="56"/>
        <v>1.6298319882167071E-2</v>
      </c>
      <c r="J31" s="43">
        <f t="shared" si="57"/>
        <v>5.3243892199511636E-5</v>
      </c>
      <c r="K31" s="43">
        <f t="shared" si="58"/>
        <v>0</v>
      </c>
      <c r="L31" s="43">
        <f t="shared" si="59"/>
        <v>-5.0771443883451323E-5</v>
      </c>
      <c r="M31" s="43">
        <f t="shared" si="60"/>
        <v>0</v>
      </c>
      <c r="N31" s="43">
        <f t="shared" si="61"/>
        <v>2.5506037158566346</v>
      </c>
      <c r="O31" s="43">
        <f t="shared" ref="O31:O38" si="62">24/N31</f>
        <v>9.4095369856149791</v>
      </c>
      <c r="Q31" s="43" t="s">
        <v>316</v>
      </c>
      <c r="R31" s="43">
        <f t="shared" si="12"/>
        <v>0.81904907730407694</v>
      </c>
      <c r="S31" s="43">
        <f t="shared" si="13"/>
        <v>2.5031665056296216E-6</v>
      </c>
      <c r="T31" s="43">
        <f t="shared" si="14"/>
        <v>0.33708874584548171</v>
      </c>
      <c r="U31" s="43">
        <f t="shared" si="15"/>
        <v>0</v>
      </c>
      <c r="V31" s="43">
        <f t="shared" si="16"/>
        <v>8.332915775877428E-2</v>
      </c>
      <c r="W31" s="43">
        <f t="shared" si="17"/>
        <v>3.9189482557860873E-4</v>
      </c>
      <c r="X31" s="43">
        <f t="shared" si="18"/>
        <v>0.24809946308591616</v>
      </c>
      <c r="Y31" s="43">
        <f t="shared" si="19"/>
        <v>-1.069911589638976E-5</v>
      </c>
      <c r="Z31" s="43">
        <f t="shared" si="20"/>
        <v>3.0171538913056597E-4</v>
      </c>
      <c r="AA31" s="43">
        <f t="shared" si="21"/>
        <v>3.8218426802158061E-5</v>
      </c>
      <c r="AB31" s="43">
        <f t="shared" si="22"/>
        <v>0</v>
      </c>
      <c r="AC31" s="43">
        <f t="shared" si="23"/>
        <v>2.3686201413876734E-4</v>
      </c>
      <c r="AD31" s="43"/>
      <c r="AE31" s="43"/>
      <c r="AG31" s="18" t="s">
        <v>300</v>
      </c>
      <c r="AH31" s="43">
        <f t="shared" si="24"/>
        <v>1.0718584400713658</v>
      </c>
      <c r="AI31" s="43">
        <f t="shared" si="25"/>
        <v>3.6671389307473955E-4</v>
      </c>
      <c r="AJ31" s="43">
        <f t="shared" si="26"/>
        <v>0.18861179459496782</v>
      </c>
      <c r="AK31" s="43">
        <f t="shared" si="27"/>
        <v>0</v>
      </c>
      <c r="AL31" s="43">
        <f t="shared" si="28"/>
        <v>7.8918359166221265E-4</v>
      </c>
      <c r="AM31" s="43">
        <f t="shared" si="29"/>
        <v>0</v>
      </c>
      <c r="AN31" s="43">
        <f t="shared" si="30"/>
        <v>0</v>
      </c>
      <c r="AO31" s="43">
        <f t="shared" si="31"/>
        <v>9.4330538486503065E-4</v>
      </c>
      <c r="AP31" s="43">
        <f t="shared" si="32"/>
        <v>2.0960345562541081E-2</v>
      </c>
      <c r="AQ31" s="43">
        <f t="shared" si="33"/>
        <v>0.15606494584661246</v>
      </c>
      <c r="AR31" s="43">
        <f t="shared" si="34"/>
        <v>2.7924294135898232E-4</v>
      </c>
      <c r="AS31" s="43">
        <f t="shared" si="35"/>
        <v>0</v>
      </c>
      <c r="AT31" s="43"/>
      <c r="AU31" s="43"/>
      <c r="AV31" s="43"/>
      <c r="AY31" s="23" t="s">
        <v>297</v>
      </c>
      <c r="AZ31" s="43">
        <f t="shared" si="36"/>
        <v>1.479076238915666E-4</v>
      </c>
      <c r="BA31" s="43">
        <f t="shared" si="37"/>
        <v>0.63355895207437418</v>
      </c>
      <c r="BB31" s="43">
        <f t="shared" si="38"/>
        <v>8.2570560118507718E-5</v>
      </c>
      <c r="BC31" s="43">
        <f t="shared" si="39"/>
        <v>7.1954075926047758E-4</v>
      </c>
      <c r="BD31" s="43">
        <f t="shared" si="40"/>
        <v>0.64480892570817738</v>
      </c>
      <c r="BE31" s="43">
        <f t="shared" si="41"/>
        <v>1.8701841341802773E-3</v>
      </c>
      <c r="BF31" s="43">
        <f t="shared" si="42"/>
        <v>1.991961175454789E-2</v>
      </c>
      <c r="BG31" s="43">
        <f t="shared" si="43"/>
        <v>3.4575976205166244E-5</v>
      </c>
      <c r="BH31" s="43">
        <f t="shared" si="44"/>
        <v>0</v>
      </c>
      <c r="BI31" s="43">
        <f t="shared" si="45"/>
        <v>0</v>
      </c>
      <c r="BJ31" s="43">
        <f t="shared" si="46"/>
        <v>4.7889952929719205E-5</v>
      </c>
      <c r="BK31" s="43">
        <f t="shared" si="47"/>
        <v>4.3054061171513485E-4</v>
      </c>
      <c r="BL31" s="43">
        <f t="shared" si="48"/>
        <v>-4.9786145873407416E-6</v>
      </c>
    </row>
    <row r="32" spans="1:65" ht="14" x14ac:dyDescent="0.35">
      <c r="A32" s="18" t="s">
        <v>282</v>
      </c>
      <c r="B32" s="43">
        <f t="shared" si="49"/>
        <v>1.2718424626527842</v>
      </c>
      <c r="C32" s="43">
        <f t="shared" si="50"/>
        <v>9.4870010563362665E-4</v>
      </c>
      <c r="D32" s="43">
        <f t="shared" si="51"/>
        <v>0.63220175344993712</v>
      </c>
      <c r="E32" s="43">
        <f t="shared" si="52"/>
        <v>4.5397723534443052E-4</v>
      </c>
      <c r="F32" s="43">
        <f t="shared" si="53"/>
        <v>0.47641496303224662</v>
      </c>
      <c r="G32" s="43">
        <f t="shared" si="54"/>
        <v>6.958247694446089E-3</v>
      </c>
      <c r="H32" s="43">
        <f t="shared" si="55"/>
        <v>0.14241125038457339</v>
      </c>
      <c r="I32" s="43">
        <f t="shared" si="56"/>
        <v>1.5654589742400953E-2</v>
      </c>
      <c r="J32" s="43">
        <f t="shared" si="57"/>
        <v>-1.6134512787730802E-6</v>
      </c>
      <c r="K32" s="43">
        <f t="shared" si="58"/>
        <v>5.0957902402877412E-5</v>
      </c>
      <c r="L32" s="43">
        <f t="shared" si="59"/>
        <v>0</v>
      </c>
      <c r="M32" s="43">
        <f t="shared" si="60"/>
        <v>0</v>
      </c>
      <c r="N32" s="43">
        <f t="shared" si="61"/>
        <v>2.5469352887484908</v>
      </c>
      <c r="O32" s="43">
        <f t="shared" si="62"/>
        <v>9.4230898232962499</v>
      </c>
      <c r="Q32" s="43"/>
      <c r="R32" s="43"/>
      <c r="S32" s="43"/>
      <c r="T32" s="43"/>
      <c r="U32" s="43"/>
      <c r="V32" s="43"/>
      <c r="W32" s="43"/>
      <c r="X32" s="43"/>
      <c r="Y32" s="43"/>
      <c r="Z32" s="43"/>
      <c r="AA32" s="43"/>
      <c r="AB32" s="43"/>
      <c r="AC32" s="43"/>
      <c r="AD32" s="43"/>
      <c r="AE32" s="43"/>
      <c r="AG32" s="18" t="s">
        <v>304</v>
      </c>
      <c r="AH32" s="43">
        <f t="shared" si="24"/>
        <v>1.0136024418821399</v>
      </c>
      <c r="AI32" s="43">
        <f t="shared" si="25"/>
        <v>2.1026598647288822E-4</v>
      </c>
      <c r="AJ32" s="43">
        <f t="shared" si="26"/>
        <v>0.24610714969447223</v>
      </c>
      <c r="AK32" s="43">
        <f t="shared" si="27"/>
        <v>0</v>
      </c>
      <c r="AL32" s="43">
        <f t="shared" si="28"/>
        <v>2.7419606271156244E-4</v>
      </c>
      <c r="AM32" s="43">
        <f t="shared" si="29"/>
        <v>-8.4581617031354408E-6</v>
      </c>
      <c r="AN32" s="43">
        <f t="shared" si="30"/>
        <v>0</v>
      </c>
      <c r="AO32" s="43">
        <f t="shared" si="31"/>
        <v>0.10273112765115176</v>
      </c>
      <c r="AP32" s="43">
        <f t="shared" si="32"/>
        <v>0.13078152030350956</v>
      </c>
      <c r="AQ32" s="43">
        <f t="shared" si="33"/>
        <v>1.8992434874739105E-3</v>
      </c>
      <c r="AR32" s="43">
        <f t="shared" si="34"/>
        <v>-2.2565086170422812E-5</v>
      </c>
      <c r="AS32" s="43">
        <f t="shared" si="35"/>
        <v>-1.2632640754067591E-4</v>
      </c>
      <c r="AT32" s="43"/>
      <c r="AU32" s="43"/>
      <c r="AV32" s="43"/>
      <c r="AY32" s="23" t="s">
        <v>301</v>
      </c>
      <c r="AZ32" s="43">
        <f t="shared" si="36"/>
        <v>2.2183647112081591E-4</v>
      </c>
      <c r="BA32" s="43">
        <f t="shared" si="37"/>
        <v>0.63081297841769846</v>
      </c>
      <c r="BB32" s="43">
        <f t="shared" si="38"/>
        <v>1.6437612395607431E-4</v>
      </c>
      <c r="BC32" s="43">
        <f t="shared" si="39"/>
        <v>8.372063951575761E-4</v>
      </c>
      <c r="BD32" s="43">
        <f t="shared" si="40"/>
        <v>0.64403505255656512</v>
      </c>
      <c r="BE32" s="43">
        <f t="shared" si="41"/>
        <v>1.833658972558904E-3</v>
      </c>
      <c r="BF32" s="43">
        <f t="shared" si="42"/>
        <v>1.9974767022955309E-2</v>
      </c>
      <c r="BG32" s="43">
        <f t="shared" si="43"/>
        <v>5.6776641690175009E-5</v>
      </c>
      <c r="BH32" s="43">
        <f t="shared" si="44"/>
        <v>0</v>
      </c>
      <c r="BI32" s="43">
        <f t="shared" si="45"/>
        <v>0</v>
      </c>
      <c r="BJ32" s="43">
        <f t="shared" si="46"/>
        <v>1.0941405615971432E-4</v>
      </c>
      <c r="BK32" s="43">
        <f t="shared" si="47"/>
        <v>4.3489334487039613E-4</v>
      </c>
      <c r="BL32" s="43">
        <f t="shared" si="48"/>
        <v>1.5994930865147435E-5</v>
      </c>
    </row>
    <row r="33" spans="1:66" ht="14" x14ac:dyDescent="0.35">
      <c r="A33" s="18" t="s">
        <v>286</v>
      </c>
      <c r="B33" s="43">
        <f t="shared" si="49"/>
        <v>1.261483769605624</v>
      </c>
      <c r="C33" s="43">
        <f t="shared" si="50"/>
        <v>7.7097528373392353E-4</v>
      </c>
      <c r="D33" s="43">
        <f t="shared" si="51"/>
        <v>0.63642394446205452</v>
      </c>
      <c r="E33" s="43">
        <f t="shared" si="52"/>
        <v>1.0559905256924797E-3</v>
      </c>
      <c r="F33" s="43">
        <f t="shared" si="53"/>
        <v>0.47253446240869407</v>
      </c>
      <c r="G33" s="43">
        <f t="shared" si="54"/>
        <v>6.7637099752739741E-3</v>
      </c>
      <c r="H33" s="43">
        <f t="shared" si="55"/>
        <v>0.14662170879606198</v>
      </c>
      <c r="I33" s="43">
        <f t="shared" si="56"/>
        <v>1.5932766755707085E-2</v>
      </c>
      <c r="J33" s="43">
        <f t="shared" si="57"/>
        <v>-4.0336281969326998E-5</v>
      </c>
      <c r="K33" s="43">
        <f t="shared" si="58"/>
        <v>0</v>
      </c>
      <c r="L33" s="43">
        <f t="shared" si="59"/>
        <v>0</v>
      </c>
      <c r="M33" s="43">
        <f t="shared" si="60"/>
        <v>6.3163203770337956E-5</v>
      </c>
      <c r="N33" s="43">
        <f t="shared" si="61"/>
        <v>2.5416101547346432</v>
      </c>
      <c r="O33" s="43">
        <f t="shared" si="62"/>
        <v>9.4428329046811346</v>
      </c>
      <c r="Q33" s="182" t="s">
        <v>89</v>
      </c>
      <c r="R33" s="182"/>
      <c r="S33" s="182"/>
      <c r="T33" s="182"/>
      <c r="U33" s="182"/>
      <c r="V33" s="182"/>
      <c r="W33" s="182"/>
      <c r="X33" s="182"/>
      <c r="Y33" s="182"/>
      <c r="Z33" s="182"/>
      <c r="AA33" s="182"/>
      <c r="AB33" s="182"/>
      <c r="AC33" s="182"/>
      <c r="AD33" s="43"/>
      <c r="AE33" s="43"/>
      <c r="AG33" s="18" t="s">
        <v>308</v>
      </c>
      <c r="AH33" s="43">
        <f t="shared" si="24"/>
        <v>1.0583675072564109</v>
      </c>
      <c r="AI33" s="43">
        <f t="shared" si="25"/>
        <v>1.7897640515251794E-4</v>
      </c>
      <c r="AJ33" s="43">
        <f t="shared" si="26"/>
        <v>0.19762502000759502</v>
      </c>
      <c r="AK33" s="43">
        <f t="shared" si="27"/>
        <v>0</v>
      </c>
      <c r="AL33" s="43">
        <f t="shared" si="28"/>
        <v>1.6284740780331372E-4</v>
      </c>
      <c r="AM33" s="43">
        <f t="shared" si="29"/>
        <v>0</v>
      </c>
      <c r="AN33" s="43">
        <f t="shared" si="30"/>
        <v>0</v>
      </c>
      <c r="AO33" s="43">
        <f t="shared" si="31"/>
        <v>2.087932467180462E-2</v>
      </c>
      <c r="AP33" s="43">
        <f t="shared" si="32"/>
        <v>5.7375940924449496E-2</v>
      </c>
      <c r="AQ33" s="43">
        <f t="shared" si="33"/>
        <v>0.11037693985056594</v>
      </c>
      <c r="AR33" s="43">
        <f t="shared" si="34"/>
        <v>0</v>
      </c>
      <c r="AS33" s="43">
        <f t="shared" si="35"/>
        <v>0</v>
      </c>
      <c r="AT33" s="43"/>
      <c r="AU33" s="43"/>
      <c r="AV33" s="43"/>
      <c r="AY33" s="23" t="s">
        <v>305</v>
      </c>
      <c r="AZ33" s="43">
        <f t="shared" si="36"/>
        <v>1.7029265305035549E-4</v>
      </c>
      <c r="BA33" s="43">
        <f t="shared" si="37"/>
        <v>0.63386183522155526</v>
      </c>
      <c r="BB33" s="43">
        <f t="shared" si="38"/>
        <v>1.3419800143740841E-4</v>
      </c>
      <c r="BC33" s="43">
        <f t="shared" si="39"/>
        <v>9.7752483716033955E-4</v>
      </c>
      <c r="BD33" s="43">
        <f t="shared" si="40"/>
        <v>0.64150882994833425</v>
      </c>
      <c r="BE33" s="43">
        <f t="shared" si="41"/>
        <v>2.0409262250942382E-3</v>
      </c>
      <c r="BF33" s="43">
        <f t="shared" si="42"/>
        <v>1.9098932126517202E-2</v>
      </c>
      <c r="BG33" s="43">
        <f t="shared" si="43"/>
        <v>2.3163585915683835E-5</v>
      </c>
      <c r="BH33" s="43">
        <f t="shared" si="44"/>
        <v>0</v>
      </c>
      <c r="BI33" s="43">
        <f t="shared" si="45"/>
        <v>0</v>
      </c>
      <c r="BJ33" s="43">
        <f t="shared" si="46"/>
        <v>9.696477844505763E-5</v>
      </c>
      <c r="BK33" s="43">
        <f t="shared" si="47"/>
        <v>4.3880215191302059E-4</v>
      </c>
      <c r="BL33" s="43">
        <f t="shared" si="48"/>
        <v>3.5205594152390867E-5</v>
      </c>
    </row>
    <row r="34" spans="1:66" ht="14" x14ac:dyDescent="0.35">
      <c r="A34" s="18" t="s">
        <v>290</v>
      </c>
      <c r="B34" s="43">
        <f t="shared" si="49"/>
        <v>1.2455596090858254</v>
      </c>
      <c r="C34" s="43">
        <f t="shared" si="50"/>
        <v>5.7322512978918332E-4</v>
      </c>
      <c r="D34" s="43">
        <f t="shared" si="51"/>
        <v>0.6398487739659604</v>
      </c>
      <c r="E34" s="43">
        <f t="shared" si="52"/>
        <v>1.2336337916968221E-3</v>
      </c>
      <c r="F34" s="43">
        <f t="shared" si="53"/>
        <v>0.47404045296632819</v>
      </c>
      <c r="G34" s="43">
        <f t="shared" si="54"/>
        <v>9.2208059500348202E-3</v>
      </c>
      <c r="H34" s="43">
        <f t="shared" si="55"/>
        <v>0.14185299868004486</v>
      </c>
      <c r="I34" s="43">
        <f t="shared" si="56"/>
        <v>1.7838992571247197E-2</v>
      </c>
      <c r="J34" s="43">
        <f t="shared" si="57"/>
        <v>0</v>
      </c>
      <c r="K34" s="43">
        <f t="shared" si="58"/>
        <v>4.883465646942419E-5</v>
      </c>
      <c r="L34" s="43">
        <f t="shared" si="59"/>
        <v>0</v>
      </c>
      <c r="M34" s="43">
        <f t="shared" si="60"/>
        <v>3.5266122105105365E-4</v>
      </c>
      <c r="N34" s="43">
        <f t="shared" si="61"/>
        <v>2.5305699880184473</v>
      </c>
      <c r="O34" s="43">
        <f t="shared" si="62"/>
        <v>9.48402933474806</v>
      </c>
      <c r="Q34" s="44" t="s">
        <v>265</v>
      </c>
      <c r="R34" s="44" t="s">
        <v>42</v>
      </c>
      <c r="S34" s="44" t="s">
        <v>43</v>
      </c>
      <c r="T34" s="44" t="s">
        <v>44</v>
      </c>
      <c r="U34" s="44" t="s">
        <v>132</v>
      </c>
      <c r="V34" s="44" t="s">
        <v>45</v>
      </c>
      <c r="W34" s="44" t="s">
        <v>46</v>
      </c>
      <c r="X34" s="44" t="s">
        <v>47</v>
      </c>
      <c r="Y34" s="44" t="s">
        <v>48</v>
      </c>
      <c r="Z34" s="44" t="s">
        <v>49</v>
      </c>
      <c r="AA34" s="44" t="s">
        <v>50</v>
      </c>
      <c r="AB34" s="44" t="s">
        <v>175</v>
      </c>
      <c r="AC34" s="44" t="s">
        <v>174</v>
      </c>
      <c r="AD34" s="44" t="s">
        <v>263</v>
      </c>
      <c r="AE34" s="44" t="s">
        <v>92</v>
      </c>
      <c r="AG34" s="18" t="s">
        <v>311</v>
      </c>
      <c r="AH34" s="43">
        <f t="shared" si="24"/>
        <v>1.0568113732591271</v>
      </c>
      <c r="AI34" s="43">
        <f t="shared" si="25"/>
        <v>3.4919172753533222E-4</v>
      </c>
      <c r="AJ34" s="43">
        <f t="shared" si="26"/>
        <v>0.18768497217767374</v>
      </c>
      <c r="AK34" s="43">
        <f t="shared" si="27"/>
        <v>0</v>
      </c>
      <c r="AL34" s="43">
        <f t="shared" si="28"/>
        <v>7.3768483876714768E-5</v>
      </c>
      <c r="AM34" s="43">
        <f t="shared" si="29"/>
        <v>0</v>
      </c>
      <c r="AN34" s="43">
        <f t="shared" si="30"/>
        <v>-1.1661257827929457E-4</v>
      </c>
      <c r="AO34" s="43">
        <f t="shared" si="31"/>
        <v>9.4330538486503065E-4</v>
      </c>
      <c r="AP34" s="43">
        <f t="shared" si="32"/>
        <v>1.9493718350136351E-2</v>
      </c>
      <c r="AQ34" s="43">
        <f t="shared" si="33"/>
        <v>0.16015431751444337</v>
      </c>
      <c r="AR34" s="43">
        <f t="shared" si="34"/>
        <v>5.6412715426057027E-5</v>
      </c>
      <c r="AS34" s="43">
        <f t="shared" si="35"/>
        <v>1.7369881036842941E-3</v>
      </c>
      <c r="AT34" s="43"/>
      <c r="AU34" s="43"/>
      <c r="AV34" s="43"/>
      <c r="AY34" s="23" t="s">
        <v>309</v>
      </c>
      <c r="AZ34" s="43">
        <f t="shared" si="36"/>
        <v>1.4218238223311053E-4</v>
      </c>
      <c r="BA34" s="43">
        <f t="shared" si="37"/>
        <v>0.62976290006858682</v>
      </c>
      <c r="BB34" s="43">
        <f t="shared" si="38"/>
        <v>1.0471622168729149E-4</v>
      </c>
      <c r="BC34" s="43">
        <f t="shared" si="39"/>
        <v>5.4611487597868271E-4</v>
      </c>
      <c r="BD34" s="43">
        <f t="shared" si="40"/>
        <v>0.6450455415998575</v>
      </c>
      <c r="BE34" s="43">
        <f t="shared" si="41"/>
        <v>1.8546352135826803E-3</v>
      </c>
      <c r="BF34" s="43">
        <f t="shared" si="42"/>
        <v>1.3552192812695386E-2</v>
      </c>
      <c r="BG34" s="43">
        <f t="shared" si="43"/>
        <v>6.0093367618055831E-5</v>
      </c>
      <c r="BH34" s="43">
        <f t="shared" si="44"/>
        <v>0</v>
      </c>
      <c r="BI34" s="43">
        <f t="shared" si="45"/>
        <v>0</v>
      </c>
      <c r="BJ34" s="43">
        <f t="shared" si="46"/>
        <v>9.269599091056647E-5</v>
      </c>
      <c r="BK34" s="43">
        <f t="shared" si="47"/>
        <v>4.5575787216432789E-4</v>
      </c>
      <c r="BL34" s="43">
        <f t="shared" si="48"/>
        <v>4.9933241304397028E-5</v>
      </c>
    </row>
    <row r="35" spans="1:66" ht="14" x14ac:dyDescent="0.35">
      <c r="A35" s="18" t="s">
        <v>294</v>
      </c>
      <c r="B35" s="43">
        <f t="shared" si="49"/>
        <v>1.2395514339733178</v>
      </c>
      <c r="C35" s="43">
        <f t="shared" si="50"/>
        <v>-4.0050664090073945E-5</v>
      </c>
      <c r="D35" s="43">
        <f t="shared" si="51"/>
        <v>0.62989793772694891</v>
      </c>
      <c r="E35" s="43">
        <f t="shared" si="52"/>
        <v>1.5869465096387918E-3</v>
      </c>
      <c r="F35" s="43">
        <f t="shared" si="53"/>
        <v>0.47513166978442894</v>
      </c>
      <c r="G35" s="43">
        <f t="shared" si="54"/>
        <v>9.2250350308863867E-3</v>
      </c>
      <c r="H35" s="43">
        <f t="shared" si="55"/>
        <v>0.13900963666497948</v>
      </c>
      <c r="I35" s="43">
        <f t="shared" si="56"/>
        <v>1.6751249121780904E-2</v>
      </c>
      <c r="J35" s="43">
        <f t="shared" si="57"/>
        <v>8.0672563938654004E-6</v>
      </c>
      <c r="K35" s="43">
        <f t="shared" si="58"/>
        <v>3.1848689001798389E-5</v>
      </c>
      <c r="L35" s="43">
        <f t="shared" si="59"/>
        <v>2.0590641130510817E-4</v>
      </c>
      <c r="M35" s="43">
        <f t="shared" si="60"/>
        <v>4.5793322733495018E-4</v>
      </c>
      <c r="N35" s="43">
        <f t="shared" si="61"/>
        <v>2.5118176137319264</v>
      </c>
      <c r="O35" s="43">
        <f t="shared" si="62"/>
        <v>9.5548338656412497</v>
      </c>
      <c r="Q35" s="43" t="s">
        <v>271</v>
      </c>
      <c r="R35" s="43">
        <f t="shared" ref="R35:R47" si="63">R19*BP$12</f>
        <v>1.6490992730274545</v>
      </c>
      <c r="S35" s="43">
        <f t="shared" ref="S35:S47" si="64">S19*BQ$12</f>
        <v>-3.5044331078814705E-5</v>
      </c>
      <c r="T35" s="43">
        <f t="shared" ref="T35:T47" si="65">T19*BR$12</f>
        <v>1.0087917687969394</v>
      </c>
      <c r="U35" s="43">
        <f t="shared" ref="U35:U47" si="66">U19*BS$12</f>
        <v>-3.5528653200868472E-5</v>
      </c>
      <c r="V35" s="43">
        <f t="shared" ref="V35:V47" si="67">V19*BT$12</f>
        <v>8.2997895510422234E-2</v>
      </c>
      <c r="W35" s="43">
        <f t="shared" ref="W35:W47" si="68">W19*BU$12</f>
        <v>3.6511064685201318E-4</v>
      </c>
      <c r="X35" s="43">
        <f t="shared" ref="X35:X47" si="69">X19*BV$12</f>
        <v>0.24816645329045961</v>
      </c>
      <c r="Y35" s="43">
        <f t="shared" ref="Y35:Y47" si="70">Y19*BW$12</f>
        <v>0</v>
      </c>
      <c r="Z35" s="43">
        <f t="shared" ref="Z35:Z47" si="71">Z19*BX$12</f>
        <v>6.4538051150923206E-6</v>
      </c>
      <c r="AA35" s="43">
        <f t="shared" ref="AA35:AA47" si="72">AA19*BY$12</f>
        <v>2.1232459334532261E-6</v>
      </c>
      <c r="AB35" s="43">
        <f t="shared" ref="AB35:AB47" si="73">AB19*BZ$5</f>
        <v>3.8078582912588494E-4</v>
      </c>
      <c r="AC35" s="43">
        <f t="shared" ref="AC35:AC47" si="74">AC19*CA$5</f>
        <v>1.789624106826242E-4</v>
      </c>
      <c r="AD35" s="43">
        <f t="shared" ref="AD35:AD47" si="75">SUM(R35:AC35)</f>
        <v>2.9899182535787054</v>
      </c>
      <c r="AE35" s="43">
        <f>18/AD35</f>
        <v>6.0202314824010204</v>
      </c>
      <c r="AG35" s="18" t="s">
        <v>314</v>
      </c>
      <c r="AH35" s="43">
        <f t="shared" si="24"/>
        <v>1.0322410992463984</v>
      </c>
      <c r="AI35" s="43">
        <f t="shared" si="25"/>
        <v>3.1915372946777674E-4</v>
      </c>
      <c r="AJ35" s="43">
        <f t="shared" si="26"/>
        <v>0.22905655950964915</v>
      </c>
      <c r="AK35" s="43">
        <f t="shared" si="27"/>
        <v>0</v>
      </c>
      <c r="AL35" s="43">
        <f t="shared" si="28"/>
        <v>2.4761157135221807E-3</v>
      </c>
      <c r="AM35" s="43">
        <f t="shared" si="29"/>
        <v>-8.4581617031354408E-6</v>
      </c>
      <c r="AN35" s="43">
        <f t="shared" si="30"/>
        <v>2.5927690276992088E-3</v>
      </c>
      <c r="AO35" s="43">
        <f t="shared" si="31"/>
        <v>7.9906347072186926E-2</v>
      </c>
      <c r="AP35" s="43">
        <f t="shared" si="32"/>
        <v>0.10993411633048258</v>
      </c>
      <c r="AQ35" s="43">
        <f t="shared" si="33"/>
        <v>2.9018402172505238E-2</v>
      </c>
      <c r="AR35" s="43">
        <f t="shared" si="34"/>
        <v>-8.7439708910388387E-5</v>
      </c>
      <c r="AS35" s="43">
        <f t="shared" si="35"/>
        <v>2.5791641539554664E-4</v>
      </c>
      <c r="AT35" s="43"/>
      <c r="AU35" s="43"/>
      <c r="AV35" s="43"/>
      <c r="AY35" s="23" t="s">
        <v>312</v>
      </c>
      <c r="AZ35" s="43">
        <f t="shared" si="36"/>
        <v>2.8478084307512051E-4</v>
      </c>
      <c r="BA35" s="43">
        <f t="shared" si="37"/>
        <v>0.62848253040095725</v>
      </c>
      <c r="BB35" s="43">
        <f t="shared" si="38"/>
        <v>1.028821921419582E-4</v>
      </c>
      <c r="BC35" s="43">
        <f t="shared" si="39"/>
        <v>5.1521152707414964E-4</v>
      </c>
      <c r="BD35" s="43">
        <f t="shared" si="40"/>
        <v>0.6455619209869945</v>
      </c>
      <c r="BE35" s="43">
        <f t="shared" si="41"/>
        <v>1.7123125459912545E-3</v>
      </c>
      <c r="BF35" s="43">
        <f t="shared" si="42"/>
        <v>1.3977357310864321E-2</v>
      </c>
      <c r="BG35" s="43">
        <f t="shared" si="43"/>
        <v>1.8224160743517225E-5</v>
      </c>
      <c r="BH35" s="43">
        <f t="shared" si="44"/>
        <v>0</v>
      </c>
      <c r="BI35" s="43">
        <f t="shared" si="45"/>
        <v>0</v>
      </c>
      <c r="BJ35" s="43">
        <f t="shared" si="46"/>
        <v>8.5026781366661256E-5</v>
      </c>
      <c r="BK35" s="43">
        <f t="shared" si="47"/>
        <v>4.9281441631240355E-4</v>
      </c>
      <c r="BL35" s="43">
        <f t="shared" si="48"/>
        <v>5.4117540564393856E-5</v>
      </c>
    </row>
    <row r="36" spans="1:66" ht="14" x14ac:dyDescent="0.35">
      <c r="A36" s="18" t="s">
        <v>298</v>
      </c>
      <c r="B36" s="43">
        <f t="shared" si="49"/>
        <v>1.2693459909993876</v>
      </c>
      <c r="C36" s="43">
        <f t="shared" si="50"/>
        <v>6.4832012495807197E-4</v>
      </c>
      <c r="D36" s="43">
        <f t="shared" si="51"/>
        <v>0.6396751786560545</v>
      </c>
      <c r="E36" s="43">
        <f t="shared" si="52"/>
        <v>1.7349825646424109E-3</v>
      </c>
      <c r="F36" s="43">
        <f t="shared" si="53"/>
        <v>0.45770003785854263</v>
      </c>
      <c r="G36" s="43">
        <f t="shared" si="54"/>
        <v>8.4454744605807364E-3</v>
      </c>
      <c r="H36" s="43">
        <f t="shared" si="55"/>
        <v>0.16335933545717093</v>
      </c>
      <c r="I36" s="43">
        <f t="shared" si="56"/>
        <v>1.6917085418174944E-2</v>
      </c>
      <c r="J36" s="43">
        <f t="shared" si="57"/>
        <v>4.6790087084419317E-5</v>
      </c>
      <c r="K36" s="43">
        <f t="shared" si="58"/>
        <v>5.945088613669032E-5</v>
      </c>
      <c r="L36" s="43">
        <f t="shared" si="59"/>
        <v>4.1463345838151913E-4</v>
      </c>
      <c r="M36" s="43">
        <f t="shared" si="60"/>
        <v>1.579080094258449E-4</v>
      </c>
      <c r="N36" s="43">
        <f t="shared" si="61"/>
        <v>2.5585051879805403</v>
      </c>
      <c r="O36" s="43">
        <f t="shared" si="62"/>
        <v>9.3804773634027665</v>
      </c>
      <c r="Q36" s="43" t="s">
        <v>275</v>
      </c>
      <c r="R36" s="43">
        <f t="shared" si="63"/>
        <v>1.6545182808297605</v>
      </c>
      <c r="S36" s="43">
        <f t="shared" si="64"/>
        <v>5.5069663123851678E-5</v>
      </c>
      <c r="T36" s="43">
        <f t="shared" si="65"/>
        <v>1.0011535751610807</v>
      </c>
      <c r="U36" s="43">
        <f t="shared" si="66"/>
        <v>0</v>
      </c>
      <c r="V36" s="43">
        <f t="shared" si="67"/>
        <v>8.614488686976661E-2</v>
      </c>
      <c r="W36" s="43">
        <f t="shared" si="68"/>
        <v>1.2828211916422085E-4</v>
      </c>
      <c r="X36" s="43">
        <f t="shared" si="69"/>
        <v>0.24139796151288692</v>
      </c>
      <c r="Y36" s="43">
        <f t="shared" si="70"/>
        <v>9.8075229050239481E-5</v>
      </c>
      <c r="Z36" s="43">
        <f t="shared" si="71"/>
        <v>1.7425273810749265E-4</v>
      </c>
      <c r="AA36" s="43">
        <f t="shared" si="72"/>
        <v>7.5375230637589514E-5</v>
      </c>
      <c r="AB36" s="43">
        <f t="shared" si="73"/>
        <v>1.2692860970862831E-4</v>
      </c>
      <c r="AC36" s="43">
        <f t="shared" si="74"/>
        <v>2.0528041225359835E-4</v>
      </c>
      <c r="AD36" s="43">
        <f t="shared" si="75"/>
        <v>2.9840779683755398</v>
      </c>
      <c r="AE36" s="43">
        <f t="shared" ref="AE36:AE47" si="76">18/AD36</f>
        <v>6.0320139724092954</v>
      </c>
      <c r="AG36" s="18" t="s">
        <v>317</v>
      </c>
      <c r="AH36" s="43">
        <f t="shared" si="24"/>
        <v>1.0749224429473012</v>
      </c>
      <c r="AI36" s="43">
        <f t="shared" si="25"/>
        <v>0</v>
      </c>
      <c r="AJ36" s="43">
        <f t="shared" si="26"/>
        <v>0.18634524792156396</v>
      </c>
      <c r="AK36" s="43">
        <f t="shared" si="27"/>
        <v>0</v>
      </c>
      <c r="AL36" s="43">
        <f t="shared" si="28"/>
        <v>9.1862640299305177E-5</v>
      </c>
      <c r="AM36" s="43">
        <f t="shared" si="29"/>
        <v>-1.8326017023460123E-5</v>
      </c>
      <c r="AN36" s="43">
        <f t="shared" si="30"/>
        <v>-4.9622373735870028E-6</v>
      </c>
      <c r="AO36" s="43">
        <f t="shared" si="31"/>
        <v>2.4108674486531595E-3</v>
      </c>
      <c r="AP36" s="43">
        <f t="shared" si="32"/>
        <v>2.3748389372260963E-2</v>
      </c>
      <c r="AQ36" s="43">
        <f t="shared" si="33"/>
        <v>0.15262847230331841</v>
      </c>
      <c r="AR36" s="43">
        <f t="shared" si="34"/>
        <v>0</v>
      </c>
      <c r="AS36" s="43">
        <f t="shared" si="35"/>
        <v>0</v>
      </c>
      <c r="AT36" s="43"/>
      <c r="AU36" s="43"/>
      <c r="AV36" s="43"/>
      <c r="AY36" s="23" t="s">
        <v>315</v>
      </c>
      <c r="AZ36" s="43">
        <f t="shared" si="36"/>
        <v>2.0680771176736877E-4</v>
      </c>
      <c r="BA36" s="43">
        <f t="shared" si="37"/>
        <v>0.62859392131045777</v>
      </c>
      <c r="BB36" s="43">
        <f t="shared" si="38"/>
        <v>1.3767971528015339E-4</v>
      </c>
      <c r="BC36" s="43">
        <f t="shared" si="39"/>
        <v>5.2942956773471936E-4</v>
      </c>
      <c r="BD36" s="43">
        <f t="shared" si="40"/>
        <v>0.64379843666488512</v>
      </c>
      <c r="BE36" s="43">
        <f t="shared" si="41"/>
        <v>2.0259552788796887E-3</v>
      </c>
      <c r="BF36" s="43">
        <f t="shared" si="42"/>
        <v>1.4612846240112741E-2</v>
      </c>
      <c r="BG36" s="43">
        <f t="shared" si="43"/>
        <v>7.8513678819673526E-5</v>
      </c>
      <c r="BH36" s="43">
        <f t="shared" si="44"/>
        <v>0</v>
      </c>
      <c r="BI36" s="43">
        <f t="shared" si="45"/>
        <v>0</v>
      </c>
      <c r="BJ36" s="43">
        <f t="shared" si="46"/>
        <v>9.7938646323648758E-5</v>
      </c>
      <c r="BK36" s="43">
        <f t="shared" si="47"/>
        <v>5.6423385124713141E-4</v>
      </c>
      <c r="BL36" s="43">
        <f t="shared" si="48"/>
        <v>5.4592771956821832E-5</v>
      </c>
    </row>
    <row r="37" spans="1:66" ht="14" x14ac:dyDescent="0.35">
      <c r="A37" s="18" t="s">
        <v>302</v>
      </c>
      <c r="B37" s="43">
        <f t="shared" si="49"/>
        <v>1.272301813437009</v>
      </c>
      <c r="C37" s="43">
        <f t="shared" si="50"/>
        <v>-1.7522165539407352E-4</v>
      </c>
      <c r="D37" s="43">
        <f t="shared" si="51"/>
        <v>0.63244302150777232</v>
      </c>
      <c r="E37" s="43">
        <f t="shared" si="52"/>
        <v>6.2372524508191331E-4</v>
      </c>
      <c r="F37" s="43">
        <f t="shared" si="53"/>
        <v>0.45304844779975056</v>
      </c>
      <c r="G37" s="43">
        <f t="shared" si="54"/>
        <v>7.6659138902750871E-3</v>
      </c>
      <c r="H37" s="43">
        <f t="shared" si="55"/>
        <v>0.17040571252766448</v>
      </c>
      <c r="I37" s="43">
        <f t="shared" si="56"/>
        <v>1.6169930491410394E-2</v>
      </c>
      <c r="J37" s="43">
        <f t="shared" si="57"/>
        <v>0</v>
      </c>
      <c r="K37" s="43">
        <f t="shared" si="58"/>
        <v>4.9896279436150812E-5</v>
      </c>
      <c r="L37" s="43">
        <f t="shared" si="59"/>
        <v>3.6386201449806785E-4</v>
      </c>
      <c r="M37" s="43">
        <f t="shared" si="60"/>
        <v>4.0529722419300194E-4</v>
      </c>
      <c r="N37" s="43">
        <f t="shared" si="61"/>
        <v>2.553302398761697</v>
      </c>
      <c r="O37" s="43">
        <f t="shared" si="62"/>
        <v>9.3995916862959685</v>
      </c>
      <c r="Q37" s="43" t="s">
        <v>279</v>
      </c>
      <c r="R37" s="43">
        <f t="shared" si="63"/>
        <v>1.6501744201528508</v>
      </c>
      <c r="S37" s="43">
        <f t="shared" si="64"/>
        <v>0</v>
      </c>
      <c r="T37" s="43">
        <f t="shared" si="65"/>
        <v>0.99611342658703372</v>
      </c>
      <c r="U37" s="43">
        <f t="shared" si="66"/>
        <v>0</v>
      </c>
      <c r="V37" s="43">
        <f t="shared" si="67"/>
        <v>8.3823267414929625E-2</v>
      </c>
      <c r="W37" s="43">
        <f t="shared" si="68"/>
        <v>4.7365705537558465E-4</v>
      </c>
      <c r="X37" s="43">
        <f t="shared" si="69"/>
        <v>0.24265092644971764</v>
      </c>
      <c r="Y37" s="43">
        <f t="shared" si="70"/>
        <v>0</v>
      </c>
      <c r="Z37" s="43">
        <f t="shared" si="71"/>
        <v>1.8554689705890418E-4</v>
      </c>
      <c r="AA37" s="43">
        <f t="shared" si="72"/>
        <v>3.1848689001798389E-5</v>
      </c>
      <c r="AB37" s="43">
        <f t="shared" si="73"/>
        <v>0</v>
      </c>
      <c r="AC37" s="43">
        <f t="shared" si="74"/>
        <v>2.6318001570974152E-4</v>
      </c>
      <c r="AD37" s="43">
        <f t="shared" si="75"/>
        <v>2.9737162732616773</v>
      </c>
      <c r="AE37" s="43">
        <f t="shared" si="76"/>
        <v>6.0530320803796664</v>
      </c>
      <c r="AG37" s="18" t="s">
        <v>319</v>
      </c>
      <c r="AH37" s="43">
        <f t="shared" si="24"/>
        <v>1.01184825446702</v>
      </c>
      <c r="AI37" s="43">
        <f t="shared" si="25"/>
        <v>3.4543697777688779E-4</v>
      </c>
      <c r="AJ37" s="43">
        <f t="shared" si="26"/>
        <v>0.24558440223582911</v>
      </c>
      <c r="AK37" s="43">
        <f t="shared" si="27"/>
        <v>0</v>
      </c>
      <c r="AL37" s="43">
        <f t="shared" si="28"/>
        <v>4.7183992517370386E-4</v>
      </c>
      <c r="AM37" s="43">
        <f t="shared" si="29"/>
        <v>-3.1013259578163288E-5</v>
      </c>
      <c r="AN37" s="43">
        <f t="shared" si="30"/>
        <v>0</v>
      </c>
      <c r="AO37" s="43">
        <f t="shared" si="31"/>
        <v>0.1049939906632382</v>
      </c>
      <c r="AP37" s="43">
        <f t="shared" si="32"/>
        <v>0.12967630617754999</v>
      </c>
      <c r="AQ37" s="43">
        <f t="shared" si="33"/>
        <v>2.4470409383048428E-3</v>
      </c>
      <c r="AR37" s="43">
        <f t="shared" si="34"/>
        <v>3.9770964375370203E-4</v>
      </c>
      <c r="AS37" s="43">
        <f t="shared" si="35"/>
        <v>3.3213317982569378E-3</v>
      </c>
      <c r="AT37" s="43"/>
      <c r="AU37" s="43"/>
      <c r="AV37" s="43"/>
      <c r="AY37" s="23" t="s">
        <v>318</v>
      </c>
      <c r="AZ37" s="43">
        <f t="shared" si="36"/>
        <v>1.4883963997550128E-4</v>
      </c>
      <c r="BA37" s="43">
        <f t="shared" si="37"/>
        <v>0.63359024165569455</v>
      </c>
      <c r="BB37" s="43">
        <f t="shared" si="38"/>
        <v>1.5327387023780006E-4</v>
      </c>
      <c r="BC37" s="43">
        <f t="shared" si="39"/>
        <v>4.0736890584906901E-4</v>
      </c>
      <c r="BD37" s="43">
        <f t="shared" si="40"/>
        <v>0.64261814092285763</v>
      </c>
      <c r="BE37" s="43">
        <f t="shared" si="41"/>
        <v>1.639530064535774E-3</v>
      </c>
      <c r="BF37" s="43">
        <f t="shared" si="42"/>
        <v>1.8562762378301127E-2</v>
      </c>
      <c r="BG37" s="43">
        <f t="shared" si="43"/>
        <v>5.1462747461634758E-5</v>
      </c>
      <c r="BH37" s="43">
        <f t="shared" si="44"/>
        <v>0</v>
      </c>
      <c r="BI37" s="43">
        <f t="shared" si="45"/>
        <v>0</v>
      </c>
      <c r="BJ37" s="43">
        <f t="shared" si="46"/>
        <v>1.0666287940269437E-4</v>
      </c>
      <c r="BK37" s="43">
        <f t="shared" si="47"/>
        <v>4.9395056619389792E-4</v>
      </c>
      <c r="BL37" s="43">
        <f t="shared" si="48"/>
        <v>4.2497001516214444E-5</v>
      </c>
    </row>
    <row r="38" spans="1:66" ht="14" x14ac:dyDescent="0.35">
      <c r="A38" s="18" t="s">
        <v>306</v>
      </c>
      <c r="B38" s="43">
        <f t="shared" si="49"/>
        <v>1.2651852049103933</v>
      </c>
      <c r="C38" s="43">
        <f t="shared" si="50"/>
        <v>5.4819346473288714E-4</v>
      </c>
      <c r="D38" s="43">
        <f t="shared" si="51"/>
        <v>0.62641132006189015</v>
      </c>
      <c r="E38" s="43">
        <f t="shared" si="52"/>
        <v>1.5336535298374893E-3</v>
      </c>
      <c r="F38" s="43">
        <f t="shared" si="53"/>
        <v>0.45412017860324244</v>
      </c>
      <c r="G38" s="43">
        <f t="shared" si="54"/>
        <v>8.2142847073617027E-3</v>
      </c>
      <c r="H38" s="43">
        <f t="shared" si="55"/>
        <v>0.16499687379045463</v>
      </c>
      <c r="I38" s="43">
        <f t="shared" si="56"/>
        <v>1.6972364183639625E-2</v>
      </c>
      <c r="J38" s="43">
        <f t="shared" si="57"/>
        <v>-4.1949733248100076E-5</v>
      </c>
      <c r="K38" s="43">
        <f t="shared" si="58"/>
        <v>-7.43136076708629E-6</v>
      </c>
      <c r="L38" s="43">
        <f t="shared" si="59"/>
        <v>0</v>
      </c>
      <c r="M38" s="43">
        <f t="shared" si="60"/>
        <v>1.9475321162520871E-4</v>
      </c>
      <c r="N38" s="43">
        <f t="shared" si="61"/>
        <v>2.5381274453691622</v>
      </c>
      <c r="O38" s="43">
        <f t="shared" si="62"/>
        <v>9.4557899540419967</v>
      </c>
      <c r="Q38" s="43" t="s">
        <v>283</v>
      </c>
      <c r="R38" s="43">
        <f t="shared" si="63"/>
        <v>1.6475115170558943</v>
      </c>
      <c r="S38" s="43">
        <f t="shared" si="64"/>
        <v>0</v>
      </c>
      <c r="T38" s="43">
        <f t="shared" si="65"/>
        <v>1.0033514683220925</v>
      </c>
      <c r="U38" s="43">
        <f t="shared" si="66"/>
        <v>1.9738140667149153E-6</v>
      </c>
      <c r="V38" s="43">
        <f t="shared" si="67"/>
        <v>8.3450249420986986E-2</v>
      </c>
      <c r="W38" s="43">
        <f t="shared" si="68"/>
        <v>1.8185047661741199E-4</v>
      </c>
      <c r="X38" s="43">
        <f t="shared" si="69"/>
        <v>0.24401057949008048</v>
      </c>
      <c r="Y38" s="43">
        <f t="shared" si="70"/>
        <v>-2.4964603758242776E-5</v>
      </c>
      <c r="Z38" s="43">
        <f t="shared" si="71"/>
        <v>1.0487433312025019E-4</v>
      </c>
      <c r="AA38" s="43">
        <f t="shared" si="72"/>
        <v>2.4417328234712095E-5</v>
      </c>
      <c r="AB38" s="43">
        <f t="shared" si="73"/>
        <v>2.5385721941725663E-4</v>
      </c>
      <c r="AC38" s="43">
        <f t="shared" si="74"/>
        <v>5.2636003141948299E-5</v>
      </c>
      <c r="AD38" s="43">
        <f t="shared" si="75"/>
        <v>2.9789184588598947</v>
      </c>
      <c r="AE38" s="43">
        <f t="shared" si="76"/>
        <v>6.0424614666656709</v>
      </c>
      <c r="AG38" s="18" t="s">
        <v>321</v>
      </c>
      <c r="AH38" s="43">
        <f t="shared" si="24"/>
        <v>0.99895481053444457</v>
      </c>
      <c r="AI38" s="43">
        <f t="shared" si="25"/>
        <v>-1.2515832528148108E-5</v>
      </c>
      <c r="AJ38" s="43">
        <f t="shared" si="26"/>
        <v>0.24795294841335849</v>
      </c>
      <c r="AK38" s="43">
        <f t="shared" si="27"/>
        <v>0</v>
      </c>
      <c r="AL38" s="43">
        <f t="shared" si="28"/>
        <v>5.9849902013183678E-5</v>
      </c>
      <c r="AM38" s="43">
        <f t="shared" si="29"/>
        <v>-5.779743830475885E-5</v>
      </c>
      <c r="AN38" s="43">
        <f t="shared" si="30"/>
        <v>0</v>
      </c>
      <c r="AO38" s="43">
        <f t="shared" si="31"/>
        <v>0.10810565020310488</v>
      </c>
      <c r="AP38" s="43">
        <f t="shared" si="32"/>
        <v>0.13029264456604131</v>
      </c>
      <c r="AQ38" s="43">
        <f t="shared" si="33"/>
        <v>1.8312996176034072E-3</v>
      </c>
      <c r="AR38" s="43">
        <f t="shared" si="34"/>
        <v>0</v>
      </c>
      <c r="AS38" s="43">
        <f t="shared" si="35"/>
        <v>0</v>
      </c>
      <c r="AT38" s="43"/>
      <c r="AU38" s="43"/>
      <c r="AV38" s="43"/>
      <c r="AY38" s="23" t="s">
        <v>320</v>
      </c>
      <c r="AZ38" s="43">
        <f t="shared" si="36"/>
        <v>1.8255865044071044E-4</v>
      </c>
      <c r="BA38" s="43">
        <f t="shared" si="37"/>
        <v>0.62753007554556517</v>
      </c>
      <c r="BB38" s="43">
        <f t="shared" si="38"/>
        <v>1.0837447313333061E-4</v>
      </c>
      <c r="BC38" s="43">
        <f t="shared" si="39"/>
        <v>4.2260017106388574E-4</v>
      </c>
      <c r="BD38" s="43">
        <f t="shared" si="40"/>
        <v>0.64890377249242825</v>
      </c>
      <c r="BE38" s="43">
        <f t="shared" si="41"/>
        <v>1.8116818490669239E-3</v>
      </c>
      <c r="BF38" s="43">
        <f t="shared" si="42"/>
        <v>1.209999404531515E-2</v>
      </c>
      <c r="BG38" s="43">
        <f t="shared" si="43"/>
        <v>6.4497836995402948E-5</v>
      </c>
      <c r="BH38" s="43">
        <f t="shared" si="44"/>
        <v>0</v>
      </c>
      <c r="BI38" s="43">
        <f t="shared" si="45"/>
        <v>0</v>
      </c>
      <c r="BJ38" s="43">
        <f t="shared" si="46"/>
        <v>8.8264892062976799E-5</v>
      </c>
      <c r="BK38" s="43">
        <f t="shared" si="47"/>
        <v>5.531432226026109E-4</v>
      </c>
      <c r="BL38" s="43">
        <f t="shared" si="48"/>
        <v>3.1204598429473396E-5</v>
      </c>
    </row>
    <row r="39" spans="1:66" ht="14" x14ac:dyDescent="0.35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  <c r="Q39" s="43" t="s">
        <v>287</v>
      </c>
      <c r="R39" s="43">
        <f t="shared" si="63"/>
        <v>1.6405646686017095</v>
      </c>
      <c r="S39" s="43">
        <f t="shared" si="64"/>
        <v>3.9049397487822096E-4</v>
      </c>
      <c r="T39" s="43">
        <f t="shared" si="65"/>
        <v>0.99699023001672793</v>
      </c>
      <c r="U39" s="43">
        <f t="shared" si="66"/>
        <v>0</v>
      </c>
      <c r="V39" s="43">
        <f t="shared" si="67"/>
        <v>8.2931086317477282E-2</v>
      </c>
      <c r="W39" s="43">
        <f t="shared" si="68"/>
        <v>6.0052948092261633E-4</v>
      </c>
      <c r="X39" s="43">
        <f t="shared" si="69"/>
        <v>0.24365081728049542</v>
      </c>
      <c r="Y39" s="43">
        <f t="shared" si="70"/>
        <v>3.3880533671900915E-5</v>
      </c>
      <c r="Z39" s="43">
        <f t="shared" si="71"/>
        <v>0</v>
      </c>
      <c r="AA39" s="43">
        <f t="shared" si="72"/>
        <v>4.458816460251774E-5</v>
      </c>
      <c r="AB39" s="43">
        <f t="shared" si="73"/>
        <v>0</v>
      </c>
      <c r="AC39" s="43">
        <f t="shared" si="74"/>
        <v>3.1581601885168981E-4</v>
      </c>
      <c r="AD39" s="43">
        <f t="shared" si="75"/>
        <v>2.9655221103893372</v>
      </c>
      <c r="AE39" s="43">
        <f t="shared" si="76"/>
        <v>6.069757476074531</v>
      </c>
      <c r="AG39" s="18" t="s">
        <v>323</v>
      </c>
      <c r="AH39" s="43">
        <f t="shared" si="24"/>
        <v>1.0031205895667457</v>
      </c>
      <c r="AI39" s="43">
        <f t="shared" si="25"/>
        <v>1.038814099836293E-4</v>
      </c>
      <c r="AJ39" s="43">
        <f t="shared" si="26"/>
        <v>0.24606595758703698</v>
      </c>
      <c r="AK39" s="43">
        <f t="shared" si="27"/>
        <v>0</v>
      </c>
      <c r="AL39" s="43">
        <f t="shared" si="28"/>
        <v>8.5181721004810255E-4</v>
      </c>
      <c r="AM39" s="43">
        <f t="shared" si="29"/>
        <v>9.8678553203246808E-5</v>
      </c>
      <c r="AN39" s="43">
        <f t="shared" si="30"/>
        <v>-1.0172586615853356E-4</v>
      </c>
      <c r="AO39" s="43">
        <f t="shared" si="31"/>
        <v>0.10274539313901361</v>
      </c>
      <c r="AP39" s="43">
        <f t="shared" si="32"/>
        <v>0.12895670690721719</v>
      </c>
      <c r="AQ39" s="43">
        <f t="shared" si="33"/>
        <v>2.1964979181573622E-3</v>
      </c>
      <c r="AR39" s="43">
        <f t="shared" si="34"/>
        <v>7.6439229402307273E-4</v>
      </c>
      <c r="AS39" s="43">
        <f t="shared" si="35"/>
        <v>6.3689563801757438E-4</v>
      </c>
      <c r="AT39" s="43"/>
      <c r="AU39" s="43"/>
      <c r="AV39" s="43"/>
      <c r="AY39" s="23" t="s">
        <v>322</v>
      </c>
      <c r="AZ39" s="43">
        <f t="shared" si="36"/>
        <v>4.4731779085559079E-4</v>
      </c>
      <c r="BA39" s="43">
        <f t="shared" si="37"/>
        <v>0.62653131210981894</v>
      </c>
      <c r="BB39" s="43">
        <f t="shared" si="38"/>
        <v>1.289214886278399E-4</v>
      </c>
      <c r="BC39" s="43">
        <f t="shared" si="39"/>
        <v>4.538390683597605E-4</v>
      </c>
      <c r="BD39" s="43">
        <f t="shared" si="40"/>
        <v>0.64740056565116688</v>
      </c>
      <c r="BE39" s="43">
        <f t="shared" si="41"/>
        <v>1.7803020691482916E-3</v>
      </c>
      <c r="BF39" s="43">
        <f t="shared" si="42"/>
        <v>9.4609521541072442E-3</v>
      </c>
      <c r="BG39" s="43">
        <f t="shared" si="43"/>
        <v>8.3399608412358192E-5</v>
      </c>
      <c r="BH39" s="43">
        <f t="shared" si="44"/>
        <v>0</v>
      </c>
      <c r="BI39" s="43">
        <f t="shared" si="45"/>
        <v>0</v>
      </c>
      <c r="BJ39" s="43">
        <f t="shared" si="46"/>
        <v>6.0030839149488719E-5</v>
      </c>
      <c r="BK39" s="43">
        <f t="shared" si="47"/>
        <v>5.7036981302434071E-4</v>
      </c>
      <c r="BL39" s="43">
        <f t="shared" si="48"/>
        <v>1.4308990925343411E-5</v>
      </c>
    </row>
    <row r="40" spans="1:66" ht="14" x14ac:dyDescent="0.35">
      <c r="A40" s="184" t="s">
        <v>103</v>
      </c>
      <c r="B40" s="184"/>
      <c r="C40" s="184"/>
      <c r="D40" s="184"/>
      <c r="E40" s="184"/>
      <c r="F40" s="184"/>
      <c r="G40" s="184"/>
      <c r="H40" s="184"/>
      <c r="I40" s="184"/>
      <c r="J40" s="184"/>
      <c r="K40" s="184"/>
      <c r="L40" s="184"/>
      <c r="M40" s="184"/>
      <c r="N40" s="43"/>
      <c r="O40" s="43"/>
      <c r="P40" s="43"/>
      <c r="Q40" s="43" t="s">
        <v>291</v>
      </c>
      <c r="R40" s="43">
        <f t="shared" si="63"/>
        <v>1.6645840545362554</v>
      </c>
      <c r="S40" s="43">
        <f t="shared" si="64"/>
        <v>-9.2617160708296007E-5</v>
      </c>
      <c r="T40" s="43">
        <f t="shared" si="65"/>
        <v>1.010851374168704</v>
      </c>
      <c r="U40" s="43">
        <f t="shared" si="66"/>
        <v>-5.1319165734587798E-5</v>
      </c>
      <c r="V40" s="43">
        <f t="shared" si="67"/>
        <v>8.0187733832175298E-2</v>
      </c>
      <c r="W40" s="43">
        <f t="shared" si="68"/>
        <v>5.0326062133655876E-4</v>
      </c>
      <c r="X40" s="43">
        <f t="shared" si="69"/>
        <v>0.24635275553041355</v>
      </c>
      <c r="Y40" s="43">
        <f t="shared" si="70"/>
        <v>1.2482301879121388E-5</v>
      </c>
      <c r="Z40" s="43">
        <f t="shared" si="71"/>
        <v>2.9687503529424668E-4</v>
      </c>
      <c r="AA40" s="43">
        <f t="shared" si="72"/>
        <v>6.1574132070143549E-5</v>
      </c>
      <c r="AB40" s="43">
        <f t="shared" si="73"/>
        <v>6.4874622739965581E-5</v>
      </c>
      <c r="AC40" s="43">
        <f t="shared" si="74"/>
        <v>8.1585804870019864E-4</v>
      </c>
      <c r="AD40" s="43">
        <f t="shared" si="75"/>
        <v>3.0035869065031258</v>
      </c>
      <c r="AE40" s="43">
        <f t="shared" si="76"/>
        <v>5.9928347540162203</v>
      </c>
      <c r="AG40" s="18" t="s">
        <v>325</v>
      </c>
      <c r="AH40" s="43">
        <f t="shared" si="24"/>
        <v>1.0067421377786061</v>
      </c>
      <c r="AI40" s="43">
        <f t="shared" si="25"/>
        <v>1.9149223768066606E-4</v>
      </c>
      <c r="AJ40" s="43">
        <f t="shared" si="26"/>
        <v>0.24771364188444869</v>
      </c>
      <c r="AK40" s="43">
        <f t="shared" si="27"/>
        <v>0</v>
      </c>
      <c r="AL40" s="43">
        <f t="shared" si="28"/>
        <v>5.6926999821842151E-4</v>
      </c>
      <c r="AM40" s="43">
        <f t="shared" si="29"/>
        <v>0</v>
      </c>
      <c r="AN40" s="43">
        <f t="shared" si="30"/>
        <v>0</v>
      </c>
      <c r="AO40" s="43">
        <f t="shared" si="31"/>
        <v>0.10463557028070913</v>
      </c>
      <c r="AP40" s="43">
        <f t="shared" si="32"/>
        <v>0.12977956705939145</v>
      </c>
      <c r="AQ40" s="43">
        <f t="shared" si="33"/>
        <v>2.3918365440350588E-3</v>
      </c>
      <c r="AR40" s="43">
        <f t="shared" si="34"/>
        <v>4.0617155106761058E-4</v>
      </c>
      <c r="AS40" s="43">
        <f t="shared" si="35"/>
        <v>0</v>
      </c>
      <c r="AT40" s="43"/>
      <c r="AU40" s="43"/>
      <c r="AV40" s="43"/>
      <c r="AY40" s="23" t="s">
        <v>324</v>
      </c>
      <c r="AZ40" s="43">
        <f t="shared" si="36"/>
        <v>2.1962293292147097E-4</v>
      </c>
      <c r="BA40" s="43">
        <f t="shared" si="37"/>
        <v>0.62717462590176576</v>
      </c>
      <c r="BB40" s="43">
        <f t="shared" si="38"/>
        <v>2.0482285039968113E-4</v>
      </c>
      <c r="BC40" s="43">
        <f t="shared" si="39"/>
        <v>3.1057306401736955E-4</v>
      </c>
      <c r="BD40" s="43">
        <f t="shared" si="40"/>
        <v>0.64492862551220376</v>
      </c>
      <c r="BE40" s="43">
        <f t="shared" si="41"/>
        <v>1.6813697710939505E-3</v>
      </c>
      <c r="BF40" s="43">
        <f t="shared" si="42"/>
        <v>1.4558311251377019E-2</v>
      </c>
      <c r="BG40" s="43">
        <f t="shared" si="43"/>
        <v>5.4547659211760467E-5</v>
      </c>
      <c r="BH40" s="43">
        <f t="shared" si="44"/>
        <v>0</v>
      </c>
      <c r="BI40" s="43">
        <f t="shared" si="45"/>
        <v>0</v>
      </c>
      <c r="BJ40" s="43">
        <f t="shared" si="46"/>
        <v>1.1321214088621978E-4</v>
      </c>
      <c r="BK40" s="43">
        <f t="shared" si="47"/>
        <v>5.1151198224295546E-4</v>
      </c>
      <c r="BL40" s="43">
        <f t="shared" si="48"/>
        <v>1.1835524678087308E-6</v>
      </c>
    </row>
    <row r="41" spans="1:66" ht="14" x14ac:dyDescent="0.35">
      <c r="A41" s="9" t="s">
        <v>265</v>
      </c>
      <c r="B41" s="9" t="s">
        <v>104</v>
      </c>
      <c r="C41" s="9" t="s">
        <v>105</v>
      </c>
      <c r="D41" s="9" t="s">
        <v>106</v>
      </c>
      <c r="E41" s="9" t="s">
        <v>168</v>
      </c>
      <c r="F41" s="9" t="s">
        <v>107</v>
      </c>
      <c r="G41" s="9" t="s">
        <v>108</v>
      </c>
      <c r="H41" s="9" t="s">
        <v>109</v>
      </c>
      <c r="I41" s="9" t="s">
        <v>110</v>
      </c>
      <c r="J41" s="9" t="s">
        <v>111</v>
      </c>
      <c r="K41" s="9" t="s">
        <v>112</v>
      </c>
      <c r="L41" s="9" t="s">
        <v>175</v>
      </c>
      <c r="M41" s="9" t="s">
        <v>174</v>
      </c>
      <c r="N41" s="43"/>
      <c r="O41" s="43"/>
      <c r="P41" s="43"/>
      <c r="Q41" s="43" t="s">
        <v>295</v>
      </c>
      <c r="R41" s="43">
        <f t="shared" si="63"/>
        <v>1.6520451095784623</v>
      </c>
      <c r="S41" s="43">
        <f t="shared" si="64"/>
        <v>2.8285781513614724E-4</v>
      </c>
      <c r="T41" s="43">
        <f t="shared" si="65"/>
        <v>1.0039664076402335</v>
      </c>
      <c r="U41" s="43">
        <f t="shared" si="66"/>
        <v>-2.5659582867293899E-5</v>
      </c>
      <c r="V41" s="43">
        <f t="shared" si="67"/>
        <v>8.2043080794584E-2</v>
      </c>
      <c r="W41" s="43">
        <f t="shared" si="68"/>
        <v>1.7339231491427654E-4</v>
      </c>
      <c r="X41" s="43">
        <f t="shared" si="69"/>
        <v>0.24475243397743171</v>
      </c>
      <c r="Y41" s="43">
        <f t="shared" si="70"/>
        <v>1.123407169120925E-4</v>
      </c>
      <c r="Z41" s="43">
        <f t="shared" si="71"/>
        <v>2.3233698414332351E-4</v>
      </c>
      <c r="AA41" s="43">
        <f t="shared" si="72"/>
        <v>8.0683345471222579E-5</v>
      </c>
      <c r="AB41" s="43">
        <f t="shared" si="73"/>
        <v>0</v>
      </c>
      <c r="AC41" s="43">
        <f t="shared" si="74"/>
        <v>2.2107121319618286E-4</v>
      </c>
      <c r="AD41" s="43">
        <f t="shared" si="75"/>
        <v>2.9838840547976173</v>
      </c>
      <c r="AE41" s="43">
        <f t="shared" si="76"/>
        <v>6.0324059747089782</v>
      </c>
      <c r="AG41" s="18" t="s">
        <v>327</v>
      </c>
      <c r="AH41" s="43">
        <f t="shared" si="24"/>
        <v>1.0647318456581365</v>
      </c>
      <c r="AI41" s="43">
        <f t="shared" si="25"/>
        <v>1.1139090950051817E-4</v>
      </c>
      <c r="AJ41" s="43">
        <f t="shared" si="26"/>
        <v>0.18484762058695223</v>
      </c>
      <c r="AK41" s="43">
        <f t="shared" si="27"/>
        <v>0</v>
      </c>
      <c r="AL41" s="43">
        <f t="shared" si="28"/>
        <v>3.4378897202921789E-4</v>
      </c>
      <c r="AM41" s="43">
        <f t="shared" si="29"/>
        <v>8.740100426573288E-5</v>
      </c>
      <c r="AN41" s="43">
        <f t="shared" si="30"/>
        <v>-7.9395797977392044E-5</v>
      </c>
      <c r="AO41" s="43">
        <f t="shared" si="31"/>
        <v>2.505376305737936E-3</v>
      </c>
      <c r="AP41" s="43">
        <f t="shared" si="32"/>
        <v>3.0489388814974892E-2</v>
      </c>
      <c r="AQ41" s="43">
        <f t="shared" si="33"/>
        <v>0.14379789246608643</v>
      </c>
      <c r="AR41" s="43">
        <f t="shared" si="34"/>
        <v>0</v>
      </c>
      <c r="AS41" s="43">
        <f t="shared" si="35"/>
        <v>0</v>
      </c>
      <c r="AT41" s="43"/>
      <c r="AU41" s="43"/>
      <c r="AV41" s="43"/>
      <c r="AY41" s="23" t="s">
        <v>326</v>
      </c>
      <c r="AZ41" s="43">
        <f t="shared" si="36"/>
        <v>2.9223697174659814E-4</v>
      </c>
      <c r="BA41" s="43">
        <f t="shared" si="37"/>
        <v>0.63726614166921158</v>
      </c>
      <c r="BB41" s="43">
        <f t="shared" si="38"/>
        <v>1.8549198283897574E-4</v>
      </c>
      <c r="BC41" s="43">
        <f t="shared" si="39"/>
        <v>4.2689650634910188E-4</v>
      </c>
      <c r="BD41" s="43">
        <f t="shared" si="40"/>
        <v>0.63864856137537851</v>
      </c>
      <c r="BE41" s="43">
        <f t="shared" si="41"/>
        <v>1.7005275073515523E-3</v>
      </c>
      <c r="BF41" s="43">
        <f t="shared" si="42"/>
        <v>1.5800036720556566E-2</v>
      </c>
      <c r="BG41" s="43">
        <f t="shared" si="43"/>
        <v>2.5410400253925685E-5</v>
      </c>
      <c r="BH41" s="43">
        <f t="shared" si="44"/>
        <v>0</v>
      </c>
      <c r="BI41" s="43">
        <f t="shared" si="45"/>
        <v>0</v>
      </c>
      <c r="BJ41" s="43">
        <f t="shared" si="46"/>
        <v>1.257912676513553E-4</v>
      </c>
      <c r="BK41" s="43">
        <f t="shared" si="47"/>
        <v>5.0031225311312588E-4</v>
      </c>
      <c r="BL41" s="43">
        <f t="shared" si="48"/>
        <v>3.4784674919097509E-5</v>
      </c>
    </row>
    <row r="42" spans="1:66" ht="14" x14ac:dyDescent="0.35">
      <c r="A42" s="18" t="s">
        <v>270</v>
      </c>
      <c r="B42" s="43">
        <f t="shared" ref="B42:M42" si="77">B29*$O29</f>
        <v>11.988977793153317</v>
      </c>
      <c r="C42" s="43">
        <f t="shared" si="77"/>
        <v>2.5447061336715399E-3</v>
      </c>
      <c r="D42" s="43">
        <f t="shared" si="77"/>
        <v>5.9290927307762393</v>
      </c>
      <c r="E42" s="43">
        <f t="shared" si="77"/>
        <v>9.1224580307367482E-3</v>
      </c>
      <c r="F42" s="43">
        <f t="shared" si="77"/>
        <v>4.4697406849727539</v>
      </c>
      <c r="G42" s="43">
        <f t="shared" si="77"/>
        <v>6.4807389910156485E-2</v>
      </c>
      <c r="H42" s="43">
        <f t="shared" si="77"/>
        <v>1.3864434296548156</v>
      </c>
      <c r="I42" s="43">
        <f t="shared" si="77"/>
        <v>0.15123265435235497</v>
      </c>
      <c r="J42" s="43">
        <f t="shared" si="77"/>
        <v>0</v>
      </c>
      <c r="K42" s="43">
        <f t="shared" si="77"/>
        <v>1.9985933734850506E-5</v>
      </c>
      <c r="L42" s="43">
        <f t="shared" si="77"/>
        <v>0</v>
      </c>
      <c r="M42" s="43">
        <f t="shared" si="77"/>
        <v>-1.9818329177749699E-3</v>
      </c>
      <c r="N42" s="43"/>
      <c r="O42" s="43"/>
      <c r="P42" s="43"/>
      <c r="Q42" s="43" t="s">
        <v>299</v>
      </c>
      <c r="R42" s="43">
        <f t="shared" si="63"/>
        <v>1.6495453092961947</v>
      </c>
      <c r="S42" s="43">
        <f t="shared" si="64"/>
        <v>1.5519632334903653E-4</v>
      </c>
      <c r="T42" s="43">
        <f t="shared" si="65"/>
        <v>1.0017037840246807</v>
      </c>
      <c r="U42" s="43">
        <f t="shared" si="66"/>
        <v>2.2304098953878542E-4</v>
      </c>
      <c r="V42" s="43">
        <f t="shared" si="67"/>
        <v>8.6714156867985032E-2</v>
      </c>
      <c r="W42" s="43">
        <f t="shared" si="68"/>
        <v>4.5815042558650305E-4</v>
      </c>
      <c r="X42" s="43">
        <f t="shared" si="69"/>
        <v>0.243727731959786</v>
      </c>
      <c r="Y42" s="43">
        <f t="shared" si="70"/>
        <v>2.1398231792779521E-5</v>
      </c>
      <c r="Z42" s="43">
        <f t="shared" si="71"/>
        <v>7.26053075447886E-5</v>
      </c>
      <c r="AA42" s="43">
        <f t="shared" si="72"/>
        <v>8.17449684379492E-5</v>
      </c>
      <c r="AB42" s="43">
        <f t="shared" si="73"/>
        <v>4.4566045186585058E-4</v>
      </c>
      <c r="AC42" s="43">
        <f t="shared" si="74"/>
        <v>-1.5264440911165006E-4</v>
      </c>
      <c r="AD42" s="43">
        <f t="shared" si="75"/>
        <v>2.9829961344376503</v>
      </c>
      <c r="AE42" s="43">
        <f t="shared" si="76"/>
        <v>6.0342015841711207</v>
      </c>
      <c r="AH42" s="43"/>
      <c r="AI42" s="43"/>
      <c r="AJ42" s="43"/>
      <c r="AK42" s="43"/>
      <c r="AL42" s="43"/>
      <c r="AM42" s="43"/>
      <c r="AN42" s="43"/>
      <c r="AO42" s="43"/>
      <c r="AP42" s="43"/>
      <c r="AQ42" s="43"/>
      <c r="AR42" s="43"/>
      <c r="AS42" s="43"/>
      <c r="AT42" s="43"/>
      <c r="AU42" s="43"/>
      <c r="AV42" s="43"/>
      <c r="AY42" s="23" t="s">
        <v>328</v>
      </c>
      <c r="AZ42" s="43">
        <f t="shared" si="36"/>
        <v>1.9495779298591326E-4</v>
      </c>
      <c r="BA42" s="43">
        <f t="shared" si="37"/>
        <v>0.62943498525634933</v>
      </c>
      <c r="BB42" s="43">
        <f t="shared" si="38"/>
        <v>1.2886264276007519E-4</v>
      </c>
      <c r="BC42" s="43">
        <f t="shared" si="39"/>
        <v>3.6432002105401667E-4</v>
      </c>
      <c r="BD42" s="43">
        <f t="shared" si="40"/>
        <v>0.63971890032068413</v>
      </c>
      <c r="BE42" s="43">
        <f t="shared" si="41"/>
        <v>1.435772949107241E-3</v>
      </c>
      <c r="BF42" s="43">
        <f t="shared" si="42"/>
        <v>1.8516688004287372E-2</v>
      </c>
      <c r="BG42" s="43">
        <f t="shared" si="43"/>
        <v>3.4183675288965291E-5</v>
      </c>
      <c r="BH42" s="43">
        <f t="shared" si="44"/>
        <v>0</v>
      </c>
      <c r="BI42" s="43">
        <f t="shared" si="45"/>
        <v>0</v>
      </c>
      <c r="BJ42" s="43">
        <f t="shared" si="46"/>
        <v>6.4940756370719039E-5</v>
      </c>
      <c r="BK42" s="43">
        <f t="shared" si="47"/>
        <v>5.9801738083593544E-4</v>
      </c>
      <c r="BL42" s="43">
        <f t="shared" si="48"/>
        <v>1.6843558351625969E-5</v>
      </c>
    </row>
    <row r="43" spans="1:66" ht="14" x14ac:dyDescent="0.35">
      <c r="A43" s="18" t="s">
        <v>274</v>
      </c>
      <c r="B43" s="43">
        <f t="shared" ref="B43:M43" si="78">B30*$O30</f>
        <v>11.948576569081045</v>
      </c>
      <c r="C43" s="43">
        <f t="shared" si="78"/>
        <v>3.3848104334311888E-3</v>
      </c>
      <c r="D43" s="43">
        <f t="shared" si="78"/>
        <v>5.9906629753800562</v>
      </c>
      <c r="E43" s="43">
        <f t="shared" si="78"/>
        <v>6.5138873135283451E-3</v>
      </c>
      <c r="F43" s="43">
        <f t="shared" si="78"/>
        <v>4.5439624530198666</v>
      </c>
      <c r="G43" s="43">
        <f t="shared" si="78"/>
        <v>6.4530999314831569E-2</v>
      </c>
      <c r="H43" s="43">
        <f t="shared" si="78"/>
        <v>1.2845885127237378</v>
      </c>
      <c r="I43" s="43">
        <f t="shared" si="78"/>
        <v>0.15221191804995154</v>
      </c>
      <c r="J43" s="43">
        <f t="shared" si="78"/>
        <v>0</v>
      </c>
      <c r="K43" s="43">
        <f t="shared" si="78"/>
        <v>3.9151056574268899E-4</v>
      </c>
      <c r="L43" s="43">
        <f t="shared" si="78"/>
        <v>0</v>
      </c>
      <c r="M43" s="43">
        <f t="shared" si="78"/>
        <v>5.1763641178133252E-3</v>
      </c>
      <c r="N43" s="43"/>
      <c r="O43" s="43"/>
      <c r="P43" s="43"/>
      <c r="Q43" s="43" t="s">
        <v>303</v>
      </c>
      <c r="R43" s="43">
        <f t="shared" si="63"/>
        <v>1.6337176790136607</v>
      </c>
      <c r="S43" s="43">
        <f t="shared" si="64"/>
        <v>0</v>
      </c>
      <c r="T43" s="43">
        <f t="shared" si="65"/>
        <v>0.99201186960383403</v>
      </c>
      <c r="U43" s="43">
        <f t="shared" si="66"/>
        <v>0</v>
      </c>
      <c r="V43" s="43">
        <f t="shared" si="67"/>
        <v>9.606326830571886E-2</v>
      </c>
      <c r="W43" s="43">
        <f t="shared" si="68"/>
        <v>3.8484635749266258E-4</v>
      </c>
      <c r="X43" s="43">
        <f t="shared" si="69"/>
        <v>0.23082591478845982</v>
      </c>
      <c r="Y43" s="43">
        <f t="shared" si="70"/>
        <v>-5.7061951447412062E-5</v>
      </c>
      <c r="Z43" s="43">
        <f t="shared" si="71"/>
        <v>5.8406936291585502E-4</v>
      </c>
      <c r="AA43" s="43">
        <f t="shared" si="72"/>
        <v>-2.6540574168165324E-5</v>
      </c>
      <c r="AB43" s="43">
        <f t="shared" si="73"/>
        <v>0</v>
      </c>
      <c r="AC43" s="43">
        <f t="shared" si="74"/>
        <v>-1.9475321162520871E-4</v>
      </c>
      <c r="AD43" s="43">
        <f t="shared" si="75"/>
        <v>2.9533092916948411</v>
      </c>
      <c r="AE43" s="43">
        <f t="shared" si="76"/>
        <v>6.094857741659081</v>
      </c>
      <c r="AG43" s="182" t="s">
        <v>89</v>
      </c>
      <c r="AH43" s="182"/>
      <c r="AI43" s="182"/>
      <c r="AJ43" s="182"/>
      <c r="AK43" s="182"/>
      <c r="AL43" s="182"/>
      <c r="AM43" s="182"/>
      <c r="AN43" s="182"/>
      <c r="AO43" s="182"/>
      <c r="AP43" s="182"/>
      <c r="AQ43" s="182"/>
      <c r="AR43" s="182"/>
      <c r="AS43" s="182"/>
      <c r="AT43" s="43"/>
      <c r="AU43" s="43"/>
      <c r="AV43" s="43"/>
      <c r="AY43" s="23" t="s">
        <v>329</v>
      </c>
      <c r="AZ43" s="43">
        <f t="shared" si="36"/>
        <v>2.963644715468804E-4</v>
      </c>
      <c r="BA43" s="43">
        <f t="shared" si="37"/>
        <v>0.63156643153589287</v>
      </c>
      <c r="BB43" s="43">
        <f t="shared" si="38"/>
        <v>1.921709888302697E-4</v>
      </c>
      <c r="BC43" s="43">
        <f t="shared" si="39"/>
        <v>3.3307454437791958E-4</v>
      </c>
      <c r="BD43" s="43">
        <f t="shared" si="40"/>
        <v>0.63913988731516114</v>
      </c>
      <c r="BE43" s="43">
        <f t="shared" si="41"/>
        <v>1.3981905172729759E-3</v>
      </c>
      <c r="BF43" s="43">
        <f t="shared" si="42"/>
        <v>1.8723042645467987E-2</v>
      </c>
      <c r="BG43" s="43">
        <f t="shared" si="43"/>
        <v>1.5495886189937838E-5</v>
      </c>
      <c r="BH43" s="43">
        <f t="shared" si="44"/>
        <v>0</v>
      </c>
      <c r="BI43" s="43">
        <f t="shared" si="45"/>
        <v>0</v>
      </c>
      <c r="BJ43" s="43">
        <f t="shared" si="46"/>
        <v>1.0094140561597143E-4</v>
      </c>
      <c r="BK43" s="43">
        <f t="shared" si="47"/>
        <v>5.6589293104096906E-4</v>
      </c>
      <c r="BL43" s="43">
        <f t="shared" si="48"/>
        <v>3.0611690692253732E-5</v>
      </c>
    </row>
    <row r="44" spans="1:66" ht="14" x14ac:dyDescent="0.35">
      <c r="A44" s="18" t="s">
        <v>278</v>
      </c>
      <c r="B44" s="43">
        <f t="shared" ref="B44:M44" si="79">B31*$O31</f>
        <v>11.911916813677013</v>
      </c>
      <c r="C44" s="43">
        <f t="shared" si="79"/>
        <v>5.2995685085717691E-3</v>
      </c>
      <c r="D44" s="43">
        <f t="shared" si="79"/>
        <v>6.0052321287329082</v>
      </c>
      <c r="E44" s="43">
        <f t="shared" si="79"/>
        <v>6.8904629679514915E-3</v>
      </c>
      <c r="F44" s="43">
        <f t="shared" si="79"/>
        <v>4.4825429901074028</v>
      </c>
      <c r="G44" s="43">
        <f t="shared" si="79"/>
        <v>6.8166595574514127E-2</v>
      </c>
      <c r="H44" s="43">
        <f t="shared" si="79"/>
        <v>1.3665685321031271</v>
      </c>
      <c r="I44" s="43">
        <f t="shared" si="79"/>
        <v>0.15335964373463501</v>
      </c>
      <c r="J44" s="43">
        <f t="shared" si="79"/>
        <v>5.0100037290940163E-4</v>
      </c>
      <c r="K44" s="43">
        <f t="shared" si="79"/>
        <v>0</v>
      </c>
      <c r="L44" s="43">
        <f t="shared" si="79"/>
        <v>-4.7773577903441062E-4</v>
      </c>
      <c r="M44" s="43">
        <f t="shared" si="79"/>
        <v>0</v>
      </c>
      <c r="N44" s="43"/>
      <c r="O44" s="43"/>
      <c r="P44" s="43"/>
      <c r="Q44" s="43" t="s">
        <v>307</v>
      </c>
      <c r="R44" s="43">
        <f t="shared" si="63"/>
        <v>1.6461600937341889</v>
      </c>
      <c r="S44" s="43">
        <f t="shared" si="64"/>
        <v>0</v>
      </c>
      <c r="T44" s="43">
        <f t="shared" si="65"/>
        <v>1.0061584162144688</v>
      </c>
      <c r="U44" s="43">
        <f t="shared" si="66"/>
        <v>-6.9083492335022037E-5</v>
      </c>
      <c r="V44" s="43">
        <f t="shared" si="67"/>
        <v>8.1945650721539282E-2</v>
      </c>
      <c r="W44" s="43">
        <f t="shared" si="68"/>
        <v>3.2422953195352522E-4</v>
      </c>
      <c r="X44" s="43">
        <f t="shared" si="69"/>
        <v>0.24398328718452578</v>
      </c>
      <c r="Y44" s="43">
        <f t="shared" si="70"/>
        <v>2.6926108339247567E-4</v>
      </c>
      <c r="Z44" s="43">
        <f t="shared" si="71"/>
        <v>2.9364813273670057E-4</v>
      </c>
      <c r="AA44" s="43">
        <f t="shared" si="72"/>
        <v>9.8730935905574988E-5</v>
      </c>
      <c r="AB44" s="43">
        <f t="shared" si="73"/>
        <v>-6.4874622739965581E-5</v>
      </c>
      <c r="AC44" s="43">
        <f t="shared" si="74"/>
        <v>0</v>
      </c>
      <c r="AD44" s="43">
        <f t="shared" si="75"/>
        <v>2.9790993594236364</v>
      </c>
      <c r="AE44" s="43">
        <f t="shared" si="76"/>
        <v>6.0420945488311757</v>
      </c>
      <c r="AG44" s="9" t="s">
        <v>265</v>
      </c>
      <c r="AH44" s="44" t="s">
        <v>42</v>
      </c>
      <c r="AI44" s="44" t="s">
        <v>43</v>
      </c>
      <c r="AJ44" s="44" t="s">
        <v>44</v>
      </c>
      <c r="AK44" s="44" t="s">
        <v>132</v>
      </c>
      <c r="AL44" s="44" t="s">
        <v>45</v>
      </c>
      <c r="AM44" s="44" t="s">
        <v>46</v>
      </c>
      <c r="AN44" s="44" t="s">
        <v>47</v>
      </c>
      <c r="AO44" s="44" t="s">
        <v>48</v>
      </c>
      <c r="AP44" s="44" t="s">
        <v>49</v>
      </c>
      <c r="AQ44" s="44" t="s">
        <v>50</v>
      </c>
      <c r="AR44" s="44" t="s">
        <v>175</v>
      </c>
      <c r="AS44" s="44" t="s">
        <v>174</v>
      </c>
      <c r="AT44" s="44" t="s">
        <v>263</v>
      </c>
      <c r="AU44" s="44" t="s">
        <v>97</v>
      </c>
      <c r="AV44" s="44"/>
      <c r="AW44" s="43"/>
    </row>
    <row r="45" spans="1:66" ht="14" x14ac:dyDescent="0.35">
      <c r="A45" s="18" t="s">
        <v>282</v>
      </c>
      <c r="B45" s="43">
        <f t="shared" ref="B45:M45" si="80">B32*$O32</f>
        <v>11.984685766659492</v>
      </c>
      <c r="C45" s="43">
        <f t="shared" si="80"/>
        <v>8.9396863107563049E-3</v>
      </c>
      <c r="D45" s="43">
        <f t="shared" si="80"/>
        <v>5.9572939092041475</v>
      </c>
      <c r="E45" s="43">
        <f t="shared" si="80"/>
        <v>4.2778682663822702E-3</v>
      </c>
      <c r="F45" s="43">
        <f t="shared" si="80"/>
        <v>4.4893009898152219</v>
      </c>
      <c r="G45" s="43">
        <f t="shared" si="80"/>
        <v>6.5568193037509534E-2</v>
      </c>
      <c r="H45" s="43">
        <f t="shared" si="80"/>
        <v>1.3419540042217677</v>
      </c>
      <c r="I45" s="43">
        <f t="shared" si="80"/>
        <v>0.14751460528949628</v>
      </c>
      <c r="J45" s="43">
        <f t="shared" si="80"/>
        <v>-1.5203696325390933E-5</v>
      </c>
      <c r="K45" s="43">
        <f t="shared" si="80"/>
        <v>4.8018089154907765E-4</v>
      </c>
      <c r="L45" s="43">
        <f t="shared" si="80"/>
        <v>0</v>
      </c>
      <c r="M45" s="43">
        <f t="shared" si="80"/>
        <v>0</v>
      </c>
      <c r="N45" s="43"/>
      <c r="O45" s="43"/>
      <c r="P45" s="43"/>
      <c r="Q45" s="43" t="s">
        <v>310</v>
      </c>
      <c r="R45" s="43">
        <f t="shared" si="63"/>
        <v>1.7006663915000133</v>
      </c>
      <c r="S45" s="43">
        <f t="shared" si="64"/>
        <v>2.5031665056296216E-6</v>
      </c>
      <c r="T45" s="43">
        <f t="shared" si="65"/>
        <v>1.0536028970997617</v>
      </c>
      <c r="U45" s="43">
        <f t="shared" si="66"/>
        <v>1.3421935653661423E-4</v>
      </c>
      <c r="V45" s="43">
        <f t="shared" si="67"/>
        <v>6.3740145644040624E-2</v>
      </c>
      <c r="W45" s="43">
        <f t="shared" si="68"/>
        <v>2.7489025535190181E-4</v>
      </c>
      <c r="X45" s="43">
        <f t="shared" si="69"/>
        <v>0.20098550034239437</v>
      </c>
      <c r="Y45" s="43">
        <f t="shared" si="70"/>
        <v>8.3809741188386474E-5</v>
      </c>
      <c r="Z45" s="43">
        <f t="shared" si="71"/>
        <v>3.9368211202063156E-4</v>
      </c>
      <c r="AA45" s="43">
        <f t="shared" si="72"/>
        <v>1.5818182204226534E-4</v>
      </c>
      <c r="AB45" s="43">
        <f t="shared" si="73"/>
        <v>0</v>
      </c>
      <c r="AC45" s="43">
        <f t="shared" si="74"/>
        <v>-1.6843521005423457E-4</v>
      </c>
      <c r="AD45" s="43">
        <f t="shared" si="75"/>
        <v>3.0198737858298008</v>
      </c>
      <c r="AE45" s="43">
        <f t="shared" si="76"/>
        <v>5.9605140070627023</v>
      </c>
      <c r="AG45" s="18" t="s">
        <v>272</v>
      </c>
      <c r="AH45" s="43">
        <f t="shared" ref="AH45:AH62" si="81">AH24*BP$12</f>
        <v>2.033765611269406</v>
      </c>
      <c r="AI45" s="43">
        <f t="shared" ref="AI45:AI62" si="82">AI24*BQ$12</f>
        <v>4.6809213655273931E-4</v>
      </c>
      <c r="AJ45" s="43">
        <f t="shared" ref="AJ45:AJ62" si="83">AJ24*BR$12</f>
        <v>0.72672881313376991</v>
      </c>
      <c r="AK45" s="43">
        <f t="shared" ref="AK45:AK62" si="84">AK24*BS$12</f>
        <v>0</v>
      </c>
      <c r="AL45" s="43">
        <f t="shared" ref="AL45:AL62" si="85">AL24*BT$12</f>
        <v>8.2732050596828789E-3</v>
      </c>
      <c r="AM45" s="43">
        <f t="shared" ref="AM45:AM62" si="86">AM24*BU$12</f>
        <v>0</v>
      </c>
      <c r="AN45" s="43">
        <f t="shared" ref="AN45:AN62" si="87">AN24*BV$12</f>
        <v>1.4167187701590893E-3</v>
      </c>
      <c r="AO45" s="43">
        <f t="shared" ref="AO45:AO62" si="88">AO24*BW$12</f>
        <v>9.7663313088228468E-2</v>
      </c>
      <c r="AP45" s="43">
        <f t="shared" ref="AP45:AP62" si="89">AP24*BX$12</f>
        <v>0.13074441092409778</v>
      </c>
      <c r="AQ45" s="43">
        <f t="shared" ref="AQ45:AQ62" si="90">AQ24*BY$12</f>
        <v>1.5574008921879412E-3</v>
      </c>
      <c r="AR45" s="43">
        <f t="shared" ref="AR45:AR62" si="91">AR24*BZ$5</f>
        <v>0</v>
      </c>
      <c r="AS45" s="43">
        <f t="shared" ref="AS45:AS62" si="92">AS24*CA$5</f>
        <v>0</v>
      </c>
      <c r="AT45" s="43">
        <f>SUM(AH45:AS45)</f>
        <v>3.000617565274085</v>
      </c>
      <c r="AU45" s="43">
        <f>32/AT45</f>
        <v>10.664471330946512</v>
      </c>
      <c r="AV45" s="43"/>
      <c r="AW45" s="43"/>
      <c r="AY45" s="182" t="s">
        <v>89</v>
      </c>
      <c r="AZ45" s="182"/>
      <c r="BA45" s="182"/>
      <c r="BB45" s="182"/>
      <c r="BC45" s="182"/>
      <c r="BD45" s="182"/>
      <c r="BE45" s="182"/>
      <c r="BF45" s="182"/>
      <c r="BG45" s="182"/>
      <c r="BH45" s="182"/>
      <c r="BI45" s="182"/>
      <c r="BJ45" s="182"/>
      <c r="BK45" s="182"/>
      <c r="BL45" s="182"/>
    </row>
    <row r="46" spans="1:66" ht="14" x14ac:dyDescent="0.35">
      <c r="A46" s="18" t="s">
        <v>286</v>
      </c>
      <c r="B46" s="43">
        <f t="shared" ref="B46:M46" si="93">B33*$O33</f>
        <v>11.911980448353182</v>
      </c>
      <c r="C46" s="43">
        <f t="shared" si="93"/>
        <v>7.2801907779385666E-3</v>
      </c>
      <c r="D46" s="43">
        <f t="shared" si="93"/>
        <v>6.0096449640932477</v>
      </c>
      <c r="E46" s="43">
        <f t="shared" si="93"/>
        <v>9.9715420830404772E-3</v>
      </c>
      <c r="F46" s="43">
        <f t="shared" si="93"/>
        <v>4.4620639702286269</v>
      </c>
      <c r="G46" s="43">
        <f t="shared" si="93"/>
        <v>6.3868583112237101E-2</v>
      </c>
      <c r="H46" s="43">
        <f t="shared" si="93"/>
        <v>1.3845242963600295</v>
      </c>
      <c r="I46" s="43">
        <f t="shared" si="93"/>
        <v>0.15045045418340056</v>
      </c>
      <c r="J46" s="43">
        <f t="shared" si="93"/>
        <v>-3.8088877063245733E-4</v>
      </c>
      <c r="K46" s="43">
        <f t="shared" si="93"/>
        <v>0</v>
      </c>
      <c r="L46" s="43">
        <f t="shared" si="93"/>
        <v>0</v>
      </c>
      <c r="M46" s="43">
        <f t="shared" si="93"/>
        <v>5.964395789276268E-4</v>
      </c>
      <c r="N46" s="43"/>
      <c r="O46" s="43"/>
      <c r="P46" s="43"/>
      <c r="Q46" s="43" t="s">
        <v>313</v>
      </c>
      <c r="R46" s="43">
        <f t="shared" si="63"/>
        <v>1.6314209250925358</v>
      </c>
      <c r="S46" s="43">
        <f t="shared" si="64"/>
        <v>1.5018999033777728E-5</v>
      </c>
      <c r="T46" s="43">
        <f t="shared" si="65"/>
        <v>0.99828189681416313</v>
      </c>
      <c r="U46" s="43">
        <f t="shared" si="66"/>
        <v>0</v>
      </c>
      <c r="V46" s="43">
        <f t="shared" si="67"/>
        <v>8.7944559504721187E-2</v>
      </c>
      <c r="W46" s="43">
        <f t="shared" si="68"/>
        <v>1.0290763405481453E-4</v>
      </c>
      <c r="X46" s="43">
        <f t="shared" si="69"/>
        <v>0.23941802880082569</v>
      </c>
      <c r="Y46" s="43">
        <f t="shared" si="70"/>
        <v>2.5856196749608594E-4</v>
      </c>
      <c r="Z46" s="43">
        <f t="shared" si="71"/>
        <v>2.6299255844001204E-4</v>
      </c>
      <c r="AA46" s="43">
        <f t="shared" si="72"/>
        <v>5.4142771303057262E-5</v>
      </c>
      <c r="AB46" s="43">
        <f t="shared" si="73"/>
        <v>0</v>
      </c>
      <c r="AC46" s="43">
        <f t="shared" si="74"/>
        <v>7.5795844524405547E-4</v>
      </c>
      <c r="AD46" s="43">
        <f t="shared" si="75"/>
        <v>2.9585169925878181</v>
      </c>
      <c r="AE46" s="43">
        <f t="shared" si="76"/>
        <v>6.0841293273273989</v>
      </c>
      <c r="AG46" s="18" t="s">
        <v>276</v>
      </c>
      <c r="AH46" s="43">
        <f t="shared" si="81"/>
        <v>2.1591550608473358</v>
      </c>
      <c r="AI46" s="43">
        <f t="shared" si="82"/>
        <v>3.8548764186696177E-4</v>
      </c>
      <c r="AJ46" s="43">
        <f t="shared" si="83"/>
        <v>0.55887391762833882</v>
      </c>
      <c r="AK46" s="43">
        <f t="shared" si="84"/>
        <v>0</v>
      </c>
      <c r="AL46" s="43">
        <f t="shared" si="85"/>
        <v>2.9924951006591834E-4</v>
      </c>
      <c r="AM46" s="43">
        <f t="shared" si="86"/>
        <v>-5.4978051070380361E-5</v>
      </c>
      <c r="AN46" s="43">
        <f t="shared" si="87"/>
        <v>4.0194122726054719E-4</v>
      </c>
      <c r="AO46" s="43">
        <f t="shared" si="88"/>
        <v>2.0774116698823457E-3</v>
      </c>
      <c r="AP46" s="43">
        <f t="shared" si="89"/>
        <v>2.8537112767659464E-2</v>
      </c>
      <c r="AQ46" s="43">
        <f t="shared" si="90"/>
        <v>0.14859961314459091</v>
      </c>
      <c r="AR46" s="43">
        <f t="shared" si="91"/>
        <v>1.2128733816602262E-4</v>
      </c>
      <c r="AS46" s="43">
        <f t="shared" si="92"/>
        <v>0</v>
      </c>
      <c r="AT46" s="43">
        <f t="shared" ref="AT46:AT62" si="94">SUM(AH46:AS46)</f>
        <v>2.8983961037240968</v>
      </c>
      <c r="AU46" s="43">
        <f t="shared" ref="AU46:AU62" si="95">32/AT46</f>
        <v>11.040588951552818</v>
      </c>
      <c r="AV46" s="43"/>
      <c r="AW46" s="43"/>
      <c r="AZ46" s="9" t="s">
        <v>42</v>
      </c>
      <c r="BA46" s="9" t="s">
        <v>43</v>
      </c>
      <c r="BB46" s="9" t="s">
        <v>44</v>
      </c>
      <c r="BC46" s="9" t="s">
        <v>132</v>
      </c>
      <c r="BD46" s="9" t="s">
        <v>45</v>
      </c>
      <c r="BE46" s="9" t="s">
        <v>46</v>
      </c>
      <c r="BF46" s="9" t="s">
        <v>47</v>
      </c>
      <c r="BG46" s="9" t="s">
        <v>48</v>
      </c>
      <c r="BH46" s="9" t="s">
        <v>49</v>
      </c>
      <c r="BI46" s="9" t="s">
        <v>50</v>
      </c>
      <c r="BJ46" s="9" t="s">
        <v>266</v>
      </c>
      <c r="BK46" s="9" t="s">
        <v>267</v>
      </c>
      <c r="BL46" s="9" t="s">
        <v>268</v>
      </c>
      <c r="BM46" s="19" t="s">
        <v>91</v>
      </c>
      <c r="BN46" s="19" t="s">
        <v>330</v>
      </c>
    </row>
    <row r="47" spans="1:66" ht="14" x14ac:dyDescent="0.35">
      <c r="A47" s="18" t="s">
        <v>290</v>
      </c>
      <c r="B47" s="43">
        <f t="shared" ref="B47:M47" si="96">B34*$O34</f>
        <v>11.812923870747294</v>
      </c>
      <c r="C47" s="43">
        <f t="shared" si="96"/>
        <v>5.4364839463353788E-3</v>
      </c>
      <c r="D47" s="43">
        <f t="shared" si="96"/>
        <v>6.0683445420957494</v>
      </c>
      <c r="E47" s="43">
        <f t="shared" si="96"/>
        <v>1.1699819068789138E-2</v>
      </c>
      <c r="F47" s="43">
        <f t="shared" si="96"/>
        <v>4.4958135617899142</v>
      </c>
      <c r="G47" s="43">
        <f t="shared" si="96"/>
        <v>8.7450394120149683E-2</v>
      </c>
      <c r="H47" s="43">
        <f t="shared" si="96"/>
        <v>1.3453380007035234</v>
      </c>
      <c r="I47" s="43">
        <f t="shared" si="96"/>
        <v>0.16918552884806112</v>
      </c>
      <c r="J47" s="43">
        <f t="shared" si="96"/>
        <v>0</v>
      </c>
      <c r="K47" s="43">
        <f t="shared" si="96"/>
        <v>4.6314931450836314E-4</v>
      </c>
      <c r="L47" s="43">
        <f t="shared" si="96"/>
        <v>0</v>
      </c>
      <c r="M47" s="43">
        <f t="shared" si="96"/>
        <v>3.344649365676263E-3</v>
      </c>
      <c r="N47" s="43"/>
      <c r="O47" s="43"/>
      <c r="P47" s="43"/>
      <c r="Q47" s="43" t="s">
        <v>316</v>
      </c>
      <c r="R47" s="43">
        <f t="shared" si="63"/>
        <v>1.6380981546081539</v>
      </c>
      <c r="S47" s="43">
        <f t="shared" si="64"/>
        <v>5.0063330112592431E-6</v>
      </c>
      <c r="T47" s="43">
        <f t="shared" si="65"/>
        <v>1.0112662375364452</v>
      </c>
      <c r="U47" s="43">
        <f t="shared" si="66"/>
        <v>0</v>
      </c>
      <c r="V47" s="43">
        <f t="shared" si="67"/>
        <v>8.332915775877428E-2</v>
      </c>
      <c r="W47" s="43">
        <f t="shared" si="68"/>
        <v>3.9189482557860873E-4</v>
      </c>
      <c r="X47" s="43">
        <f t="shared" si="69"/>
        <v>0.24809946308591616</v>
      </c>
      <c r="Y47" s="43">
        <f t="shared" si="70"/>
        <v>-1.069911589638976E-5</v>
      </c>
      <c r="Z47" s="43">
        <f t="shared" si="71"/>
        <v>3.0171538913056597E-4</v>
      </c>
      <c r="AA47" s="43">
        <f t="shared" si="72"/>
        <v>3.8218426802158061E-5</v>
      </c>
      <c r="AB47" s="43">
        <f t="shared" si="73"/>
        <v>0</v>
      </c>
      <c r="AC47" s="43">
        <f t="shared" si="74"/>
        <v>2.3686201413876734E-4</v>
      </c>
      <c r="AD47" s="43">
        <f t="shared" si="75"/>
        <v>2.9817560108620542</v>
      </c>
      <c r="AE47" s="43">
        <f t="shared" si="76"/>
        <v>6.0367112313780584</v>
      </c>
      <c r="AG47" s="18" t="s">
        <v>280</v>
      </c>
      <c r="AH47" s="43">
        <f t="shared" si="81"/>
        <v>2.1421457673155273</v>
      </c>
      <c r="AI47" s="43">
        <f t="shared" si="82"/>
        <v>8.8612094299288604E-4</v>
      </c>
      <c r="AJ47" s="43">
        <f t="shared" si="83"/>
        <v>0.56549407775186822</v>
      </c>
      <c r="AK47" s="43">
        <f t="shared" si="84"/>
        <v>0</v>
      </c>
      <c r="AL47" s="43">
        <f t="shared" si="85"/>
        <v>2.9646579369321216E-4</v>
      </c>
      <c r="AM47" s="43">
        <f t="shared" si="86"/>
        <v>-1.9735710640649364E-5</v>
      </c>
      <c r="AN47" s="43">
        <f t="shared" si="87"/>
        <v>2.9773424241522019E-4</v>
      </c>
      <c r="AO47" s="43">
        <f t="shared" si="88"/>
        <v>9.4330538486503065E-4</v>
      </c>
      <c r="AP47" s="43">
        <f t="shared" si="89"/>
        <v>3.1533291792341073E-2</v>
      </c>
      <c r="AQ47" s="43">
        <f t="shared" si="90"/>
        <v>0.14804756920189308</v>
      </c>
      <c r="AR47" s="43">
        <f t="shared" si="91"/>
        <v>-3.6668265026937064E-5</v>
      </c>
      <c r="AS47" s="43">
        <f t="shared" si="92"/>
        <v>2.258084534789582E-3</v>
      </c>
      <c r="AT47" s="43">
        <f t="shared" si="94"/>
        <v>2.8918460129847174</v>
      </c>
      <c r="AU47" s="43">
        <f t="shared" si="95"/>
        <v>11.065596112765466</v>
      </c>
      <c r="AV47" s="43"/>
      <c r="AW47" s="43"/>
      <c r="AY47" s="23" t="s">
        <v>273</v>
      </c>
      <c r="AZ47" s="43">
        <f t="shared" ref="AZ47:AZ65" si="97">AZ25*BP$12</f>
        <v>5.7395547626021889E-4</v>
      </c>
      <c r="BA47" s="43">
        <f t="shared" ref="BA47:BA65" si="98">BA25*BQ$12</f>
        <v>1.2616384726679251</v>
      </c>
      <c r="BB47" s="43">
        <f t="shared" ref="BB47:BB65" si="99">BB25*BR$12</f>
        <v>6.80434768963277E-4</v>
      </c>
      <c r="BC47" s="43">
        <f t="shared" ref="BC47:BC65" si="100">BC25*BS$12</f>
        <v>1.696532666622804E-3</v>
      </c>
      <c r="BD47" s="43">
        <f t="shared" ref="BD47:BD65" si="101">BD25*BT$12</f>
        <v>0.65016201229289139</v>
      </c>
      <c r="BE47" s="43">
        <f t="shared" ref="BE47:BE65" si="102">BE25*BU$12</f>
        <v>2.0238689323262482E-3</v>
      </c>
      <c r="BF47" s="43">
        <f t="shared" ref="BF47:BF65" si="103">BF25*BV$12</f>
        <v>6.7465586883814167E-3</v>
      </c>
      <c r="BG47" s="43">
        <f t="shared" ref="BG47:BG65" si="104">BG25*BW$12</f>
        <v>-2.7282745535793891E-5</v>
      </c>
      <c r="BH47" s="43">
        <f t="shared" ref="BH47:BH65" si="105">BH25*BX$12</f>
        <v>0</v>
      </c>
      <c r="BI47" s="43">
        <f t="shared" ref="BI47:BI65" si="106">BI25*BY$12</f>
        <v>0</v>
      </c>
      <c r="BJ47" s="43">
        <f t="shared" ref="BJ47:BJ65" si="107">BJ25*BZ$12</f>
        <v>1.9029378347670833E-4</v>
      </c>
      <c r="BK47" s="43">
        <f t="shared" ref="BK47:BK65" si="108">BK25*CA$12</f>
        <v>2.3378541063165418E-3</v>
      </c>
      <c r="BL47" s="43">
        <f t="shared" ref="BL47:BL65" si="109">BL25*CB$12</f>
        <v>4.9831406006019594E-5</v>
      </c>
      <c r="BM47" s="43">
        <f>SUM(AZ47:BL47)</f>
        <v>1.9260725320436338</v>
      </c>
      <c r="BN47" s="43">
        <f>6/BM47</f>
        <v>3.1151474828592147</v>
      </c>
    </row>
    <row r="48" spans="1:66" ht="14" x14ac:dyDescent="0.35">
      <c r="A48" s="18" t="s">
        <v>294</v>
      </c>
      <c r="B48" s="43">
        <f t="shared" ref="B48:M48" si="110">B35*$O35</f>
        <v>11.84370801953243</v>
      </c>
      <c r="C48" s="43">
        <f t="shared" si="110"/>
        <v>-3.8267744158926043E-4</v>
      </c>
      <c r="D48" s="43">
        <f t="shared" si="110"/>
        <v>6.018570147291034</v>
      </c>
      <c r="E48" s="43">
        <f t="shared" si="110"/>
        <v>1.5163010253257905E-2</v>
      </c>
      <c r="F48" s="43">
        <f t="shared" si="110"/>
        <v>4.5398041690949373</v>
      </c>
      <c r="G48" s="43">
        <f t="shared" si="110"/>
        <v>8.8143677124840114E-2</v>
      </c>
      <c r="H48" s="43">
        <f t="shared" si="110"/>
        <v>1.3282139840570315</v>
      </c>
      <c r="I48" s="43">
        <f t="shared" si="110"/>
        <v>0.16005540240058541</v>
      </c>
      <c r="J48" s="43">
        <f t="shared" si="110"/>
        <v>7.7081294594916037E-5</v>
      </c>
      <c r="K48" s="43">
        <f t="shared" si="110"/>
        <v>3.0430893225065925E-4</v>
      </c>
      <c r="L48" s="43">
        <f t="shared" si="110"/>
        <v>1.9674015518907038E-3</v>
      </c>
      <c r="M48" s="43">
        <f t="shared" si="110"/>
        <v>4.375475908742375E-3</v>
      </c>
      <c r="N48" s="43"/>
      <c r="O48" s="43"/>
      <c r="P48" s="43"/>
      <c r="Q48" s="43"/>
      <c r="R48" s="43"/>
      <c r="S48" s="43"/>
      <c r="T48" s="43"/>
      <c r="U48" s="43"/>
      <c r="V48" s="43"/>
      <c r="W48" s="43"/>
      <c r="X48" s="43"/>
      <c r="Y48" s="43"/>
      <c r="Z48" s="43"/>
      <c r="AA48" s="43"/>
      <c r="AB48" s="43"/>
      <c r="AC48" s="43"/>
      <c r="AD48" s="43"/>
      <c r="AE48" s="43"/>
      <c r="AG48" s="18" t="s">
        <v>284</v>
      </c>
      <c r="AH48" s="43">
        <f t="shared" si="81"/>
        <v>2.0377233509972572</v>
      </c>
      <c r="AI48" s="43">
        <f t="shared" si="82"/>
        <v>0</v>
      </c>
      <c r="AJ48" s="43">
        <f t="shared" si="83"/>
        <v>0.73231034369125214</v>
      </c>
      <c r="AK48" s="43">
        <f t="shared" si="84"/>
        <v>0</v>
      </c>
      <c r="AL48" s="43">
        <f t="shared" si="85"/>
        <v>2.218621949046855E-3</v>
      </c>
      <c r="AM48" s="43">
        <f t="shared" si="86"/>
        <v>-5.779743830475885E-5</v>
      </c>
      <c r="AN48" s="43">
        <f t="shared" si="87"/>
        <v>6.9719435098897393E-4</v>
      </c>
      <c r="AO48" s="43">
        <f t="shared" si="88"/>
        <v>0.10133667621265563</v>
      </c>
      <c r="AP48" s="43">
        <f t="shared" si="89"/>
        <v>0.13407457436348538</v>
      </c>
      <c r="AQ48" s="43">
        <f t="shared" si="90"/>
        <v>1.376924987844417E-3</v>
      </c>
      <c r="AR48" s="43">
        <f t="shared" si="91"/>
        <v>8.1798437367782689E-5</v>
      </c>
      <c r="AS48" s="43">
        <f t="shared" si="92"/>
        <v>5.1056923047689852E-4</v>
      </c>
      <c r="AT48" s="43">
        <f t="shared" si="94"/>
        <v>3.0102722567820703</v>
      </c>
      <c r="AU48" s="43">
        <f t="shared" si="95"/>
        <v>10.630267720105641</v>
      </c>
      <c r="AV48" s="43"/>
      <c r="AW48" s="43"/>
      <c r="AY48" s="23" t="s">
        <v>277</v>
      </c>
      <c r="AZ48" s="43">
        <f t="shared" si="97"/>
        <v>3.2823609298857613E-4</v>
      </c>
      <c r="BA48" s="43">
        <f t="shared" si="98"/>
        <v>1.2582992485494151</v>
      </c>
      <c r="BB48" s="43">
        <f t="shared" si="99"/>
        <v>3.4442486402681485E-4</v>
      </c>
      <c r="BC48" s="43">
        <f t="shared" si="100"/>
        <v>2.1724389762484372E-3</v>
      </c>
      <c r="BD48" s="43">
        <f t="shared" si="101"/>
        <v>0.64941180073044713</v>
      </c>
      <c r="BE48" s="43">
        <f t="shared" si="102"/>
        <v>2.0855289311421054E-3</v>
      </c>
      <c r="BF48" s="43">
        <f t="shared" si="103"/>
        <v>1.2867106320897966E-2</v>
      </c>
      <c r="BG48" s="43">
        <f t="shared" si="104"/>
        <v>1.0342478699843436E-4</v>
      </c>
      <c r="BH48" s="43">
        <f t="shared" si="105"/>
        <v>0</v>
      </c>
      <c r="BI48" s="43">
        <f t="shared" si="106"/>
        <v>0</v>
      </c>
      <c r="BJ48" s="43">
        <f t="shared" si="107"/>
        <v>1.9376724557701672E-4</v>
      </c>
      <c r="BK48" s="43">
        <f t="shared" si="108"/>
        <v>2.1940671908506075E-3</v>
      </c>
      <c r="BL48" s="43">
        <f t="shared" si="109"/>
        <v>9.0180814229785694E-6</v>
      </c>
      <c r="BM48" s="43">
        <f t="shared" ref="BM48:BM65" si="111">SUM(AZ48:BL48)</f>
        <v>1.9280090617700152</v>
      </c>
      <c r="BN48" s="43">
        <f t="shared" ref="BN48:BN65" si="112">6/BM48</f>
        <v>3.1120185682590518</v>
      </c>
    </row>
    <row r="49" spans="1:66" ht="14" x14ac:dyDescent="0.35">
      <c r="A49" s="18" t="s">
        <v>298</v>
      </c>
      <c r="B49" s="43">
        <f t="shared" ref="B49:M49" si="113">B36*$O36</f>
        <v>11.907071334895807</v>
      </c>
      <c r="C49" s="43">
        <f t="shared" si="113"/>
        <v>6.0815522564076473E-3</v>
      </c>
      <c r="D49" s="43">
        <f t="shared" si="113"/>
        <v>6.0004585333137399</v>
      </c>
      <c r="E49" s="43">
        <f t="shared" si="113"/>
        <v>1.6274964673526612E-2</v>
      </c>
      <c r="F49" s="43">
        <f t="shared" si="113"/>
        <v>4.2934448443606481</v>
      </c>
      <c r="G49" s="43">
        <f t="shared" si="113"/>
        <v>7.9222582000673794E-2</v>
      </c>
      <c r="H49" s="43">
        <f t="shared" si="113"/>
        <v>1.5323885483565109</v>
      </c>
      <c r="I49" s="43">
        <f t="shared" si="113"/>
        <v>0.1586903368199411</v>
      </c>
      <c r="J49" s="43">
        <f t="shared" si="113"/>
        <v>4.3891335272703956E-4</v>
      </c>
      <c r="K49" s="43">
        <f t="shared" si="113"/>
        <v>5.5767769163945894E-4</v>
      </c>
      <c r="L49" s="43">
        <f t="shared" si="113"/>
        <v>3.8894597704572432E-3</v>
      </c>
      <c r="M49" s="43">
        <f t="shared" si="113"/>
        <v>1.4812525079191288E-3</v>
      </c>
      <c r="N49" s="43"/>
      <c r="O49" s="43"/>
      <c r="P49" s="43"/>
      <c r="Q49" s="182" t="s">
        <v>103</v>
      </c>
      <c r="R49" s="182"/>
      <c r="S49" s="182"/>
      <c r="T49" s="182"/>
      <c r="U49" s="182"/>
      <c r="V49" s="182"/>
      <c r="W49" s="182"/>
      <c r="X49" s="182"/>
      <c r="Y49" s="182"/>
      <c r="Z49" s="182"/>
      <c r="AA49" s="182"/>
      <c r="AB49" s="182"/>
      <c r="AC49" s="182"/>
      <c r="AD49" s="43"/>
      <c r="AE49" s="43"/>
      <c r="AG49" s="18" t="s">
        <v>288</v>
      </c>
      <c r="AH49" s="43">
        <f t="shared" si="81"/>
        <v>2.1441928740713125</v>
      </c>
      <c r="AI49" s="43">
        <f t="shared" si="82"/>
        <v>5.7572829629481297E-4</v>
      </c>
      <c r="AJ49" s="43">
        <f t="shared" si="83"/>
        <v>0.5693102322764092</v>
      </c>
      <c r="AK49" s="43">
        <f t="shared" si="84"/>
        <v>0</v>
      </c>
      <c r="AL49" s="43">
        <f t="shared" si="85"/>
        <v>1.9082375734901121E-3</v>
      </c>
      <c r="AM49" s="43">
        <f t="shared" si="86"/>
        <v>0</v>
      </c>
      <c r="AN49" s="43">
        <f t="shared" si="87"/>
        <v>5.7065729796250528E-5</v>
      </c>
      <c r="AO49" s="43">
        <f t="shared" si="88"/>
        <v>2.7193586236657309E-3</v>
      </c>
      <c r="AP49" s="43">
        <f t="shared" si="89"/>
        <v>3.0978264552443135E-2</v>
      </c>
      <c r="AQ49" s="43">
        <f t="shared" si="90"/>
        <v>0.14697320675956574</v>
      </c>
      <c r="AR49" s="43">
        <f t="shared" si="91"/>
        <v>1.3539051702253686E-4</v>
      </c>
      <c r="AS49" s="43">
        <f t="shared" si="92"/>
        <v>0</v>
      </c>
      <c r="AT49" s="43">
        <f t="shared" si="94"/>
        <v>2.8968503584000005</v>
      </c>
      <c r="AU49" s="43">
        <f t="shared" si="95"/>
        <v>11.046480156356562</v>
      </c>
      <c r="AV49" s="43"/>
      <c r="AW49" s="43"/>
      <c r="AY49" s="23" t="s">
        <v>281</v>
      </c>
      <c r="AZ49" s="43">
        <f t="shared" si="97"/>
        <v>3.2537347215934814E-4</v>
      </c>
      <c r="BA49" s="43">
        <f t="shared" si="98"/>
        <v>1.2670553249861074</v>
      </c>
      <c r="BB49" s="43">
        <f t="shared" si="99"/>
        <v>4.8700840162069366E-4</v>
      </c>
      <c r="BC49" s="43">
        <f t="shared" si="100"/>
        <v>2.1186722810711232E-3</v>
      </c>
      <c r="BD49" s="43">
        <f t="shared" si="101"/>
        <v>0.64369404730090862</v>
      </c>
      <c r="BE49" s="43">
        <f t="shared" si="102"/>
        <v>1.8099620228539531E-3</v>
      </c>
      <c r="BF49" s="43">
        <f t="shared" si="103"/>
        <v>1.5509423288772443E-2</v>
      </c>
      <c r="BG49" s="43">
        <f t="shared" si="104"/>
        <v>-2.585619674960859E-5</v>
      </c>
      <c r="BH49" s="43">
        <f t="shared" si="105"/>
        <v>0</v>
      </c>
      <c r="BI49" s="43">
        <f t="shared" si="106"/>
        <v>0</v>
      </c>
      <c r="BJ49" s="43">
        <f t="shared" si="107"/>
        <v>1.3340366823567603E-4</v>
      </c>
      <c r="BK49" s="43">
        <f t="shared" si="108"/>
        <v>2.3816071630111731E-3</v>
      </c>
      <c r="BL49" s="43">
        <f t="shared" si="109"/>
        <v>1.701667835886759E-4</v>
      </c>
      <c r="BM49" s="43">
        <f t="shared" si="111"/>
        <v>1.9336591331715793</v>
      </c>
      <c r="BN49" s="43">
        <f t="shared" si="112"/>
        <v>3.1029253796964857</v>
      </c>
    </row>
    <row r="50" spans="1:66" ht="14" x14ac:dyDescent="0.35">
      <c r="A50" s="18" t="s">
        <v>302</v>
      </c>
      <c r="B50" s="43">
        <f t="shared" ref="B50:M50" si="114">B37*$O37</f>
        <v>11.959117548041794</v>
      </c>
      <c r="C50" s="43">
        <f t="shared" si="114"/>
        <v>-1.6470120153011505E-3</v>
      </c>
      <c r="D50" s="43">
        <f t="shared" si="114"/>
        <v>5.9447061670203594</v>
      </c>
      <c r="E50" s="43">
        <f t="shared" si="114"/>
        <v>5.862762628204868E-3</v>
      </c>
      <c r="F50" s="43">
        <f t="shared" si="114"/>
        <v>4.2584704234278288</v>
      </c>
      <c r="G50" s="43">
        <f t="shared" si="114"/>
        <v>7.2056460470890496E-2</v>
      </c>
      <c r="H50" s="43">
        <f t="shared" si="114"/>
        <v>1.6017441187723758</v>
      </c>
      <c r="I50" s="43">
        <f t="shared" si="114"/>
        <v>0.15199074421504483</v>
      </c>
      <c r="J50" s="43">
        <f t="shared" si="114"/>
        <v>0</v>
      </c>
      <c r="K50" s="43">
        <f t="shared" si="114"/>
        <v>4.6900465336514364E-4</v>
      </c>
      <c r="L50" s="43">
        <f t="shared" si="114"/>
        <v>3.4201543664349418E-3</v>
      </c>
      <c r="M50" s="43">
        <f t="shared" si="114"/>
        <v>3.8096284190033743E-3</v>
      </c>
      <c r="N50" s="43"/>
      <c r="O50" s="43"/>
      <c r="P50" s="43"/>
      <c r="Q50" s="44" t="s">
        <v>265</v>
      </c>
      <c r="R50" s="9" t="s">
        <v>104</v>
      </c>
      <c r="S50" s="9" t="s">
        <v>105</v>
      </c>
      <c r="T50" s="9" t="s">
        <v>106</v>
      </c>
      <c r="U50" s="9" t="s">
        <v>168</v>
      </c>
      <c r="V50" s="9" t="s">
        <v>107</v>
      </c>
      <c r="W50" s="9" t="s">
        <v>108</v>
      </c>
      <c r="X50" s="9" t="s">
        <v>109</v>
      </c>
      <c r="Y50" s="9" t="s">
        <v>110</v>
      </c>
      <c r="Z50" s="9" t="s">
        <v>111</v>
      </c>
      <c r="AA50" s="9" t="s">
        <v>112</v>
      </c>
      <c r="AB50" s="9" t="s">
        <v>175</v>
      </c>
      <c r="AC50" s="9" t="s">
        <v>174</v>
      </c>
      <c r="AD50" s="43"/>
      <c r="AE50" s="43"/>
      <c r="AG50" s="18" t="s">
        <v>292</v>
      </c>
      <c r="AH50" s="43">
        <f t="shared" si="81"/>
        <v>2.1548245146859104</v>
      </c>
      <c r="AI50" s="43">
        <f t="shared" si="82"/>
        <v>8.010132818014789E-4</v>
      </c>
      <c r="AJ50" s="43">
        <f t="shared" si="83"/>
        <v>0.55904751293824473</v>
      </c>
      <c r="AK50" s="43">
        <f t="shared" si="84"/>
        <v>0</v>
      </c>
      <c r="AL50" s="43">
        <f t="shared" si="85"/>
        <v>4.6905620880099768E-4</v>
      </c>
      <c r="AM50" s="43">
        <f t="shared" si="86"/>
        <v>7.7533148945408204E-5</v>
      </c>
      <c r="AN50" s="43">
        <f t="shared" si="87"/>
        <v>1.6623495201516459E-4</v>
      </c>
      <c r="AO50" s="43">
        <f t="shared" si="88"/>
        <v>4.8324340132027091E-4</v>
      </c>
      <c r="AP50" s="43">
        <f t="shared" si="89"/>
        <v>2.439054298121265E-2</v>
      </c>
      <c r="AQ50" s="43">
        <f t="shared" si="90"/>
        <v>0.15408926550553423</v>
      </c>
      <c r="AR50" s="43">
        <f t="shared" si="91"/>
        <v>1.4949369587905113E-4</v>
      </c>
      <c r="AS50" s="43">
        <f t="shared" si="92"/>
        <v>1.2001008716364212E-3</v>
      </c>
      <c r="AT50" s="43">
        <f t="shared" si="94"/>
        <v>2.8956985116713017</v>
      </c>
      <c r="AU50" s="43">
        <f t="shared" si="95"/>
        <v>11.050874209114628</v>
      </c>
      <c r="AV50" s="43"/>
      <c r="AW50" s="43"/>
      <c r="AY50" s="23" t="s">
        <v>285</v>
      </c>
      <c r="AZ50" s="43">
        <f t="shared" si="97"/>
        <v>2.748448858946023E-4</v>
      </c>
      <c r="BA50" s="43">
        <f t="shared" si="98"/>
        <v>1.2634382493854726</v>
      </c>
      <c r="BB50" s="43">
        <f t="shared" si="99"/>
        <v>4.1462798427010724E-4</v>
      </c>
      <c r="BC50" s="43">
        <f t="shared" si="100"/>
        <v>1.9600565826699123E-3</v>
      </c>
      <c r="BD50" s="43">
        <f t="shared" si="101"/>
        <v>0.63942800195973637</v>
      </c>
      <c r="BE50" s="43">
        <f t="shared" si="102"/>
        <v>1.4729747636648652E-3</v>
      </c>
      <c r="BF50" s="43">
        <f t="shared" si="103"/>
        <v>2.2179017675489524E-2</v>
      </c>
      <c r="BG50" s="43">
        <f t="shared" si="104"/>
        <v>7.9922395746031524E-5</v>
      </c>
      <c r="BH50" s="43">
        <f t="shared" si="105"/>
        <v>0</v>
      </c>
      <c r="BI50" s="43">
        <f t="shared" si="106"/>
        <v>0</v>
      </c>
      <c r="BJ50" s="43">
        <f t="shared" si="107"/>
        <v>2.667586430774225E-4</v>
      </c>
      <c r="BK50" s="43">
        <f t="shared" si="108"/>
        <v>2.3091493924231594E-3</v>
      </c>
      <c r="BL50" s="43">
        <f t="shared" si="109"/>
        <v>1.2481613071126297E-4</v>
      </c>
      <c r="BM50" s="43">
        <f t="shared" si="111"/>
        <v>1.9319484197991554</v>
      </c>
      <c r="BN50" s="43">
        <f t="shared" si="112"/>
        <v>3.1056729768301774</v>
      </c>
    </row>
    <row r="51" spans="1:66" ht="14" x14ac:dyDescent="0.35">
      <c r="A51" s="18" t="s">
        <v>306</v>
      </c>
      <c r="B51" s="43">
        <f t="shared" ref="B51:M51" si="115">B38*$O38</f>
        <v>11.963325550594263</v>
      </c>
      <c r="C51" s="43">
        <f t="shared" si="115"/>
        <v>5.1836022566927095E-3</v>
      </c>
      <c r="D51" s="43">
        <f t="shared" si="115"/>
        <v>5.923213867339407</v>
      </c>
      <c r="E51" s="43">
        <f t="shared" si="115"/>
        <v>1.4501905640418379E-2</v>
      </c>
      <c r="F51" s="43">
        <f t="shared" si="115"/>
        <v>4.2940650227642969</v>
      </c>
      <c r="G51" s="43">
        <f t="shared" si="115"/>
        <v>7.7672550815511596E-2</v>
      </c>
      <c r="H51" s="43">
        <f t="shared" si="115"/>
        <v>1.5601757816361161</v>
      </c>
      <c r="I51" s="43">
        <f t="shared" si="115"/>
        <v>0.16048711074400177</v>
      </c>
      <c r="J51" s="43">
        <f t="shared" si="115"/>
        <v>-3.9666786622212627E-4</v>
      </c>
      <c r="K51" s="43">
        <f t="shared" si="115"/>
        <v>-7.0269386486276374E-5</v>
      </c>
      <c r="L51" s="43">
        <f t="shared" si="115"/>
        <v>0</v>
      </c>
      <c r="M51" s="43">
        <f t="shared" si="115"/>
        <v>1.8415454620030636E-3</v>
      </c>
      <c r="N51" s="43"/>
      <c r="O51" s="43"/>
      <c r="P51" s="43"/>
      <c r="Q51" s="43" t="s">
        <v>271</v>
      </c>
      <c r="R51" s="43">
        <f t="shared" ref="R51:AC51" si="116">R35*$AE35</f>
        <v>9.9279593610845183</v>
      </c>
      <c r="S51" s="43">
        <f t="shared" si="116"/>
        <v>-2.109749852403648E-4</v>
      </c>
      <c r="T51" s="43">
        <f t="shared" si="116"/>
        <v>6.0731599656983457</v>
      </c>
      <c r="U51" s="43">
        <f t="shared" si="116"/>
        <v>-2.1389071652717616E-4</v>
      </c>
      <c r="V51" s="43">
        <f t="shared" si="116"/>
        <v>0.49966654352487422</v>
      </c>
      <c r="W51" s="43">
        <f t="shared" si="116"/>
        <v>2.1980506107382907E-3</v>
      </c>
      <c r="X51" s="43">
        <f t="shared" si="116"/>
        <v>1.4940194949750272</v>
      </c>
      <c r="Y51" s="43">
        <f t="shared" si="116"/>
        <v>0</v>
      </c>
      <c r="Z51" s="43">
        <f t="shared" si="116"/>
        <v>3.8853400735159529E-5</v>
      </c>
      <c r="AA51" s="43">
        <f t="shared" si="116"/>
        <v>1.2782432013455053E-5</v>
      </c>
      <c r="AB51" s="43">
        <f t="shared" si="116"/>
        <v>2.2924188365558281E-3</v>
      </c>
      <c r="AC51" s="43">
        <f t="shared" si="116"/>
        <v>1.0773951389579149E-3</v>
      </c>
      <c r="AD51" s="43"/>
      <c r="AE51" s="43"/>
      <c r="AG51" s="18" t="s">
        <v>296</v>
      </c>
      <c r="AH51" s="43">
        <f t="shared" si="81"/>
        <v>2.0502023806353686</v>
      </c>
      <c r="AI51" s="43">
        <f t="shared" si="82"/>
        <v>7.7097528373392353E-4</v>
      </c>
      <c r="AJ51" s="43">
        <f t="shared" si="83"/>
        <v>0.7373534345586874</v>
      </c>
      <c r="AK51" s="43">
        <f t="shared" si="84"/>
        <v>0</v>
      </c>
      <c r="AL51" s="43">
        <f t="shared" si="85"/>
        <v>7.3490112239444141E-4</v>
      </c>
      <c r="AM51" s="43">
        <f t="shared" si="86"/>
        <v>7.0484680859462016E-5</v>
      </c>
      <c r="AN51" s="43">
        <f t="shared" si="87"/>
        <v>0</v>
      </c>
      <c r="AO51" s="43">
        <f t="shared" si="88"/>
        <v>0.10252071170518942</v>
      </c>
      <c r="AP51" s="43">
        <f t="shared" si="89"/>
        <v>0.13133816099468626</v>
      </c>
      <c r="AQ51" s="43">
        <f t="shared" si="90"/>
        <v>2.2538255583605992E-3</v>
      </c>
      <c r="AR51" s="43">
        <f t="shared" si="91"/>
        <v>2.2565086170422812E-5</v>
      </c>
      <c r="AS51" s="43">
        <f t="shared" si="92"/>
        <v>-2.5791641539554664E-4</v>
      </c>
      <c r="AT51" s="43">
        <f t="shared" si="94"/>
        <v>3.0250095232100551</v>
      </c>
      <c r="AU51" s="43">
        <f t="shared" si="95"/>
        <v>10.578479093858355</v>
      </c>
      <c r="AV51" s="43"/>
      <c r="AW51" s="43"/>
      <c r="AY51" s="23" t="s">
        <v>289</v>
      </c>
      <c r="AZ51" s="43">
        <f t="shared" si="97"/>
        <v>5.4536255425665053E-4</v>
      </c>
      <c r="BA51" s="43">
        <f t="shared" si="98"/>
        <v>1.268341952570001</v>
      </c>
      <c r="BB51" s="43">
        <f t="shared" si="99"/>
        <v>3.1767941712775673E-4</v>
      </c>
      <c r="BC51" s="43">
        <f t="shared" si="100"/>
        <v>2.6376866899138099E-3</v>
      </c>
      <c r="BD51" s="43">
        <f t="shared" si="101"/>
        <v>0.6415770309994655</v>
      </c>
      <c r="BE51" s="43">
        <f t="shared" si="102"/>
        <v>1.7898315980004907E-3</v>
      </c>
      <c r="BF51" s="43">
        <f t="shared" si="103"/>
        <v>2.1590024910431615E-2</v>
      </c>
      <c r="BG51" s="43">
        <f t="shared" si="104"/>
        <v>2.47684533001423E-5</v>
      </c>
      <c r="BH51" s="43">
        <f t="shared" si="105"/>
        <v>0</v>
      </c>
      <c r="BI51" s="43">
        <f t="shared" si="106"/>
        <v>0</v>
      </c>
      <c r="BJ51" s="43">
        <f t="shared" si="107"/>
        <v>8.5456906346372333E-5</v>
      </c>
      <c r="BK51" s="43">
        <f t="shared" si="108"/>
        <v>2.4069824310597792E-3</v>
      </c>
      <c r="BL51" s="43">
        <f t="shared" si="109"/>
        <v>1.1623933558125324E-4</v>
      </c>
      <c r="BM51" s="43">
        <f t="shared" si="111"/>
        <v>1.9394330158654847</v>
      </c>
      <c r="BN51" s="43">
        <f t="shared" si="112"/>
        <v>3.0936876658885075</v>
      </c>
    </row>
    <row r="52" spans="1:66" ht="14" x14ac:dyDescent="0.35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  <c r="Q52" s="43" t="s">
        <v>275</v>
      </c>
      <c r="R52" s="43">
        <f t="shared" ref="R52:AC52" si="117">R36*$AE36</f>
        <v>9.9800773875717219</v>
      </c>
      <c r="S52" s="43">
        <f t="shared" si="117"/>
        <v>3.3218097741894624E-4</v>
      </c>
      <c r="T52" s="43">
        <f t="shared" si="117"/>
        <v>6.0389723538991582</v>
      </c>
      <c r="U52" s="43">
        <f t="shared" si="117"/>
        <v>0</v>
      </c>
      <c r="V52" s="43">
        <f t="shared" si="117"/>
        <v>0.51962716125005026</v>
      </c>
      <c r="W52" s="43">
        <f t="shared" si="117"/>
        <v>7.7379953520885438E-4</v>
      </c>
      <c r="X52" s="43">
        <f t="shared" si="117"/>
        <v>1.4561158767568552</v>
      </c>
      <c r="Y52" s="43">
        <f t="shared" si="117"/>
        <v>5.9159115197828654E-4</v>
      </c>
      <c r="Z52" s="43">
        <f t="shared" si="117"/>
        <v>1.0510949509949733E-3</v>
      </c>
      <c r="AA52" s="43">
        <f t="shared" si="117"/>
        <v>4.5466444437951314E-4</v>
      </c>
      <c r="AB52" s="43">
        <f t="shared" si="117"/>
        <v>7.6563514726093215E-4</v>
      </c>
      <c r="AC52" s="43">
        <f t="shared" si="117"/>
        <v>1.2382543149756457E-3</v>
      </c>
      <c r="AD52" s="43"/>
      <c r="AE52" s="43"/>
      <c r="AG52" s="18" t="s">
        <v>300</v>
      </c>
      <c r="AH52" s="43">
        <f t="shared" si="81"/>
        <v>2.1437168801427315</v>
      </c>
      <c r="AI52" s="43">
        <f t="shared" si="82"/>
        <v>7.334277861494791E-4</v>
      </c>
      <c r="AJ52" s="43">
        <f t="shared" si="83"/>
        <v>0.5658353837849035</v>
      </c>
      <c r="AK52" s="43">
        <f t="shared" si="84"/>
        <v>0</v>
      </c>
      <c r="AL52" s="43">
        <f t="shared" si="85"/>
        <v>7.8918359166221265E-4</v>
      </c>
      <c r="AM52" s="43">
        <f t="shared" si="86"/>
        <v>0</v>
      </c>
      <c r="AN52" s="43">
        <f t="shared" si="87"/>
        <v>0</v>
      </c>
      <c r="AO52" s="43">
        <f t="shared" si="88"/>
        <v>9.4330538486503065E-4</v>
      </c>
      <c r="AP52" s="43">
        <f t="shared" si="89"/>
        <v>2.0960345562541081E-2</v>
      </c>
      <c r="AQ52" s="43">
        <f t="shared" si="90"/>
        <v>0.15606494584661246</v>
      </c>
      <c r="AR52" s="43">
        <f t="shared" si="91"/>
        <v>2.7924294135898232E-4</v>
      </c>
      <c r="AS52" s="43">
        <f t="shared" si="92"/>
        <v>0</v>
      </c>
      <c r="AT52" s="43">
        <f t="shared" si="94"/>
        <v>2.8893227150408238</v>
      </c>
      <c r="AU52" s="43">
        <f t="shared" si="95"/>
        <v>11.075259898598024</v>
      </c>
      <c r="AV52" s="43"/>
      <c r="AW52" s="43"/>
      <c r="AY52" s="23" t="s">
        <v>293</v>
      </c>
      <c r="AZ52" s="43">
        <f t="shared" si="97"/>
        <v>2.2827736798657896E-4</v>
      </c>
      <c r="BA52" s="43">
        <f t="shared" si="98"/>
        <v>1.2778239472933262</v>
      </c>
      <c r="BB52" s="43">
        <f t="shared" si="99"/>
        <v>4.0018132373387228E-4</v>
      </c>
      <c r="BC52" s="43">
        <f t="shared" si="100"/>
        <v>2.4070859924995064E-3</v>
      </c>
      <c r="BD52" s="43">
        <f t="shared" si="101"/>
        <v>0.64274758373418839</v>
      </c>
      <c r="BE52" s="43">
        <f t="shared" si="102"/>
        <v>1.6352164020671748E-3</v>
      </c>
      <c r="BF52" s="43">
        <f t="shared" si="103"/>
        <v>2.2299724099602028E-2</v>
      </c>
      <c r="BG52" s="43">
        <f t="shared" si="104"/>
        <v>6.4390845836439055E-5</v>
      </c>
      <c r="BH52" s="43">
        <f t="shared" si="105"/>
        <v>0</v>
      </c>
      <c r="BI52" s="43">
        <f t="shared" si="106"/>
        <v>0</v>
      </c>
      <c r="BJ52" s="43">
        <f t="shared" si="107"/>
        <v>1.8402856679110535E-4</v>
      </c>
      <c r="BK52" s="43">
        <f t="shared" si="108"/>
        <v>2.2458146796584025E-3</v>
      </c>
      <c r="BL52" s="43">
        <f t="shared" si="109"/>
        <v>2.1914956210821699E-4</v>
      </c>
      <c r="BM52" s="43">
        <f t="shared" si="111"/>
        <v>1.9502553998677978</v>
      </c>
      <c r="BN52" s="43">
        <f t="shared" si="112"/>
        <v>3.0765201318795081</v>
      </c>
    </row>
    <row r="53" spans="1:66" ht="14.5" thickBot="1" x14ac:dyDescent="0.4">
      <c r="A53" s="184" t="s">
        <v>160</v>
      </c>
      <c r="B53" s="184"/>
      <c r="C53" s="184"/>
      <c r="D53" s="184"/>
      <c r="E53" s="184"/>
      <c r="F53" s="184"/>
      <c r="G53" s="184"/>
      <c r="H53" s="184"/>
      <c r="I53" s="184"/>
      <c r="J53" s="184"/>
      <c r="K53" s="184"/>
      <c r="L53" s="184"/>
      <c r="M53" s="184"/>
      <c r="N53" s="23"/>
      <c r="Q53" s="43" t="s">
        <v>279</v>
      </c>
      <c r="R53" s="43">
        <f t="shared" ref="R53:AC53" si="118">R37*$AE37</f>
        <v>9.9885587034071204</v>
      </c>
      <c r="S53" s="43">
        <f t="shared" si="118"/>
        <v>0</v>
      </c>
      <c r="T53" s="43">
        <f t="shared" si="118"/>
        <v>6.0295065268282313</v>
      </c>
      <c r="U53" s="43">
        <f t="shared" si="118"/>
        <v>0</v>
      </c>
      <c r="V53" s="43">
        <f t="shared" si="118"/>
        <v>0.50738492674481261</v>
      </c>
      <c r="W53" s="43">
        <f t="shared" si="118"/>
        <v>2.867061351286582E-3</v>
      </c>
      <c r="X53" s="43">
        <f t="shared" si="118"/>
        <v>1.4687738421339878</v>
      </c>
      <c r="Y53" s="43">
        <f t="shared" si="118"/>
        <v>0</v>
      </c>
      <c r="Z53" s="43">
        <f t="shared" si="118"/>
        <v>1.1231213203124505E-3</v>
      </c>
      <c r="AA53" s="43">
        <f t="shared" si="118"/>
        <v>1.9278113624592071E-4</v>
      </c>
      <c r="AB53" s="43">
        <f t="shared" si="118"/>
        <v>0</v>
      </c>
      <c r="AC53" s="43">
        <f t="shared" si="118"/>
        <v>1.59303707800589E-3</v>
      </c>
      <c r="AD53" s="43"/>
      <c r="AE53" s="43"/>
      <c r="AG53" s="18" t="s">
        <v>304</v>
      </c>
      <c r="AH53" s="43">
        <f t="shared" si="81"/>
        <v>2.0272048837642798</v>
      </c>
      <c r="AI53" s="43">
        <f t="shared" si="82"/>
        <v>4.2053197294577644E-4</v>
      </c>
      <c r="AJ53" s="43">
        <f t="shared" si="83"/>
        <v>0.73832144908341668</v>
      </c>
      <c r="AK53" s="43">
        <f t="shared" si="84"/>
        <v>0</v>
      </c>
      <c r="AL53" s="43">
        <f t="shared" si="85"/>
        <v>2.7419606271156244E-4</v>
      </c>
      <c r="AM53" s="43">
        <f t="shared" si="86"/>
        <v>-8.4581617031354408E-6</v>
      </c>
      <c r="AN53" s="43">
        <f t="shared" si="87"/>
        <v>0</v>
      </c>
      <c r="AO53" s="43">
        <f t="shared" si="88"/>
        <v>0.10273112765115176</v>
      </c>
      <c r="AP53" s="43">
        <f t="shared" si="89"/>
        <v>0.13078152030350956</v>
      </c>
      <c r="AQ53" s="43">
        <f t="shared" si="90"/>
        <v>1.8992434874739105E-3</v>
      </c>
      <c r="AR53" s="43">
        <f t="shared" si="91"/>
        <v>-2.2565086170422812E-5</v>
      </c>
      <c r="AS53" s="43">
        <f t="shared" si="92"/>
        <v>-1.2632640754067591E-4</v>
      </c>
      <c r="AT53" s="43">
        <f t="shared" si="94"/>
        <v>3.0014756026700748</v>
      </c>
      <c r="AU53" s="43">
        <f t="shared" si="95"/>
        <v>10.661422658752649</v>
      </c>
      <c r="AV53" s="43"/>
      <c r="AW53" s="43"/>
      <c r="AY53" s="23" t="s">
        <v>297</v>
      </c>
      <c r="AZ53" s="43">
        <f t="shared" si="97"/>
        <v>2.958152477831332E-4</v>
      </c>
      <c r="BA53" s="43">
        <f t="shared" si="98"/>
        <v>1.2671179041487484</v>
      </c>
      <c r="BB53" s="43">
        <f t="shared" si="99"/>
        <v>2.4771168035552318E-4</v>
      </c>
      <c r="BC53" s="43">
        <f t="shared" si="100"/>
        <v>2.1586222777814326E-3</v>
      </c>
      <c r="BD53" s="43">
        <f t="shared" si="101"/>
        <v>0.64480892570817738</v>
      </c>
      <c r="BE53" s="43">
        <f t="shared" si="102"/>
        <v>1.8701841341802773E-3</v>
      </c>
      <c r="BF53" s="43">
        <f t="shared" si="103"/>
        <v>1.991961175454789E-2</v>
      </c>
      <c r="BG53" s="43">
        <f t="shared" si="104"/>
        <v>3.4575976205166244E-5</v>
      </c>
      <c r="BH53" s="43">
        <f t="shared" si="105"/>
        <v>0</v>
      </c>
      <c r="BI53" s="43">
        <f t="shared" si="106"/>
        <v>0</v>
      </c>
      <c r="BJ53" s="43">
        <f t="shared" si="107"/>
        <v>9.577990585943841E-5</v>
      </c>
      <c r="BK53" s="43">
        <f t="shared" si="108"/>
        <v>2.1527030585756744E-3</v>
      </c>
      <c r="BL53" s="43">
        <f t="shared" si="109"/>
        <v>-2.4893072936703708E-5</v>
      </c>
      <c r="BM53" s="43">
        <f t="shared" si="111"/>
        <v>1.9386769408192779</v>
      </c>
      <c r="BN53" s="43">
        <f t="shared" si="112"/>
        <v>3.0948941897789437</v>
      </c>
    </row>
    <row r="54" spans="1:66" ht="14" x14ac:dyDescent="0.35">
      <c r="A54" s="9" t="s">
        <v>265</v>
      </c>
      <c r="B54" s="9" t="s">
        <v>104</v>
      </c>
      <c r="C54" s="9" t="s">
        <v>105</v>
      </c>
      <c r="D54" s="9" t="s">
        <v>106</v>
      </c>
      <c r="E54" s="9" t="s">
        <v>168</v>
      </c>
      <c r="F54" s="9" t="s">
        <v>107</v>
      </c>
      <c r="G54" s="9" t="s">
        <v>108</v>
      </c>
      <c r="H54" s="9" t="s">
        <v>109</v>
      </c>
      <c r="I54" s="9" t="s">
        <v>110</v>
      </c>
      <c r="J54" s="9" t="s">
        <v>111</v>
      </c>
      <c r="K54" s="9" t="s">
        <v>112</v>
      </c>
      <c r="L54" s="9" t="s">
        <v>175</v>
      </c>
      <c r="M54" s="9" t="s">
        <v>174</v>
      </c>
      <c r="N54" s="23"/>
      <c r="O54" s="142" t="s">
        <v>114</v>
      </c>
      <c r="Q54" s="43" t="s">
        <v>283</v>
      </c>
      <c r="R54" s="43">
        <f t="shared" ref="R54:AC54" si="119">R38*$AE38</f>
        <v>9.9550248576981435</v>
      </c>
      <c r="S54" s="43">
        <f t="shared" si="119"/>
        <v>0</v>
      </c>
      <c r="T54" s="43">
        <f t="shared" si="119"/>
        <v>6.0627125848586658</v>
      </c>
      <c r="U54" s="43">
        <f t="shared" si="119"/>
        <v>1.192669544048754E-5</v>
      </c>
      <c r="V54" s="43">
        <f t="shared" si="119"/>
        <v>0.50424491650995307</v>
      </c>
      <c r="W54" s="43">
        <f t="shared" si="119"/>
        <v>1.0988244976554986E-3</v>
      </c>
      <c r="X54" s="43">
        <f t="shared" si="119"/>
        <v>1.474424524027572</v>
      </c>
      <c r="Y54" s="43">
        <f t="shared" si="119"/>
        <v>-1.5084765623975897E-4</v>
      </c>
      <c r="Z54" s="43">
        <f t="shared" si="119"/>
        <v>6.3369911672137111E-4</v>
      </c>
      <c r="AA54" s="43">
        <f t="shared" si="119"/>
        <v>1.4754076497717553E-4</v>
      </c>
      <c r="AB54" s="43">
        <f t="shared" si="119"/>
        <v>1.5339224663636654E-3</v>
      </c>
      <c r="AC54" s="43">
        <f t="shared" si="119"/>
        <v>3.1805102074451577E-4</v>
      </c>
      <c r="AD54" s="43"/>
      <c r="AE54" s="43"/>
      <c r="AG54" s="18" t="s">
        <v>308</v>
      </c>
      <c r="AH54" s="43">
        <f t="shared" si="81"/>
        <v>2.1167350145128219</v>
      </c>
      <c r="AI54" s="43">
        <f t="shared" si="82"/>
        <v>3.5795281030503588E-4</v>
      </c>
      <c r="AJ54" s="43">
        <f t="shared" si="83"/>
        <v>0.59287506002278501</v>
      </c>
      <c r="AK54" s="43">
        <f t="shared" si="84"/>
        <v>0</v>
      </c>
      <c r="AL54" s="43">
        <f t="shared" si="85"/>
        <v>1.6284740780331372E-4</v>
      </c>
      <c r="AM54" s="43">
        <f t="shared" si="86"/>
        <v>0</v>
      </c>
      <c r="AN54" s="43">
        <f t="shared" si="87"/>
        <v>0</v>
      </c>
      <c r="AO54" s="43">
        <f t="shared" si="88"/>
        <v>2.087932467180462E-2</v>
      </c>
      <c r="AP54" s="43">
        <f t="shared" si="89"/>
        <v>5.7375940924449496E-2</v>
      </c>
      <c r="AQ54" s="43">
        <f t="shared" si="90"/>
        <v>0.11037693985056594</v>
      </c>
      <c r="AR54" s="43">
        <f t="shared" si="91"/>
        <v>0</v>
      </c>
      <c r="AS54" s="43">
        <f t="shared" si="92"/>
        <v>0</v>
      </c>
      <c r="AT54" s="43">
        <f t="shared" si="94"/>
        <v>2.8987630802005353</v>
      </c>
      <c r="AU54" s="43">
        <f t="shared" si="95"/>
        <v>11.039191239384163</v>
      </c>
      <c r="AV54" s="43"/>
      <c r="AW54" s="43"/>
      <c r="AY54" s="23" t="s">
        <v>301</v>
      </c>
      <c r="AZ54" s="43">
        <f t="shared" si="97"/>
        <v>4.4367294224163182E-4</v>
      </c>
      <c r="BA54" s="43">
        <f t="shared" si="98"/>
        <v>1.2616259568353969</v>
      </c>
      <c r="BB54" s="43">
        <f t="shared" si="99"/>
        <v>4.9312837186822297E-4</v>
      </c>
      <c r="BC54" s="43">
        <f t="shared" si="100"/>
        <v>2.5116191854727284E-3</v>
      </c>
      <c r="BD54" s="43">
        <f t="shared" si="101"/>
        <v>0.64403505255656512</v>
      </c>
      <c r="BE54" s="43">
        <f t="shared" si="102"/>
        <v>1.833658972558904E-3</v>
      </c>
      <c r="BF54" s="43">
        <f t="shared" si="103"/>
        <v>1.9974767022955309E-2</v>
      </c>
      <c r="BG54" s="43">
        <f t="shared" si="104"/>
        <v>5.6776641690175009E-5</v>
      </c>
      <c r="BH54" s="43">
        <f t="shared" si="105"/>
        <v>0</v>
      </c>
      <c r="BI54" s="43">
        <f t="shared" si="106"/>
        <v>0</v>
      </c>
      <c r="BJ54" s="43">
        <f t="shared" si="107"/>
        <v>2.1882811231942865E-4</v>
      </c>
      <c r="BK54" s="43">
        <f t="shared" si="108"/>
        <v>2.1744667243519806E-3</v>
      </c>
      <c r="BL54" s="43">
        <f t="shared" si="109"/>
        <v>7.9974654325737178E-5</v>
      </c>
      <c r="BM54" s="43">
        <f t="shared" si="111"/>
        <v>1.9334479020197464</v>
      </c>
      <c r="BN54" s="43">
        <f t="shared" si="112"/>
        <v>3.1032643774534567</v>
      </c>
    </row>
    <row r="55" spans="1:66" ht="14" x14ac:dyDescent="0.35">
      <c r="A55" s="18" t="s">
        <v>270</v>
      </c>
      <c r="B55" s="23">
        <f t="shared" ref="B55:B64" si="120">B42*(BP$11/BP$12)</f>
        <v>5.9944888965766587</v>
      </c>
      <c r="C55" s="23">
        <f t="shared" ref="C55:C64" si="121">C42*(BQ$11/BQ$12)</f>
        <v>1.2723530668357699E-3</v>
      </c>
      <c r="D55" s="23">
        <f t="shared" ref="D55:D64" si="122">D42*(BR$11/BR$12)</f>
        <v>3.9527284871841593</v>
      </c>
      <c r="E55" s="23">
        <f t="shared" ref="E55:E64" si="123">E42*(BS$11/BS$12)</f>
        <v>6.0816386871578318E-3</v>
      </c>
      <c r="F55" s="23">
        <f t="shared" ref="F55:F64" si="124">F42*(BT$11/BT$12)</f>
        <v>4.4697406849727539</v>
      </c>
      <c r="G55" s="23">
        <f t="shared" ref="G55:G64" si="125">G42*(BU$11/BU$12)</f>
        <v>6.4807389910156485E-2</v>
      </c>
      <c r="H55" s="23">
        <f t="shared" ref="H55:H64" si="126">H42*(BV$11/BV$12)</f>
        <v>1.3864434296548156</v>
      </c>
      <c r="I55" s="23">
        <f t="shared" ref="I55:I64" si="127">I42*(BW$11/BW$12)</f>
        <v>0.15123265435235497</v>
      </c>
      <c r="J55" s="23">
        <f t="shared" ref="J55:J64" si="128">J42*(BX$11/BX$12)</f>
        <v>0</v>
      </c>
      <c r="K55" s="23">
        <f t="shared" ref="K55:K64" si="129">K42*(BY$11/BY$12)</f>
        <v>3.9971867469701012E-5</v>
      </c>
      <c r="L55" s="23">
        <f t="shared" ref="L55:L64" si="130">L42*(BZ$4/BZ$5)</f>
        <v>0</v>
      </c>
      <c r="M55" s="23">
        <f t="shared" ref="M55:M64" si="131">M42*(CA$4/CA$5)</f>
        <v>0</v>
      </c>
      <c r="N55" s="23"/>
      <c r="O55" s="143">
        <f>SUM(B55:M55)</f>
        <v>16.026835506272363</v>
      </c>
      <c r="Q55" s="43" t="s">
        <v>287</v>
      </c>
      <c r="R55" s="43">
        <f t="shared" ref="R55:AC55" si="132">R39*$AE39</f>
        <v>9.9578296622289617</v>
      </c>
      <c r="S55" s="43">
        <f t="shared" si="132"/>
        <v>2.3702037233791417E-3</v>
      </c>
      <c r="T55" s="43">
        <f t="shared" si="132"/>
        <v>6.0514889022173008</v>
      </c>
      <c r="U55" s="43">
        <f t="shared" si="132"/>
        <v>0</v>
      </c>
      <c r="V55" s="43">
        <f t="shared" si="132"/>
        <v>0.50337158117448999</v>
      </c>
      <c r="W55" s="43">
        <f t="shared" si="132"/>
        <v>3.6450683064332078E-3</v>
      </c>
      <c r="X55" s="43">
        <f t="shared" si="132"/>
        <v>1.4789013697399567</v>
      </c>
      <c r="Y55" s="43">
        <f t="shared" si="132"/>
        <v>2.0564662254841546E-4</v>
      </c>
      <c r="Z55" s="43">
        <f t="shared" si="132"/>
        <v>0</v>
      </c>
      <c r="AA55" s="43">
        <f t="shared" si="132"/>
        <v>2.7063934544057381E-4</v>
      </c>
      <c r="AB55" s="43">
        <f t="shared" si="132"/>
        <v>0</v>
      </c>
      <c r="AC55" s="43">
        <f t="shared" si="132"/>
        <v>1.9169266414891392E-3</v>
      </c>
      <c r="AD55" s="43"/>
      <c r="AE55" s="43"/>
      <c r="AG55" s="18" t="s">
        <v>311</v>
      </c>
      <c r="AH55" s="43">
        <f t="shared" si="81"/>
        <v>2.1136227465182542</v>
      </c>
      <c r="AI55" s="43">
        <f t="shared" si="82"/>
        <v>6.9838345507066443E-4</v>
      </c>
      <c r="AJ55" s="43">
        <f t="shared" si="83"/>
        <v>0.5630549165330212</v>
      </c>
      <c r="AK55" s="43">
        <f t="shared" si="84"/>
        <v>0</v>
      </c>
      <c r="AL55" s="43">
        <f t="shared" si="85"/>
        <v>7.3768483876714768E-5</v>
      </c>
      <c r="AM55" s="43">
        <f t="shared" si="86"/>
        <v>0</v>
      </c>
      <c r="AN55" s="43">
        <f t="shared" si="87"/>
        <v>-1.1661257827929457E-4</v>
      </c>
      <c r="AO55" s="43">
        <f t="shared" si="88"/>
        <v>9.4330538486503065E-4</v>
      </c>
      <c r="AP55" s="43">
        <f t="shared" si="89"/>
        <v>1.9493718350136351E-2</v>
      </c>
      <c r="AQ55" s="43">
        <f t="shared" si="90"/>
        <v>0.16015431751444337</v>
      </c>
      <c r="AR55" s="43">
        <f t="shared" si="91"/>
        <v>5.6412715426057027E-5</v>
      </c>
      <c r="AS55" s="43">
        <f t="shared" si="92"/>
        <v>1.7369881036842941E-3</v>
      </c>
      <c r="AT55" s="43">
        <f t="shared" si="94"/>
        <v>2.8597179444804985</v>
      </c>
      <c r="AU55" s="43">
        <f t="shared" si="95"/>
        <v>11.189914747278749</v>
      </c>
      <c r="AV55" s="43"/>
      <c r="AW55" s="43"/>
      <c r="AY55" s="23" t="s">
        <v>305</v>
      </c>
      <c r="AZ55" s="43">
        <f t="shared" si="97"/>
        <v>3.4058530610071099E-4</v>
      </c>
      <c r="BA55" s="43">
        <f t="shared" si="98"/>
        <v>1.2677236704431105</v>
      </c>
      <c r="BB55" s="43">
        <f t="shared" si="99"/>
        <v>4.0259400431222521E-4</v>
      </c>
      <c r="BC55" s="43">
        <f t="shared" si="100"/>
        <v>2.9325745114810184E-3</v>
      </c>
      <c r="BD55" s="43">
        <f t="shared" si="101"/>
        <v>0.64150882994833425</v>
      </c>
      <c r="BE55" s="43">
        <f t="shared" si="102"/>
        <v>2.0409262250942382E-3</v>
      </c>
      <c r="BF55" s="43">
        <f t="shared" si="103"/>
        <v>1.9098932126517202E-2</v>
      </c>
      <c r="BG55" s="43">
        <f t="shared" si="104"/>
        <v>2.3163585915683835E-5</v>
      </c>
      <c r="BH55" s="43">
        <f t="shared" si="105"/>
        <v>0</v>
      </c>
      <c r="BI55" s="43">
        <f t="shared" si="106"/>
        <v>0</v>
      </c>
      <c r="BJ55" s="43">
        <f t="shared" si="107"/>
        <v>1.9392955689011526E-4</v>
      </c>
      <c r="BK55" s="43">
        <f t="shared" si="108"/>
        <v>2.1940107595651028E-3</v>
      </c>
      <c r="BL55" s="43">
        <f t="shared" si="109"/>
        <v>1.7602797076195434E-4</v>
      </c>
      <c r="BM55" s="43">
        <f t="shared" si="111"/>
        <v>1.9366352444380825</v>
      </c>
      <c r="BN55" s="43">
        <f t="shared" si="112"/>
        <v>3.0981569798606596</v>
      </c>
    </row>
    <row r="56" spans="1:66" ht="14" x14ac:dyDescent="0.35">
      <c r="A56" s="18" t="s">
        <v>274</v>
      </c>
      <c r="B56" s="23">
        <f t="shared" si="120"/>
        <v>5.9742882845405223</v>
      </c>
      <c r="C56" s="23">
        <f t="shared" si="121"/>
        <v>1.6924052167155944E-3</v>
      </c>
      <c r="D56" s="23">
        <f t="shared" si="122"/>
        <v>3.9937753169200372</v>
      </c>
      <c r="E56" s="23">
        <f t="shared" si="123"/>
        <v>4.3425915423522298E-3</v>
      </c>
      <c r="F56" s="23">
        <f t="shared" si="124"/>
        <v>4.5439624530198666</v>
      </c>
      <c r="G56" s="23">
        <f t="shared" si="125"/>
        <v>6.4530999314831569E-2</v>
      </c>
      <c r="H56" s="23">
        <f t="shared" si="126"/>
        <v>1.2845885127237378</v>
      </c>
      <c r="I56" s="23">
        <f t="shared" si="127"/>
        <v>0.15221191804995154</v>
      </c>
      <c r="J56" s="23">
        <f t="shared" si="128"/>
        <v>0</v>
      </c>
      <c r="K56" s="23">
        <f t="shared" si="129"/>
        <v>7.8302113148537799E-4</v>
      </c>
      <c r="L56" s="23">
        <f t="shared" si="130"/>
        <v>0</v>
      </c>
      <c r="M56" s="23">
        <f t="shared" si="131"/>
        <v>0</v>
      </c>
      <c r="N56" s="23"/>
      <c r="O56" s="143">
        <f t="shared" ref="O56:O64" si="133">SUM(B56:M56)</f>
        <v>16.020175502459502</v>
      </c>
      <c r="Q56" s="43" t="s">
        <v>291</v>
      </c>
      <c r="R56" s="43">
        <f t="shared" ref="R56:AC56" si="134">R40*$AE40</f>
        <v>9.9755771730061031</v>
      </c>
      <c r="S56" s="43">
        <f t="shared" si="134"/>
        <v>-5.5503933951098184E-4</v>
      </c>
      <c r="T56" s="43">
        <f t="shared" si="134"/>
        <v>6.0578652462632636</v>
      </c>
      <c r="U56" s="43">
        <f t="shared" si="134"/>
        <v>-3.075472799613561E-4</v>
      </c>
      <c r="V56" s="43">
        <f t="shared" si="134"/>
        <v>0.48055183815526242</v>
      </c>
      <c r="W56" s="43">
        <f t="shared" si="134"/>
        <v>3.0159577418735263E-3</v>
      </c>
      <c r="X56" s="43">
        <f t="shared" si="134"/>
        <v>1.476351355090324</v>
      </c>
      <c r="Y56" s="43">
        <f t="shared" si="134"/>
        <v>7.4804372511320629E-5</v>
      </c>
      <c r="Z56" s="43">
        <f t="shared" si="134"/>
        <v>1.7791230291111537E-3</v>
      </c>
      <c r="AA56" s="43">
        <f t="shared" si="134"/>
        <v>3.69003598618341E-4</v>
      </c>
      <c r="AB56" s="43">
        <f t="shared" si="134"/>
        <v>3.8878289380975674E-4</v>
      </c>
      <c r="AC56" s="43">
        <f t="shared" si="134"/>
        <v>4.8893024685944088E-3</v>
      </c>
      <c r="AD56" s="43"/>
      <c r="AE56" s="43"/>
      <c r="AG56" s="18" t="s">
        <v>314</v>
      </c>
      <c r="AH56" s="43">
        <f t="shared" si="81"/>
        <v>2.0644821984927968</v>
      </c>
      <c r="AI56" s="43">
        <f t="shared" si="82"/>
        <v>6.3830745893555347E-4</v>
      </c>
      <c r="AJ56" s="43">
        <f t="shared" si="83"/>
        <v>0.68716967852894739</v>
      </c>
      <c r="AK56" s="43">
        <f t="shared" si="84"/>
        <v>0</v>
      </c>
      <c r="AL56" s="43">
        <f t="shared" si="85"/>
        <v>2.4761157135221807E-3</v>
      </c>
      <c r="AM56" s="43">
        <f t="shared" si="86"/>
        <v>-8.4581617031354408E-6</v>
      </c>
      <c r="AN56" s="43">
        <f t="shared" si="87"/>
        <v>2.5927690276992088E-3</v>
      </c>
      <c r="AO56" s="43">
        <f t="shared" si="88"/>
        <v>7.9906347072186926E-2</v>
      </c>
      <c r="AP56" s="43">
        <f t="shared" si="89"/>
        <v>0.10993411633048258</v>
      </c>
      <c r="AQ56" s="43">
        <f t="shared" si="90"/>
        <v>2.9018402172505238E-2</v>
      </c>
      <c r="AR56" s="43">
        <f t="shared" si="91"/>
        <v>-8.7439708910388387E-5</v>
      </c>
      <c r="AS56" s="43">
        <f t="shared" si="92"/>
        <v>2.5791641539554664E-4</v>
      </c>
      <c r="AT56" s="43">
        <f t="shared" si="94"/>
        <v>2.976379953341858</v>
      </c>
      <c r="AU56" s="43">
        <f t="shared" si="95"/>
        <v>10.751315524777215</v>
      </c>
      <c r="AV56" s="43"/>
      <c r="AW56" s="43"/>
      <c r="AY56" s="23" t="s">
        <v>309</v>
      </c>
      <c r="AZ56" s="43">
        <f t="shared" si="97"/>
        <v>2.8436476446622107E-4</v>
      </c>
      <c r="BA56" s="43">
        <f t="shared" si="98"/>
        <v>1.2595258001371736</v>
      </c>
      <c r="BB56" s="43">
        <f t="shared" si="99"/>
        <v>3.1414866506187448E-4</v>
      </c>
      <c r="BC56" s="43">
        <f t="shared" si="100"/>
        <v>1.6383446279360481E-3</v>
      </c>
      <c r="BD56" s="43">
        <f t="shared" si="101"/>
        <v>0.6450455415998575</v>
      </c>
      <c r="BE56" s="43">
        <f t="shared" si="102"/>
        <v>1.8546352135826803E-3</v>
      </c>
      <c r="BF56" s="43">
        <f t="shared" si="103"/>
        <v>1.3552192812695386E-2</v>
      </c>
      <c r="BG56" s="43">
        <f t="shared" si="104"/>
        <v>6.0093367618055831E-5</v>
      </c>
      <c r="BH56" s="43">
        <f t="shared" si="105"/>
        <v>0</v>
      </c>
      <c r="BI56" s="43">
        <f t="shared" si="106"/>
        <v>0</v>
      </c>
      <c r="BJ56" s="43">
        <f t="shared" si="107"/>
        <v>1.8539198182113294E-4</v>
      </c>
      <c r="BK56" s="43">
        <f t="shared" si="108"/>
        <v>2.2787893608216393E-3</v>
      </c>
      <c r="BL56" s="43">
        <f t="shared" si="109"/>
        <v>2.4966620652198512E-4</v>
      </c>
      <c r="BM56" s="43">
        <f t="shared" si="111"/>
        <v>1.9249889687375559</v>
      </c>
      <c r="BN56" s="43">
        <f t="shared" si="112"/>
        <v>3.1169009783650412</v>
      </c>
    </row>
    <row r="57" spans="1:66" ht="14" x14ac:dyDescent="0.35">
      <c r="A57" s="18" t="s">
        <v>278</v>
      </c>
      <c r="B57" s="23">
        <f t="shared" si="120"/>
        <v>5.9559584068385067</v>
      </c>
      <c r="C57" s="23">
        <f t="shared" si="121"/>
        <v>2.6497842542858845E-3</v>
      </c>
      <c r="D57" s="23">
        <f t="shared" si="122"/>
        <v>4.0034880858219388</v>
      </c>
      <c r="E57" s="23">
        <f t="shared" si="123"/>
        <v>4.5936419786343271E-3</v>
      </c>
      <c r="F57" s="23">
        <f t="shared" si="124"/>
        <v>4.4825429901074028</v>
      </c>
      <c r="G57" s="23">
        <f t="shared" si="125"/>
        <v>6.8166595574514127E-2</v>
      </c>
      <c r="H57" s="23">
        <f t="shared" si="126"/>
        <v>1.3665685321031271</v>
      </c>
      <c r="I57" s="23">
        <f t="shared" si="127"/>
        <v>0.15335964373463501</v>
      </c>
      <c r="J57" s="23">
        <f t="shared" si="128"/>
        <v>1.0020007458188033E-3</v>
      </c>
      <c r="K57" s="23">
        <f t="shared" si="129"/>
        <v>0</v>
      </c>
      <c r="L57" s="23">
        <f t="shared" si="130"/>
        <v>0</v>
      </c>
      <c r="M57" s="23">
        <f t="shared" si="131"/>
        <v>0</v>
      </c>
      <c r="N57" s="23"/>
      <c r="O57" s="143">
        <f t="shared" si="133"/>
        <v>16.03832968115886</v>
      </c>
      <c r="Q57" s="43" t="s">
        <v>295</v>
      </c>
      <c r="R57" s="43">
        <f t="shared" ref="R57:AC57" si="135">R41*$AE41</f>
        <v>9.9658067895098643</v>
      </c>
      <c r="S57" s="43">
        <f t="shared" si="135"/>
        <v>1.7063131740204223E-3</v>
      </c>
      <c r="T57" s="43">
        <f t="shared" si="135"/>
        <v>6.0563329558560541</v>
      </c>
      <c r="U57" s="43">
        <f t="shared" si="135"/>
        <v>-1.5478902099720385E-4</v>
      </c>
      <c r="V57" s="43">
        <f t="shared" si="135"/>
        <v>0.49491717076877995</v>
      </c>
      <c r="W57" s="43">
        <f t="shared" si="135"/>
        <v>1.0459728364575025E-3</v>
      </c>
      <c r="X57" s="43">
        <f t="shared" si="135"/>
        <v>1.4764460450500239</v>
      </c>
      <c r="Y57" s="43">
        <f t="shared" si="135"/>
        <v>6.7768481190359677E-4</v>
      </c>
      <c r="Z57" s="43">
        <f t="shared" si="135"/>
        <v>1.4015510112920498E-3</v>
      </c>
      <c r="AA57" s="43">
        <f t="shared" si="135"/>
        <v>4.8671469528011166E-4</v>
      </c>
      <c r="AB57" s="43">
        <f t="shared" si="135"/>
        <v>0</v>
      </c>
      <c r="AC57" s="43">
        <f t="shared" si="135"/>
        <v>1.3335913073208158E-3</v>
      </c>
      <c r="AD57" s="43"/>
      <c r="AE57" s="43"/>
      <c r="AG57" s="18" t="s">
        <v>317</v>
      </c>
      <c r="AH57" s="43">
        <f t="shared" si="81"/>
        <v>2.1498448858946024</v>
      </c>
      <c r="AI57" s="43">
        <f t="shared" si="82"/>
        <v>0</v>
      </c>
      <c r="AJ57" s="43">
        <f t="shared" si="83"/>
        <v>0.55903574376469189</v>
      </c>
      <c r="AK57" s="43">
        <f t="shared" si="84"/>
        <v>0</v>
      </c>
      <c r="AL57" s="43">
        <f t="shared" si="85"/>
        <v>9.1862640299305177E-5</v>
      </c>
      <c r="AM57" s="43">
        <f t="shared" si="86"/>
        <v>-1.8326017023460123E-5</v>
      </c>
      <c r="AN57" s="43">
        <f t="shared" si="87"/>
        <v>-4.9622373735870028E-6</v>
      </c>
      <c r="AO57" s="43">
        <f t="shared" si="88"/>
        <v>2.4108674486531595E-3</v>
      </c>
      <c r="AP57" s="43">
        <f t="shared" si="89"/>
        <v>2.3748389372260963E-2</v>
      </c>
      <c r="AQ57" s="43">
        <f t="shared" si="90"/>
        <v>0.15262847230331841</v>
      </c>
      <c r="AR57" s="43">
        <f t="shared" si="91"/>
        <v>0</v>
      </c>
      <c r="AS57" s="43">
        <f t="shared" si="92"/>
        <v>0</v>
      </c>
      <c r="AT57" s="43">
        <f t="shared" si="94"/>
        <v>2.8877369331694291</v>
      </c>
      <c r="AU57" s="43">
        <f t="shared" si="95"/>
        <v>11.081341805217164</v>
      </c>
      <c r="AV57" s="43"/>
      <c r="AW57" s="43"/>
      <c r="AY57" s="23" t="s">
        <v>312</v>
      </c>
      <c r="AZ57" s="43">
        <f t="shared" si="97"/>
        <v>5.6956168615024101E-4</v>
      </c>
      <c r="BA57" s="43">
        <f t="shared" si="98"/>
        <v>1.2569650608019145</v>
      </c>
      <c r="BB57" s="43">
        <f t="shared" si="99"/>
        <v>3.0864657642587457E-4</v>
      </c>
      <c r="BC57" s="43">
        <f t="shared" si="100"/>
        <v>1.5456345812224488E-3</v>
      </c>
      <c r="BD57" s="43">
        <f t="shared" si="101"/>
        <v>0.6455619209869945</v>
      </c>
      <c r="BE57" s="43">
        <f t="shared" si="102"/>
        <v>1.7123125459912545E-3</v>
      </c>
      <c r="BF57" s="43">
        <f t="shared" si="103"/>
        <v>1.3977357310864321E-2</v>
      </c>
      <c r="BG57" s="43">
        <f t="shared" si="104"/>
        <v>1.8224160743517225E-5</v>
      </c>
      <c r="BH57" s="43">
        <f t="shared" si="105"/>
        <v>0</v>
      </c>
      <c r="BI57" s="43">
        <f t="shared" si="106"/>
        <v>0</v>
      </c>
      <c r="BJ57" s="43">
        <f t="shared" si="107"/>
        <v>1.7005356273332251E-4</v>
      </c>
      <c r="BK57" s="43">
        <f t="shared" si="108"/>
        <v>2.4640720815620179E-3</v>
      </c>
      <c r="BL57" s="43">
        <f t="shared" si="109"/>
        <v>2.7058770282196927E-4</v>
      </c>
      <c r="BM57" s="43">
        <f t="shared" si="111"/>
        <v>1.9235634319974242</v>
      </c>
      <c r="BN57" s="43">
        <f t="shared" si="112"/>
        <v>3.1192108875607043</v>
      </c>
    </row>
    <row r="58" spans="1:66" ht="14" x14ac:dyDescent="0.35">
      <c r="A58" s="18" t="s">
        <v>282</v>
      </c>
      <c r="B58" s="23">
        <f t="shared" si="120"/>
        <v>5.9923428833297461</v>
      </c>
      <c r="C58" s="23">
        <f t="shared" si="121"/>
        <v>4.4698431553781524E-3</v>
      </c>
      <c r="D58" s="23">
        <f t="shared" si="122"/>
        <v>3.9715292728027647</v>
      </c>
      <c r="E58" s="23">
        <f t="shared" si="123"/>
        <v>2.8519121775881801E-3</v>
      </c>
      <c r="F58" s="23">
        <f t="shared" si="124"/>
        <v>4.4893009898152219</v>
      </c>
      <c r="G58" s="23">
        <f t="shared" si="125"/>
        <v>6.5568193037509534E-2</v>
      </c>
      <c r="H58" s="23">
        <f t="shared" si="126"/>
        <v>1.3419540042217677</v>
      </c>
      <c r="I58" s="23">
        <f t="shared" si="127"/>
        <v>0.14751460528949628</v>
      </c>
      <c r="J58" s="23">
        <f t="shared" si="128"/>
        <v>-3.0407392650781865E-5</v>
      </c>
      <c r="K58" s="23">
        <f t="shared" si="129"/>
        <v>9.6036178309815529E-4</v>
      </c>
      <c r="L58" s="23">
        <f t="shared" si="130"/>
        <v>0</v>
      </c>
      <c r="M58" s="23">
        <f t="shared" si="131"/>
        <v>0</v>
      </c>
      <c r="N58" s="23"/>
      <c r="O58" s="143">
        <f t="shared" si="133"/>
        <v>16.016461658219921</v>
      </c>
      <c r="Q58" s="43" t="s">
        <v>299</v>
      </c>
      <c r="R58" s="43">
        <f t="shared" ref="R58:AC58" si="136">R42*$AE42</f>
        <v>9.9536889185171393</v>
      </c>
      <c r="S58" s="43">
        <f t="shared" si="136"/>
        <v>9.364859002102897E-4</v>
      </c>
      <c r="T58" s="43">
        <f t="shared" si="136"/>
        <v>6.044482560431935</v>
      </c>
      <c r="U58" s="43">
        <f t="shared" si="136"/>
        <v>1.3458742924100334E-3</v>
      </c>
      <c r="V58" s="43">
        <f t="shared" si="136"/>
        <v>0.52325070274285834</v>
      </c>
      <c r="W58" s="43">
        <f t="shared" si="136"/>
        <v>2.7645720238627497E-3</v>
      </c>
      <c r="X58" s="43">
        <f t="shared" si="136"/>
        <v>1.470702266298175</v>
      </c>
      <c r="Y58" s="43">
        <f t="shared" si="136"/>
        <v>1.2912124418245103E-4</v>
      </c>
      <c r="Z58" s="43">
        <f t="shared" si="136"/>
        <v>4.3811506180599477E-4</v>
      </c>
      <c r="AA58" s="43">
        <f t="shared" si="136"/>
        <v>4.9326561804629134E-4</v>
      </c>
      <c r="AB58" s="43">
        <f t="shared" si="136"/>
        <v>2.6892050046513332E-3</v>
      </c>
      <c r="AC58" s="43">
        <f t="shared" si="136"/>
        <v>-9.2108713527638342E-4</v>
      </c>
      <c r="AD58" s="43"/>
      <c r="AE58" s="43"/>
      <c r="AG58" s="18" t="s">
        <v>319</v>
      </c>
      <c r="AH58" s="43">
        <f t="shared" si="81"/>
        <v>2.02369650893404</v>
      </c>
      <c r="AI58" s="43">
        <f t="shared" si="82"/>
        <v>6.9087395555377559E-4</v>
      </c>
      <c r="AJ58" s="43">
        <f t="shared" si="83"/>
        <v>0.73675320670748734</v>
      </c>
      <c r="AK58" s="43">
        <f t="shared" si="84"/>
        <v>0</v>
      </c>
      <c r="AL58" s="43">
        <f t="shared" si="85"/>
        <v>4.7183992517370386E-4</v>
      </c>
      <c r="AM58" s="43">
        <f t="shared" si="86"/>
        <v>-3.1013259578163288E-5</v>
      </c>
      <c r="AN58" s="43">
        <f t="shared" si="87"/>
        <v>0</v>
      </c>
      <c r="AO58" s="43">
        <f t="shared" si="88"/>
        <v>0.1049939906632382</v>
      </c>
      <c r="AP58" s="43">
        <f t="shared" si="89"/>
        <v>0.12967630617754999</v>
      </c>
      <c r="AQ58" s="43">
        <f t="shared" si="90"/>
        <v>2.4470409383048428E-3</v>
      </c>
      <c r="AR58" s="43">
        <f t="shared" si="91"/>
        <v>3.9770964375370203E-4</v>
      </c>
      <c r="AS58" s="43">
        <f t="shared" si="92"/>
        <v>3.3213317982569378E-3</v>
      </c>
      <c r="AT58" s="43">
        <f t="shared" si="94"/>
        <v>3.0024177954837796</v>
      </c>
      <c r="AU58" s="43">
        <f t="shared" si="95"/>
        <v>10.658076983201413</v>
      </c>
      <c r="AV58" s="43"/>
      <c r="AW58" s="43"/>
      <c r="AY58" s="23" t="s">
        <v>315</v>
      </c>
      <c r="AZ58" s="43">
        <f t="shared" si="97"/>
        <v>4.1361542353473754E-4</v>
      </c>
      <c r="BA58" s="43">
        <f t="shared" si="98"/>
        <v>1.2571878426209155</v>
      </c>
      <c r="BB58" s="43">
        <f t="shared" si="99"/>
        <v>4.1303914584046018E-4</v>
      </c>
      <c r="BC58" s="43">
        <f t="shared" si="100"/>
        <v>1.5882887032041581E-3</v>
      </c>
      <c r="BD58" s="43">
        <f t="shared" si="101"/>
        <v>0.64379843666488512</v>
      </c>
      <c r="BE58" s="43">
        <f t="shared" si="102"/>
        <v>2.0259552788796887E-3</v>
      </c>
      <c r="BF58" s="43">
        <f t="shared" si="103"/>
        <v>1.4612846240112741E-2</v>
      </c>
      <c r="BG58" s="43">
        <f t="shared" si="104"/>
        <v>7.8513678819673526E-5</v>
      </c>
      <c r="BH58" s="43">
        <f t="shared" si="105"/>
        <v>0</v>
      </c>
      <c r="BI58" s="43">
        <f t="shared" si="106"/>
        <v>0</v>
      </c>
      <c r="BJ58" s="43">
        <f t="shared" si="107"/>
        <v>1.9587729264729752E-4</v>
      </c>
      <c r="BK58" s="43">
        <f t="shared" si="108"/>
        <v>2.8211692562356569E-3</v>
      </c>
      <c r="BL58" s="43">
        <f t="shared" si="109"/>
        <v>2.7296385978410918E-4</v>
      </c>
      <c r="BM58" s="43">
        <f t="shared" si="111"/>
        <v>1.9234085481648595</v>
      </c>
      <c r="BN58" s="43">
        <f t="shared" si="112"/>
        <v>3.1194620642216919</v>
      </c>
    </row>
    <row r="59" spans="1:66" ht="14" x14ac:dyDescent="0.35">
      <c r="A59" s="18" t="s">
        <v>286</v>
      </c>
      <c r="B59" s="23">
        <f t="shared" si="120"/>
        <v>5.955990224176591</v>
      </c>
      <c r="C59" s="23">
        <f t="shared" si="121"/>
        <v>3.6400953889692833E-3</v>
      </c>
      <c r="D59" s="23">
        <f t="shared" si="122"/>
        <v>4.0064299760621651</v>
      </c>
      <c r="E59" s="23">
        <f t="shared" si="123"/>
        <v>6.6476947220269842E-3</v>
      </c>
      <c r="F59" s="23">
        <f t="shared" si="124"/>
        <v>4.4620639702286269</v>
      </c>
      <c r="G59" s="23">
        <f t="shared" si="125"/>
        <v>6.3868583112237101E-2</v>
      </c>
      <c r="H59" s="23">
        <f t="shared" si="126"/>
        <v>1.3845242963600295</v>
      </c>
      <c r="I59" s="23">
        <f t="shared" si="127"/>
        <v>0.15045045418340056</v>
      </c>
      <c r="J59" s="23">
        <f t="shared" si="128"/>
        <v>-7.6177754126491466E-4</v>
      </c>
      <c r="K59" s="23">
        <f t="shared" si="129"/>
        <v>0</v>
      </c>
      <c r="L59" s="23">
        <f t="shared" si="130"/>
        <v>0</v>
      </c>
      <c r="M59" s="23">
        <f t="shared" si="131"/>
        <v>0</v>
      </c>
      <c r="N59" s="23"/>
      <c r="O59" s="143">
        <f t="shared" si="133"/>
        <v>16.032853516692782</v>
      </c>
      <c r="Q59" s="43" t="s">
        <v>303</v>
      </c>
      <c r="R59" s="43">
        <f t="shared" ref="R59:AC59" si="137">R43*$AE43</f>
        <v>9.9572768436217149</v>
      </c>
      <c r="S59" s="43">
        <f t="shared" si="137"/>
        <v>0</v>
      </c>
      <c r="T59" s="43">
        <f t="shared" si="137"/>
        <v>6.0461712232726263</v>
      </c>
      <c r="U59" s="43">
        <f t="shared" si="137"/>
        <v>0</v>
      </c>
      <c r="V59" s="43">
        <f t="shared" si="137"/>
        <v>0.58549195452218405</v>
      </c>
      <c r="W59" s="43">
        <f t="shared" si="137"/>
        <v>2.3455838013134527E-3</v>
      </c>
      <c r="X59" s="43">
        <f t="shared" si="137"/>
        <v>1.4068511137239836</v>
      </c>
      <c r="Y59" s="43">
        <f t="shared" si="137"/>
        <v>-3.4778447653343399E-4</v>
      </c>
      <c r="Z59" s="43">
        <f t="shared" si="137"/>
        <v>3.5598196782335861E-3</v>
      </c>
      <c r="AA59" s="43">
        <f t="shared" si="137"/>
        <v>-1.6176102393691946E-4</v>
      </c>
      <c r="AB59" s="43">
        <f t="shared" si="137"/>
        <v>0</v>
      </c>
      <c r="AC59" s="43">
        <f t="shared" si="137"/>
        <v>-1.1869931195868726E-3</v>
      </c>
      <c r="AD59" s="43"/>
      <c r="AE59" s="43"/>
      <c r="AG59" s="18" t="s">
        <v>321</v>
      </c>
      <c r="AH59" s="43">
        <f t="shared" si="81"/>
        <v>1.9979096210688891</v>
      </c>
      <c r="AI59" s="43">
        <f t="shared" si="82"/>
        <v>-2.5031665056296216E-5</v>
      </c>
      <c r="AJ59" s="43">
        <f t="shared" si="83"/>
        <v>0.74385884524007551</v>
      </c>
      <c r="AK59" s="43">
        <f t="shared" si="84"/>
        <v>0</v>
      </c>
      <c r="AL59" s="43">
        <f t="shared" si="85"/>
        <v>5.9849902013183678E-5</v>
      </c>
      <c r="AM59" s="43">
        <f t="shared" si="86"/>
        <v>-5.779743830475885E-5</v>
      </c>
      <c r="AN59" s="43">
        <f t="shared" si="87"/>
        <v>0</v>
      </c>
      <c r="AO59" s="43">
        <f t="shared" si="88"/>
        <v>0.10810565020310488</v>
      </c>
      <c r="AP59" s="43">
        <f t="shared" si="89"/>
        <v>0.13029264456604131</v>
      </c>
      <c r="AQ59" s="43">
        <f t="shared" si="90"/>
        <v>1.8312996176034072E-3</v>
      </c>
      <c r="AR59" s="43">
        <f t="shared" si="91"/>
        <v>0</v>
      </c>
      <c r="AS59" s="43">
        <f t="shared" si="92"/>
        <v>0</v>
      </c>
      <c r="AT59" s="43">
        <f t="shared" si="94"/>
        <v>2.9819750814943662</v>
      </c>
      <c r="AU59" s="43">
        <f t="shared" si="95"/>
        <v>10.731142657289995</v>
      </c>
      <c r="AV59" s="43"/>
      <c r="AW59" s="43"/>
      <c r="AY59" s="23" t="s">
        <v>318</v>
      </c>
      <c r="AZ59" s="43">
        <f t="shared" si="97"/>
        <v>2.9767927995100256E-4</v>
      </c>
      <c r="BA59" s="43">
        <f t="shared" si="98"/>
        <v>1.2671804833113891</v>
      </c>
      <c r="BB59" s="43">
        <f t="shared" si="99"/>
        <v>4.5982161071340017E-4</v>
      </c>
      <c r="BC59" s="43">
        <f t="shared" si="100"/>
        <v>1.2221067175472071E-3</v>
      </c>
      <c r="BD59" s="43">
        <f t="shared" si="101"/>
        <v>0.64261814092285763</v>
      </c>
      <c r="BE59" s="43">
        <f t="shared" si="102"/>
        <v>1.639530064535774E-3</v>
      </c>
      <c r="BF59" s="43">
        <f t="shared" si="103"/>
        <v>1.8562762378301127E-2</v>
      </c>
      <c r="BG59" s="43">
        <f t="shared" si="104"/>
        <v>5.1462747461634758E-5</v>
      </c>
      <c r="BH59" s="43">
        <f t="shared" si="105"/>
        <v>0</v>
      </c>
      <c r="BI59" s="43">
        <f t="shared" si="106"/>
        <v>0</v>
      </c>
      <c r="BJ59" s="43">
        <f t="shared" si="107"/>
        <v>2.1332575880538874E-4</v>
      </c>
      <c r="BK59" s="43">
        <f t="shared" si="108"/>
        <v>2.4697528309694898E-3</v>
      </c>
      <c r="BL59" s="43">
        <f t="shared" si="109"/>
        <v>2.1248500758107221E-4</v>
      </c>
      <c r="BM59" s="43">
        <f t="shared" si="111"/>
        <v>1.9349275506301129</v>
      </c>
      <c r="BN59" s="43">
        <f t="shared" si="112"/>
        <v>3.1008912959278958</v>
      </c>
    </row>
    <row r="60" spans="1:66" ht="14" x14ac:dyDescent="0.35">
      <c r="A60" s="18" t="s">
        <v>290</v>
      </c>
      <c r="B60" s="23">
        <f t="shared" si="120"/>
        <v>5.9064619353736472</v>
      </c>
      <c r="C60" s="23">
        <f t="shared" si="121"/>
        <v>2.7182419731676894E-3</v>
      </c>
      <c r="D60" s="23">
        <f t="shared" si="122"/>
        <v>4.0455630280638326</v>
      </c>
      <c r="E60" s="23">
        <f t="shared" si="123"/>
        <v>7.7998793791927579E-3</v>
      </c>
      <c r="F60" s="23">
        <f t="shared" si="124"/>
        <v>4.4958135617899142</v>
      </c>
      <c r="G60" s="23">
        <f t="shared" si="125"/>
        <v>8.7450394120149683E-2</v>
      </c>
      <c r="H60" s="23">
        <f t="shared" si="126"/>
        <v>1.3453380007035234</v>
      </c>
      <c r="I60" s="23">
        <f t="shared" si="127"/>
        <v>0.16918552884806112</v>
      </c>
      <c r="J60" s="23">
        <f t="shared" si="128"/>
        <v>0</v>
      </c>
      <c r="K60" s="23">
        <f t="shared" si="129"/>
        <v>9.2629862901672628E-4</v>
      </c>
      <c r="L60" s="23">
        <f t="shared" si="130"/>
        <v>0</v>
      </c>
      <c r="M60" s="23">
        <f t="shared" si="131"/>
        <v>0</v>
      </c>
      <c r="N60" s="23"/>
      <c r="O60" s="143">
        <f t="shared" si="133"/>
        <v>16.061256868880506</v>
      </c>
      <c r="Q60" s="43" t="s">
        <v>307</v>
      </c>
      <c r="R60" s="43">
        <f t="shared" ref="R60:AC60" si="138">R44*$AE44</f>
        <v>9.9462549288547599</v>
      </c>
      <c r="S60" s="43">
        <f t="shared" si="138"/>
        <v>0</v>
      </c>
      <c r="T60" s="43">
        <f t="shared" si="138"/>
        <v>6.0793042818700513</v>
      </c>
      <c r="U60" s="43">
        <f t="shared" si="138"/>
        <v>-4.1740899245165696E-4</v>
      </c>
      <c r="V60" s="43">
        <f t="shared" si="138"/>
        <v>0.49512336952503599</v>
      </c>
      <c r="W60" s="43">
        <f t="shared" si="138"/>
        <v>1.9590254875864782E-3</v>
      </c>
      <c r="X60" s="43">
        <f t="shared" si="138"/>
        <v>1.4741700895035343</v>
      </c>
      <c r="Y60" s="43">
        <f t="shared" si="138"/>
        <v>1.6269009241780539E-3</v>
      </c>
      <c r="Z60" s="43">
        <f t="shared" si="138"/>
        <v>1.7742497820828721E-3</v>
      </c>
      <c r="AA60" s="43">
        <f t="shared" si="138"/>
        <v>5.9654164963607488E-4</v>
      </c>
      <c r="AB60" s="43">
        <f t="shared" si="138"/>
        <v>-3.9197860441462509E-4</v>
      </c>
      <c r="AC60" s="43">
        <f t="shared" si="138"/>
        <v>0</v>
      </c>
      <c r="AD60" s="43"/>
      <c r="AE60" s="43"/>
      <c r="AG60" s="18" t="s">
        <v>323</v>
      </c>
      <c r="AH60" s="43">
        <f t="shared" si="81"/>
        <v>2.0062411791334913</v>
      </c>
      <c r="AI60" s="43">
        <f t="shared" si="82"/>
        <v>2.077628199672586E-4</v>
      </c>
      <c r="AJ60" s="43">
        <f t="shared" si="83"/>
        <v>0.73819787276111093</v>
      </c>
      <c r="AK60" s="43">
        <f t="shared" si="84"/>
        <v>0</v>
      </c>
      <c r="AL60" s="43">
        <f t="shared" si="85"/>
        <v>8.5181721004810255E-4</v>
      </c>
      <c r="AM60" s="43">
        <f t="shared" si="86"/>
        <v>9.8678553203246808E-5</v>
      </c>
      <c r="AN60" s="43">
        <f t="shared" si="87"/>
        <v>-1.0172586615853356E-4</v>
      </c>
      <c r="AO60" s="43">
        <f t="shared" si="88"/>
        <v>0.10274539313901361</v>
      </c>
      <c r="AP60" s="43">
        <f t="shared" si="89"/>
        <v>0.12895670690721719</v>
      </c>
      <c r="AQ60" s="43">
        <f t="shared" si="90"/>
        <v>2.1964979181573622E-3</v>
      </c>
      <c r="AR60" s="43">
        <f t="shared" si="91"/>
        <v>7.6439229402307273E-4</v>
      </c>
      <c r="AS60" s="43">
        <f t="shared" si="92"/>
        <v>6.3689563801757438E-4</v>
      </c>
      <c r="AT60" s="43">
        <f t="shared" si="94"/>
        <v>2.9807954705080912</v>
      </c>
      <c r="AU60" s="43">
        <f t="shared" si="95"/>
        <v>10.73538936723674</v>
      </c>
      <c r="AV60" s="43"/>
      <c r="AW60" s="43"/>
      <c r="AY60" s="23" t="s">
        <v>320</v>
      </c>
      <c r="AZ60" s="43">
        <f t="shared" si="97"/>
        <v>3.6511730088142089E-4</v>
      </c>
      <c r="BA60" s="43">
        <f t="shared" si="98"/>
        <v>1.2550601510911303</v>
      </c>
      <c r="BB60" s="43">
        <f t="shared" si="99"/>
        <v>3.2512341939999181E-4</v>
      </c>
      <c r="BC60" s="43">
        <f t="shared" si="100"/>
        <v>1.2678005131916573E-3</v>
      </c>
      <c r="BD60" s="43">
        <f t="shared" si="101"/>
        <v>0.64890377249242825</v>
      </c>
      <c r="BE60" s="43">
        <f t="shared" si="102"/>
        <v>1.8116818490669239E-3</v>
      </c>
      <c r="BF60" s="43">
        <f t="shared" si="103"/>
        <v>1.209999404531515E-2</v>
      </c>
      <c r="BG60" s="43">
        <f t="shared" si="104"/>
        <v>6.4497836995402948E-5</v>
      </c>
      <c r="BH60" s="43">
        <f t="shared" si="105"/>
        <v>0</v>
      </c>
      <c r="BI60" s="43">
        <f t="shared" si="106"/>
        <v>0</v>
      </c>
      <c r="BJ60" s="43">
        <f t="shared" si="107"/>
        <v>1.765297841259536E-4</v>
      </c>
      <c r="BK60" s="43">
        <f t="shared" si="108"/>
        <v>2.7657161130130543E-3</v>
      </c>
      <c r="BL60" s="43">
        <f t="shared" si="109"/>
        <v>1.5602299214736699E-4</v>
      </c>
      <c r="BM60" s="43">
        <f t="shared" si="111"/>
        <v>1.9229964074376955</v>
      </c>
      <c r="BN60" s="43">
        <f t="shared" si="112"/>
        <v>3.1201306340424861</v>
      </c>
    </row>
    <row r="61" spans="1:66" ht="14" x14ac:dyDescent="0.35">
      <c r="A61" s="18" t="s">
        <v>294</v>
      </c>
      <c r="B61" s="23">
        <f t="shared" si="120"/>
        <v>5.9218540097662151</v>
      </c>
      <c r="C61" s="23">
        <f t="shared" si="121"/>
        <v>-1.9133872079463022E-4</v>
      </c>
      <c r="D61" s="23">
        <f t="shared" si="122"/>
        <v>4.0123800981940221</v>
      </c>
      <c r="E61" s="23">
        <f t="shared" si="123"/>
        <v>1.0108673502171936E-2</v>
      </c>
      <c r="F61" s="23">
        <f t="shared" si="124"/>
        <v>4.5398041690949373</v>
      </c>
      <c r="G61" s="23">
        <f t="shared" si="125"/>
        <v>8.8143677124840114E-2</v>
      </c>
      <c r="H61" s="23">
        <f t="shared" si="126"/>
        <v>1.3282139840570315</v>
      </c>
      <c r="I61" s="23">
        <f t="shared" si="127"/>
        <v>0.16005540240058541</v>
      </c>
      <c r="J61" s="23">
        <f t="shared" si="128"/>
        <v>1.5416258918983207E-4</v>
      </c>
      <c r="K61" s="23">
        <f t="shared" si="129"/>
        <v>6.086178645013185E-4</v>
      </c>
      <c r="L61" s="23">
        <f t="shared" si="130"/>
        <v>0</v>
      </c>
      <c r="M61" s="23">
        <f t="shared" si="131"/>
        <v>0</v>
      </c>
      <c r="N61" s="23"/>
      <c r="O61" s="143">
        <f t="shared" si="133"/>
        <v>16.061131455872701</v>
      </c>
      <c r="Q61" s="43" t="s">
        <v>310</v>
      </c>
      <c r="R61" s="43">
        <f t="shared" ref="R61:AC61" si="139">R45*$AE45</f>
        <v>10.136845847876611</v>
      </c>
      <c r="S61" s="43">
        <f t="shared" si="139"/>
        <v>1.4920159018815557E-5</v>
      </c>
      <c r="T61" s="43">
        <f t="shared" si="139"/>
        <v>6.2800148260449724</v>
      </c>
      <c r="U61" s="43">
        <f t="shared" si="139"/>
        <v>8.0001635465543205E-4</v>
      </c>
      <c r="V61" s="43">
        <f t="shared" si="139"/>
        <v>0.37992403092352084</v>
      </c>
      <c r="W61" s="43">
        <f t="shared" si="139"/>
        <v>1.6384872174300537E-3</v>
      </c>
      <c r="X61" s="43">
        <f t="shared" si="139"/>
        <v>1.1979768900073473</v>
      </c>
      <c r="Y61" s="43">
        <f t="shared" si="139"/>
        <v>4.9954913628167741E-4</v>
      </c>
      <c r="Z61" s="43">
        <f t="shared" si="139"/>
        <v>2.3465477430290021E-3</v>
      </c>
      <c r="AA61" s="43">
        <f t="shared" si="139"/>
        <v>9.4284496594562229E-4</v>
      </c>
      <c r="AB61" s="43">
        <f t="shared" si="139"/>
        <v>0</v>
      </c>
      <c r="AC61" s="43">
        <f t="shared" si="139"/>
        <v>-1.0039604288108136E-3</v>
      </c>
      <c r="AD61" s="43"/>
      <c r="AE61" s="43"/>
      <c r="AG61" s="18" t="s">
        <v>325</v>
      </c>
      <c r="AH61" s="43">
        <f t="shared" si="81"/>
        <v>2.0134842755572122</v>
      </c>
      <c r="AI61" s="43">
        <f t="shared" si="82"/>
        <v>3.8298447536133212E-4</v>
      </c>
      <c r="AJ61" s="43">
        <f t="shared" si="83"/>
        <v>0.74314092565334611</v>
      </c>
      <c r="AK61" s="43">
        <f t="shared" si="84"/>
        <v>0</v>
      </c>
      <c r="AL61" s="43">
        <f t="shared" si="85"/>
        <v>5.6926999821842151E-4</v>
      </c>
      <c r="AM61" s="43">
        <f t="shared" si="86"/>
        <v>0</v>
      </c>
      <c r="AN61" s="43">
        <f t="shared" si="87"/>
        <v>0</v>
      </c>
      <c r="AO61" s="43">
        <f t="shared" si="88"/>
        <v>0.10463557028070913</v>
      </c>
      <c r="AP61" s="43">
        <f t="shared" si="89"/>
        <v>0.12977956705939145</v>
      </c>
      <c r="AQ61" s="43">
        <f t="shared" si="90"/>
        <v>2.3918365440350588E-3</v>
      </c>
      <c r="AR61" s="43">
        <f t="shared" si="91"/>
        <v>4.0617155106761058E-4</v>
      </c>
      <c r="AS61" s="43">
        <f t="shared" si="92"/>
        <v>0</v>
      </c>
      <c r="AT61" s="43">
        <f t="shared" si="94"/>
        <v>2.9947906011193419</v>
      </c>
      <c r="AU61" s="43">
        <f t="shared" si="95"/>
        <v>10.685221193107653</v>
      </c>
      <c r="AV61" s="43"/>
      <c r="AW61" s="43"/>
      <c r="AY61" s="23" t="s">
        <v>322</v>
      </c>
      <c r="AZ61" s="43">
        <f t="shared" si="97"/>
        <v>8.9463558171118157E-4</v>
      </c>
      <c r="BA61" s="43">
        <f t="shared" si="98"/>
        <v>1.2530626242196379</v>
      </c>
      <c r="BB61" s="43">
        <f t="shared" si="99"/>
        <v>3.867644658835197E-4</v>
      </c>
      <c r="BC61" s="43">
        <f t="shared" si="100"/>
        <v>1.3615172050792815E-3</v>
      </c>
      <c r="BD61" s="43">
        <f t="shared" si="101"/>
        <v>0.64740056565116688</v>
      </c>
      <c r="BE61" s="43">
        <f t="shared" si="102"/>
        <v>1.7803020691482916E-3</v>
      </c>
      <c r="BF61" s="43">
        <f t="shared" si="103"/>
        <v>9.4609521541072442E-3</v>
      </c>
      <c r="BG61" s="43">
        <f t="shared" si="104"/>
        <v>8.3399608412358192E-5</v>
      </c>
      <c r="BH61" s="43">
        <f t="shared" si="105"/>
        <v>0</v>
      </c>
      <c r="BI61" s="43">
        <f t="shared" si="106"/>
        <v>0</v>
      </c>
      <c r="BJ61" s="43">
        <f t="shared" si="107"/>
        <v>1.2006167829897744E-4</v>
      </c>
      <c r="BK61" s="43">
        <f t="shared" si="108"/>
        <v>2.8518490651217037E-3</v>
      </c>
      <c r="BL61" s="43">
        <f t="shared" si="109"/>
        <v>7.154495462671705E-5</v>
      </c>
      <c r="BM61" s="43">
        <f t="shared" si="111"/>
        <v>1.917474216653194</v>
      </c>
      <c r="BN61" s="43">
        <f t="shared" si="112"/>
        <v>3.1291163906613284</v>
      </c>
    </row>
    <row r="62" spans="1:66" ht="14" x14ac:dyDescent="0.35">
      <c r="A62" s="18" t="s">
        <v>298</v>
      </c>
      <c r="B62" s="23">
        <f t="shared" si="120"/>
        <v>5.9535356674479036</v>
      </c>
      <c r="C62" s="23">
        <f t="shared" si="121"/>
        <v>3.0407761282038237E-3</v>
      </c>
      <c r="D62" s="23">
        <f t="shared" si="122"/>
        <v>4.0003056888758266</v>
      </c>
      <c r="E62" s="23">
        <f t="shared" si="123"/>
        <v>1.084997644901774E-2</v>
      </c>
      <c r="F62" s="23">
        <f t="shared" si="124"/>
        <v>4.2934448443606481</v>
      </c>
      <c r="G62" s="23">
        <f t="shared" si="125"/>
        <v>7.9222582000673794E-2</v>
      </c>
      <c r="H62" s="23">
        <f t="shared" si="126"/>
        <v>1.5323885483565109</v>
      </c>
      <c r="I62" s="23">
        <f t="shared" si="127"/>
        <v>0.1586903368199411</v>
      </c>
      <c r="J62" s="23">
        <f t="shared" si="128"/>
        <v>8.7782670545407911E-4</v>
      </c>
      <c r="K62" s="23">
        <f t="shared" si="129"/>
        <v>1.1153553832789179E-3</v>
      </c>
      <c r="L62" s="23">
        <f t="shared" si="130"/>
        <v>0</v>
      </c>
      <c r="M62" s="23">
        <f t="shared" si="131"/>
        <v>0</v>
      </c>
      <c r="N62" s="23"/>
      <c r="O62" s="143">
        <f t="shared" si="133"/>
        <v>16.033471602527463</v>
      </c>
      <c r="Q62" s="43" t="s">
        <v>313</v>
      </c>
      <c r="R62" s="43">
        <f t="shared" ref="R62:AC62" si="140">R46*$AE46</f>
        <v>9.9257758955710926</v>
      </c>
      <c r="S62" s="43">
        <f t="shared" si="140"/>
        <v>9.1377532488508937E-5</v>
      </c>
      <c r="T62" s="43">
        <f t="shared" si="140"/>
        <v>6.0736761653470746</v>
      </c>
      <c r="U62" s="43">
        <f t="shared" si="140"/>
        <v>0</v>
      </c>
      <c r="V62" s="43">
        <f t="shared" si="140"/>
        <v>0.53506607366156367</v>
      </c>
      <c r="W62" s="43">
        <f t="shared" si="140"/>
        <v>6.2610335435877283E-4</v>
      </c>
      <c r="X62" s="43">
        <f t="shared" si="140"/>
        <v>1.4566502505180194</v>
      </c>
      <c r="Y62" s="43">
        <f t="shared" si="140"/>
        <v>1.57312444937441E-3</v>
      </c>
      <c r="Z62" s="43">
        <f t="shared" si="140"/>
        <v>1.600080737673742E-3</v>
      </c>
      <c r="AA62" s="43">
        <f t="shared" si="140"/>
        <v>3.2941162274771098E-4</v>
      </c>
      <c r="AB62" s="43">
        <f t="shared" si="140"/>
        <v>0</v>
      </c>
      <c r="AC62" s="43">
        <f t="shared" si="140"/>
        <v>4.611517205604836E-3</v>
      </c>
      <c r="AD62" s="43"/>
      <c r="AE62" s="43"/>
      <c r="AG62" s="18" t="s">
        <v>327</v>
      </c>
      <c r="AH62" s="43">
        <f t="shared" si="81"/>
        <v>2.129463691316273</v>
      </c>
      <c r="AI62" s="43">
        <f t="shared" si="82"/>
        <v>2.2278181900103634E-4</v>
      </c>
      <c r="AJ62" s="43">
        <f t="shared" si="83"/>
        <v>0.55454286176085665</v>
      </c>
      <c r="AK62" s="43">
        <f t="shared" si="84"/>
        <v>0</v>
      </c>
      <c r="AL62" s="43">
        <f t="shared" si="85"/>
        <v>3.4378897202921789E-4</v>
      </c>
      <c r="AM62" s="43">
        <f t="shared" si="86"/>
        <v>8.740100426573288E-5</v>
      </c>
      <c r="AN62" s="43">
        <f t="shared" si="87"/>
        <v>-7.9395797977392044E-5</v>
      </c>
      <c r="AO62" s="43">
        <f t="shared" si="88"/>
        <v>2.505376305737936E-3</v>
      </c>
      <c r="AP62" s="43">
        <f t="shared" si="89"/>
        <v>3.0489388814974892E-2</v>
      </c>
      <c r="AQ62" s="43">
        <f t="shared" si="90"/>
        <v>0.14379789246608643</v>
      </c>
      <c r="AR62" s="43">
        <f t="shared" si="91"/>
        <v>0</v>
      </c>
      <c r="AS62" s="43">
        <f t="shared" si="92"/>
        <v>0</v>
      </c>
      <c r="AT62" s="43">
        <f t="shared" si="94"/>
        <v>2.8613737866612472</v>
      </c>
      <c r="AU62" s="43">
        <f t="shared" si="95"/>
        <v>11.183439279821858</v>
      </c>
      <c r="AV62" s="43"/>
      <c r="AW62" s="43"/>
      <c r="AY62" s="23" t="s">
        <v>324</v>
      </c>
      <c r="AZ62" s="43">
        <f t="shared" si="97"/>
        <v>4.3924586584294194E-4</v>
      </c>
      <c r="BA62" s="43">
        <f t="shared" si="98"/>
        <v>1.2543492518035315</v>
      </c>
      <c r="BB62" s="43">
        <f t="shared" si="99"/>
        <v>6.144685511990434E-4</v>
      </c>
      <c r="BC62" s="43">
        <f t="shared" si="100"/>
        <v>9.3171919205210871E-4</v>
      </c>
      <c r="BD62" s="43">
        <f t="shared" si="101"/>
        <v>0.64492862551220376</v>
      </c>
      <c r="BE62" s="43">
        <f t="shared" si="102"/>
        <v>1.6813697710939505E-3</v>
      </c>
      <c r="BF62" s="43">
        <f t="shared" si="103"/>
        <v>1.4558311251377019E-2</v>
      </c>
      <c r="BG62" s="43">
        <f t="shared" si="104"/>
        <v>5.4547659211760467E-5</v>
      </c>
      <c r="BH62" s="43">
        <f t="shared" si="105"/>
        <v>0</v>
      </c>
      <c r="BI62" s="43">
        <f t="shared" si="106"/>
        <v>0</v>
      </c>
      <c r="BJ62" s="43">
        <f t="shared" si="107"/>
        <v>2.2642428177243955E-4</v>
      </c>
      <c r="BK62" s="43">
        <f t="shared" si="108"/>
        <v>2.5575599112147773E-3</v>
      </c>
      <c r="BL62" s="43">
        <f t="shared" si="109"/>
        <v>5.9177623390436537E-6</v>
      </c>
      <c r="BM62" s="43">
        <f t="shared" si="111"/>
        <v>1.9203474415618385</v>
      </c>
      <c r="BN62" s="43">
        <f t="shared" si="112"/>
        <v>3.1244346049796792</v>
      </c>
    </row>
    <row r="63" spans="1:66" ht="14" x14ac:dyDescent="0.35">
      <c r="A63" s="18" t="s">
        <v>302</v>
      </c>
      <c r="B63" s="23">
        <f t="shared" si="120"/>
        <v>5.9795587740208971</v>
      </c>
      <c r="C63" s="23">
        <f t="shared" si="121"/>
        <v>-8.2350600765057527E-4</v>
      </c>
      <c r="D63" s="23">
        <f t="shared" si="122"/>
        <v>3.9631374446802394</v>
      </c>
      <c r="E63" s="23">
        <f t="shared" si="123"/>
        <v>3.9085084188032453E-3</v>
      </c>
      <c r="F63" s="23">
        <f t="shared" si="124"/>
        <v>4.2584704234278288</v>
      </c>
      <c r="G63" s="23">
        <f t="shared" si="125"/>
        <v>7.2056460470890496E-2</v>
      </c>
      <c r="H63" s="23">
        <f t="shared" si="126"/>
        <v>1.6017441187723758</v>
      </c>
      <c r="I63" s="23">
        <f t="shared" si="127"/>
        <v>0.15199074421504483</v>
      </c>
      <c r="J63" s="23">
        <f t="shared" si="128"/>
        <v>0</v>
      </c>
      <c r="K63" s="23">
        <f t="shared" si="129"/>
        <v>9.3800930673028728E-4</v>
      </c>
      <c r="L63" s="23">
        <f t="shared" si="130"/>
        <v>0</v>
      </c>
      <c r="M63" s="23">
        <f t="shared" si="131"/>
        <v>0</v>
      </c>
      <c r="N63" s="23"/>
      <c r="O63" s="143">
        <f t="shared" si="133"/>
        <v>16.030980977305159</v>
      </c>
      <c r="Q63" s="43" t="s">
        <v>316</v>
      </c>
      <c r="R63" s="43">
        <f t="shared" ref="R63:AC63" si="141">R47*$AE47</f>
        <v>9.8887255280227144</v>
      </c>
      <c r="S63" s="43">
        <f t="shared" si="141"/>
        <v>3.0221786717087408E-5</v>
      </c>
      <c r="T63" s="43">
        <f t="shared" si="141"/>
        <v>6.1047222540496904</v>
      </c>
      <c r="U63" s="43">
        <f t="shared" si="141"/>
        <v>0</v>
      </c>
      <c r="V63" s="43">
        <f t="shared" si="141"/>
        <v>0.50303406254366678</v>
      </c>
      <c r="W63" s="43">
        <f t="shared" si="141"/>
        <v>2.3657558950893327E-3</v>
      </c>
      <c r="X63" s="43">
        <f t="shared" si="141"/>
        <v>1.497704815309616</v>
      </c>
      <c r="Y63" s="43">
        <f t="shared" si="141"/>
        <v>-6.4587473097551596E-5</v>
      </c>
      <c r="Z63" s="43">
        <f t="shared" si="141"/>
        <v>1.821368678244089E-3</v>
      </c>
      <c r="AA63" s="43">
        <f t="shared" si="141"/>
        <v>2.3071360632218778E-4</v>
      </c>
      <c r="AB63" s="43">
        <f t="shared" si="141"/>
        <v>0</v>
      </c>
      <c r="AC63" s="43">
        <f t="shared" si="141"/>
        <v>1.4298675810383253E-3</v>
      </c>
      <c r="AD63" s="43"/>
      <c r="AE63" s="43"/>
      <c r="AH63" s="43"/>
      <c r="AI63" s="43"/>
      <c r="AJ63" s="43"/>
      <c r="AK63" s="43"/>
      <c r="AL63" s="43"/>
      <c r="AM63" s="43"/>
      <c r="AN63" s="43"/>
      <c r="AO63" s="43"/>
      <c r="AP63" s="43"/>
      <c r="AQ63" s="43"/>
      <c r="AR63" s="43"/>
      <c r="AS63" s="43"/>
      <c r="AT63" s="43"/>
      <c r="AU63" s="43"/>
      <c r="AV63" s="43"/>
      <c r="AW63" s="43"/>
      <c r="AY63" s="23" t="s">
        <v>326</v>
      </c>
      <c r="AZ63" s="43">
        <f t="shared" si="97"/>
        <v>5.8447394349319629E-4</v>
      </c>
      <c r="BA63" s="43">
        <f t="shared" si="98"/>
        <v>1.2745322833384232</v>
      </c>
      <c r="BB63" s="43">
        <f t="shared" si="99"/>
        <v>5.5647594851692718E-4</v>
      </c>
      <c r="BC63" s="43">
        <f t="shared" si="100"/>
        <v>1.2806895190473056E-3</v>
      </c>
      <c r="BD63" s="43">
        <f t="shared" si="101"/>
        <v>0.63864856137537851</v>
      </c>
      <c r="BE63" s="43">
        <f t="shared" si="102"/>
        <v>1.7005275073515523E-3</v>
      </c>
      <c r="BF63" s="43">
        <f t="shared" si="103"/>
        <v>1.5800036720556566E-2</v>
      </c>
      <c r="BG63" s="43">
        <f t="shared" si="104"/>
        <v>2.5410400253925685E-5</v>
      </c>
      <c r="BH63" s="43">
        <f t="shared" si="105"/>
        <v>0</v>
      </c>
      <c r="BI63" s="43">
        <f t="shared" si="106"/>
        <v>0</v>
      </c>
      <c r="BJ63" s="43">
        <f t="shared" si="107"/>
        <v>2.5158253530271061E-4</v>
      </c>
      <c r="BK63" s="43">
        <f t="shared" si="108"/>
        <v>2.5015612655656296E-3</v>
      </c>
      <c r="BL63" s="43">
        <f t="shared" si="109"/>
        <v>1.7392337459548753E-4</v>
      </c>
      <c r="BM63" s="43">
        <f t="shared" si="111"/>
        <v>1.9360555259284851</v>
      </c>
      <c r="BN63" s="43">
        <f t="shared" si="112"/>
        <v>3.0990846696519956</v>
      </c>
    </row>
    <row r="64" spans="1:66" ht="14.5" thickBot="1" x14ac:dyDescent="0.4">
      <c r="A64" s="18" t="s">
        <v>306</v>
      </c>
      <c r="B64" s="23">
        <f t="shared" si="120"/>
        <v>5.9816627752971314</v>
      </c>
      <c r="C64" s="23">
        <f t="shared" si="121"/>
        <v>2.5918011283463547E-3</v>
      </c>
      <c r="D64" s="23">
        <f t="shared" si="122"/>
        <v>3.9488092448929377</v>
      </c>
      <c r="E64" s="23">
        <f t="shared" si="123"/>
        <v>9.6679370936122513E-3</v>
      </c>
      <c r="F64" s="23">
        <f t="shared" si="124"/>
        <v>4.2940650227642969</v>
      </c>
      <c r="G64" s="23">
        <f t="shared" si="125"/>
        <v>7.7672550815511596E-2</v>
      </c>
      <c r="H64" s="23">
        <f t="shared" si="126"/>
        <v>1.5601757816361161</v>
      </c>
      <c r="I64" s="23">
        <f t="shared" si="127"/>
        <v>0.16048711074400177</v>
      </c>
      <c r="J64" s="23">
        <f t="shared" si="128"/>
        <v>-7.9333573244425254E-4</v>
      </c>
      <c r="K64" s="23">
        <f t="shared" si="129"/>
        <v>-1.4053877297255275E-4</v>
      </c>
      <c r="L64" s="23">
        <f t="shared" si="130"/>
        <v>0</v>
      </c>
      <c r="M64" s="23">
        <f t="shared" si="131"/>
        <v>0</v>
      </c>
      <c r="N64" s="23"/>
      <c r="O64" s="144">
        <f t="shared" si="133"/>
        <v>16.034198349866543</v>
      </c>
      <c r="AD64" s="23"/>
      <c r="AG64" s="182" t="s">
        <v>103</v>
      </c>
      <c r="AH64" s="182"/>
      <c r="AI64" s="182"/>
      <c r="AJ64" s="182"/>
      <c r="AK64" s="182"/>
      <c r="AL64" s="182"/>
      <c r="AM64" s="182"/>
      <c r="AN64" s="182"/>
      <c r="AO64" s="182"/>
      <c r="AP64" s="182"/>
      <c r="AQ64" s="182"/>
      <c r="AR64" s="182"/>
      <c r="AS64" s="182"/>
      <c r="AT64" s="43"/>
      <c r="AU64" s="43"/>
      <c r="AV64" s="43"/>
      <c r="AW64" s="43"/>
      <c r="AY64" s="23" t="s">
        <v>328</v>
      </c>
      <c r="AZ64" s="43">
        <f t="shared" si="97"/>
        <v>3.8991558597182652E-4</v>
      </c>
      <c r="BA64" s="43">
        <f t="shared" si="98"/>
        <v>1.2588699705126987</v>
      </c>
      <c r="BB64" s="43">
        <f t="shared" si="99"/>
        <v>3.8658792828022556E-4</v>
      </c>
      <c r="BC64" s="43">
        <f t="shared" si="100"/>
        <v>1.0929600631620501E-3</v>
      </c>
      <c r="BD64" s="43">
        <f t="shared" si="101"/>
        <v>0.63971890032068413</v>
      </c>
      <c r="BE64" s="43">
        <f t="shared" si="102"/>
        <v>1.435772949107241E-3</v>
      </c>
      <c r="BF64" s="43">
        <f t="shared" si="103"/>
        <v>1.8516688004287372E-2</v>
      </c>
      <c r="BG64" s="43">
        <f t="shared" si="104"/>
        <v>3.4183675288965291E-5</v>
      </c>
      <c r="BH64" s="43">
        <f t="shared" si="105"/>
        <v>0</v>
      </c>
      <c r="BI64" s="43">
        <f t="shared" si="106"/>
        <v>0</v>
      </c>
      <c r="BJ64" s="43">
        <f t="shared" si="107"/>
        <v>1.2988151274143808E-4</v>
      </c>
      <c r="BK64" s="43">
        <f t="shared" si="108"/>
        <v>2.9900869041796772E-3</v>
      </c>
      <c r="BL64" s="43">
        <f t="shared" si="109"/>
        <v>8.4217791758129854E-5</v>
      </c>
      <c r="BM64" s="43">
        <f t="shared" si="111"/>
        <v>1.9236491652481598</v>
      </c>
      <c r="BN64" s="43">
        <f t="shared" si="112"/>
        <v>3.119071870481108</v>
      </c>
    </row>
    <row r="65" spans="1:66" ht="14.5" thickBot="1" x14ac:dyDescent="0.4">
      <c r="Q65" s="184" t="s">
        <v>160</v>
      </c>
      <c r="R65" s="184"/>
      <c r="S65" s="184"/>
      <c r="T65" s="184"/>
      <c r="U65" s="184"/>
      <c r="V65" s="184"/>
      <c r="W65" s="184"/>
      <c r="X65" s="184"/>
      <c r="Y65" s="184"/>
      <c r="Z65" s="184"/>
      <c r="AA65" s="184"/>
      <c r="AB65" s="184"/>
      <c r="AC65" s="184"/>
      <c r="AD65" s="23"/>
      <c r="AG65" s="9" t="s">
        <v>265</v>
      </c>
      <c r="AH65" s="9" t="s">
        <v>104</v>
      </c>
      <c r="AI65" s="9" t="s">
        <v>105</v>
      </c>
      <c r="AJ65" s="9" t="s">
        <v>106</v>
      </c>
      <c r="AK65" s="9" t="s">
        <v>168</v>
      </c>
      <c r="AL65" s="9" t="s">
        <v>107</v>
      </c>
      <c r="AM65" s="9" t="s">
        <v>108</v>
      </c>
      <c r="AN65" s="9" t="s">
        <v>109</v>
      </c>
      <c r="AO65" s="9" t="s">
        <v>110</v>
      </c>
      <c r="AP65" s="9" t="s">
        <v>111</v>
      </c>
      <c r="AQ65" s="9" t="s">
        <v>112</v>
      </c>
      <c r="AR65" s="9" t="s">
        <v>174</v>
      </c>
      <c r="AS65" s="9" t="s">
        <v>175</v>
      </c>
      <c r="AT65" s="43"/>
      <c r="AU65" s="43"/>
      <c r="AV65" s="43"/>
      <c r="AW65" s="43"/>
      <c r="AY65" s="23" t="s">
        <v>329</v>
      </c>
      <c r="AZ65" s="43">
        <f t="shared" si="97"/>
        <v>5.9272894309376079E-4</v>
      </c>
      <c r="BA65" s="43">
        <f t="shared" si="98"/>
        <v>1.2631328630717857</v>
      </c>
      <c r="BB65" s="43">
        <f t="shared" si="99"/>
        <v>5.765129664908091E-4</v>
      </c>
      <c r="BC65" s="43">
        <f t="shared" si="100"/>
        <v>9.9922363313375878E-4</v>
      </c>
      <c r="BD65" s="43">
        <f t="shared" si="101"/>
        <v>0.63913988731516114</v>
      </c>
      <c r="BE65" s="43">
        <f t="shared" si="102"/>
        <v>1.3981905172729759E-3</v>
      </c>
      <c r="BF65" s="43">
        <f t="shared" si="103"/>
        <v>1.8723042645467987E-2</v>
      </c>
      <c r="BG65" s="43">
        <f t="shared" si="104"/>
        <v>1.5495886189937838E-5</v>
      </c>
      <c r="BH65" s="43">
        <f t="shared" si="105"/>
        <v>0</v>
      </c>
      <c r="BI65" s="43">
        <f t="shared" si="106"/>
        <v>0</v>
      </c>
      <c r="BJ65" s="43">
        <f t="shared" si="107"/>
        <v>2.0188281123194286E-4</v>
      </c>
      <c r="BK65" s="43">
        <f t="shared" si="108"/>
        <v>2.8294646552048455E-3</v>
      </c>
      <c r="BL65" s="43">
        <f t="shared" si="109"/>
        <v>1.5305845346126867E-4</v>
      </c>
      <c r="BM65" s="43">
        <f t="shared" si="111"/>
        <v>1.9277623508984945</v>
      </c>
      <c r="BN65" s="43">
        <f t="shared" si="112"/>
        <v>3.1124168376893091</v>
      </c>
    </row>
    <row r="66" spans="1:66" ht="14" x14ac:dyDescent="0.35">
      <c r="A66" s="19" t="s">
        <v>115</v>
      </c>
      <c r="B66" s="19" t="s">
        <v>331</v>
      </c>
      <c r="C66" s="19" t="s">
        <v>332</v>
      </c>
      <c r="D66" s="19"/>
      <c r="F66" s="19" t="s">
        <v>333</v>
      </c>
      <c r="G66" s="19"/>
      <c r="H66" s="19" t="s">
        <v>334</v>
      </c>
      <c r="I66" s="19" t="s">
        <v>335</v>
      </c>
      <c r="J66" s="19" t="s">
        <v>336</v>
      </c>
      <c r="K66" s="19" t="s">
        <v>337</v>
      </c>
      <c r="Q66" s="9" t="s">
        <v>265</v>
      </c>
      <c r="R66" s="9" t="s">
        <v>104</v>
      </c>
      <c r="S66" s="9" t="s">
        <v>105</v>
      </c>
      <c r="T66" s="9" t="s">
        <v>106</v>
      </c>
      <c r="U66" s="9" t="s">
        <v>168</v>
      </c>
      <c r="V66" s="9" t="s">
        <v>107</v>
      </c>
      <c r="W66" s="9" t="s">
        <v>108</v>
      </c>
      <c r="X66" s="9" t="s">
        <v>109</v>
      </c>
      <c r="Y66" s="9" t="s">
        <v>110</v>
      </c>
      <c r="Z66" s="9" t="s">
        <v>111</v>
      </c>
      <c r="AA66" s="9" t="s">
        <v>112</v>
      </c>
      <c r="AB66" s="9" t="s">
        <v>175</v>
      </c>
      <c r="AC66" s="9" t="s">
        <v>174</v>
      </c>
      <c r="AD66" s="23"/>
      <c r="AE66" s="142" t="s">
        <v>114</v>
      </c>
      <c r="AG66" s="18" t="s">
        <v>272</v>
      </c>
      <c r="AH66" s="43">
        <f t="shared" ref="AH66:AS66" si="142">AH45*$AU45</f>
        <v>21.689035055247487</v>
      </c>
      <c r="AI66" s="43">
        <f t="shared" si="142"/>
        <v>4.9919551705081885E-3</v>
      </c>
      <c r="AJ66" s="43">
        <f t="shared" si="142"/>
        <v>7.7501785930378739</v>
      </c>
      <c r="AK66" s="43">
        <f t="shared" si="142"/>
        <v>0</v>
      </c>
      <c r="AL66" s="43">
        <f t="shared" si="142"/>
        <v>8.8229358174029687E-2</v>
      </c>
      <c r="AM66" s="43">
        <f t="shared" si="142"/>
        <v>0</v>
      </c>
      <c r="AN66" s="43">
        <f t="shared" si="142"/>
        <v>1.5108556708375407E-2</v>
      </c>
      <c r="AO66" s="43">
        <f t="shared" si="142"/>
        <v>1.0415276025146658</v>
      </c>
      <c r="AP66" s="43">
        <f t="shared" si="142"/>
        <v>1.3943200219815306</v>
      </c>
      <c r="AQ66" s="43">
        <f t="shared" si="142"/>
        <v>1.6608857165528818E-2</v>
      </c>
      <c r="AR66" s="43">
        <f t="shared" si="142"/>
        <v>0</v>
      </c>
      <c r="AS66" s="43">
        <f t="shared" si="142"/>
        <v>0</v>
      </c>
      <c r="AT66" s="43"/>
      <c r="AU66" s="43"/>
      <c r="AV66" s="43"/>
      <c r="AW66" s="43"/>
      <c r="AY66" s="43"/>
      <c r="AZ66" s="43"/>
    </row>
    <row r="67" spans="1:66" ht="14" x14ac:dyDescent="0.35">
      <c r="A67" s="23">
        <f t="shared" ref="A67:A76" si="143">B55+D55</f>
        <v>9.9472173837608189</v>
      </c>
      <c r="B67" s="23">
        <f t="shared" ref="B67:B76" si="144">D55-C67</f>
        <v>5.5111034233403799E-3</v>
      </c>
      <c r="C67" s="23">
        <f>A67-6</f>
        <v>3.9472173837608189</v>
      </c>
      <c r="F67" s="23">
        <f t="shared" ref="F67:F76" si="145">C67+E55+C55</f>
        <v>3.9545713755148126</v>
      </c>
      <c r="H67" s="23">
        <f t="shared" ref="H67:H76" si="146">F55/(F55+G55+I55+H55)</f>
        <v>0.73609612689096793</v>
      </c>
      <c r="I67" s="23">
        <f t="shared" ref="I67:I76" si="147">H55/(F55+G55+I55+H55)</f>
        <v>0.22832546911579074</v>
      </c>
      <c r="J67" s="23">
        <f t="shared" ref="J67:J76" si="148">I55/(F55+G55+I55+H55)</f>
        <v>2.4905644191501361E-2</v>
      </c>
      <c r="K67" s="23">
        <f t="shared" ref="K67:K76" si="149">G55/(F55+G55+I55+H55)</f>
        <v>1.0672759801739991E-2</v>
      </c>
      <c r="Q67" s="18" t="s">
        <v>271</v>
      </c>
      <c r="R67" s="23">
        <f t="shared" ref="R67:R79" si="150">R51*(BP$11/BP$12)</f>
        <v>4.9639796805422591</v>
      </c>
      <c r="S67" s="23">
        <f t="shared" ref="S67:S79" si="151">S51*(BQ$11/BQ$12)</f>
        <v>-1.054874926201824E-4</v>
      </c>
      <c r="T67" s="23">
        <f t="shared" ref="T67:T79" si="152">T51*(BR$11/BR$12)</f>
        <v>4.0487733104655632</v>
      </c>
      <c r="U67" s="23">
        <f t="shared" ref="U67:U79" si="153">U51*(BS$11/BS$12)</f>
        <v>-1.4259381101811743E-4</v>
      </c>
      <c r="V67" s="23">
        <f t="shared" ref="V67:V79" si="154">V51*(BT$11/BT$12)</f>
        <v>0.49966654352487422</v>
      </c>
      <c r="W67" s="23">
        <f t="shared" ref="W67:W79" si="155">W51*(BU$11/BU$12)</f>
        <v>2.1980506107382907E-3</v>
      </c>
      <c r="X67" s="23">
        <f t="shared" ref="X67:X79" si="156">X51*(BV$11/BV$12)</f>
        <v>1.4940194949750272</v>
      </c>
      <c r="Y67" s="23">
        <f t="shared" ref="Y67:Y79" si="157">Y51*(BW$11/BW$12)</f>
        <v>0</v>
      </c>
      <c r="Z67" s="23">
        <f t="shared" ref="Z67:Z79" si="158">Z51*(BX$11/BX$12)</f>
        <v>7.7706801470319058E-5</v>
      </c>
      <c r="AA67" s="23">
        <f t="shared" ref="AA67:AA79" si="159">AA51*(BY$11/BY$12)</f>
        <v>2.5564864026910106E-5</v>
      </c>
      <c r="AB67" s="23">
        <f t="shared" ref="AB67:AB79" si="160">AB51*(BZ$4/BZ$5)</f>
        <v>0</v>
      </c>
      <c r="AC67" s="23">
        <f t="shared" ref="AC67:AC79" si="161">AC51*(CA$4/CA$5)</f>
        <v>0</v>
      </c>
      <c r="AD67" s="23"/>
      <c r="AE67" s="145">
        <f>SUM(R67:AC67)</f>
        <v>11.008492270480321</v>
      </c>
      <c r="AG67" s="18" t="s">
        <v>276</v>
      </c>
      <c r="AH67" s="43">
        <f t="shared" ref="AH67:AS67" si="162">AH46*$AU46</f>
        <v>23.838343509480449</v>
      </c>
      <c r="AI67" s="43">
        <f t="shared" si="162"/>
        <v>4.2560105997565276E-3</v>
      </c>
      <c r="AJ67" s="43">
        <f t="shared" si="162"/>
        <v>6.1702972002784779</v>
      </c>
      <c r="AK67" s="43">
        <f t="shared" si="162"/>
        <v>0</v>
      </c>
      <c r="AL67" s="43">
        <f t="shared" si="162"/>
        <v>3.303890834591372E-3</v>
      </c>
      <c r="AM67" s="43">
        <f t="shared" si="162"/>
        <v>-6.0699006322554802E-4</v>
      </c>
      <c r="AN67" s="43">
        <f t="shared" si="162"/>
        <v>4.4376678728663774E-3</v>
      </c>
      <c r="AO67" s="43">
        <f t="shared" si="162"/>
        <v>2.2935848330329918E-2</v>
      </c>
      <c r="AP67" s="43">
        <f t="shared" si="162"/>
        <v>0.31506653193183792</v>
      </c>
      <c r="AQ67" s="43">
        <f t="shared" si="162"/>
        <v>1.6406272470891934</v>
      </c>
      <c r="AR67" s="43">
        <f t="shared" si="162"/>
        <v>1.3390836457190397E-3</v>
      </c>
      <c r="AS67" s="43">
        <f t="shared" si="162"/>
        <v>0</v>
      </c>
      <c r="AT67" s="43"/>
      <c r="AU67" s="43"/>
      <c r="AV67" s="43"/>
      <c r="AW67" s="43"/>
      <c r="AY67" s="182" t="s">
        <v>103</v>
      </c>
      <c r="AZ67" s="182"/>
      <c r="BA67" s="182"/>
      <c r="BB67" s="182"/>
      <c r="BC67" s="182"/>
      <c r="BD67" s="182"/>
      <c r="BE67" s="182"/>
      <c r="BF67" s="182"/>
      <c r="BG67" s="182"/>
      <c r="BH67" s="182"/>
      <c r="BI67" s="182"/>
      <c r="BJ67" s="182"/>
      <c r="BK67" s="182"/>
      <c r="BL67" s="182"/>
    </row>
    <row r="68" spans="1:66" ht="14" x14ac:dyDescent="0.35">
      <c r="A68" s="23">
        <f t="shared" si="143"/>
        <v>9.9680636014605604</v>
      </c>
      <c r="B68" s="23">
        <f t="shared" si="144"/>
        <v>2.5711715459476814E-2</v>
      </c>
      <c r="C68" s="23">
        <f t="shared" ref="C68:C76" si="163">A68-6</f>
        <v>3.9680636014605604</v>
      </c>
      <c r="F68" s="23">
        <f t="shared" si="145"/>
        <v>3.9740985982196282</v>
      </c>
      <c r="H68" s="23">
        <f t="shared" si="146"/>
        <v>0.75165286268654297</v>
      </c>
      <c r="I68" s="23">
        <f t="shared" si="147"/>
        <v>0.21249397259463326</v>
      </c>
      <c r="J68" s="23">
        <f t="shared" si="148"/>
        <v>2.5178580395447504E-2</v>
      </c>
      <c r="K68" s="23">
        <f t="shared" si="149"/>
        <v>1.0674584323376323E-2</v>
      </c>
      <c r="Q68" s="18" t="s">
        <v>275</v>
      </c>
      <c r="R68" s="23">
        <f t="shared" si="150"/>
        <v>4.990038693785861</v>
      </c>
      <c r="S68" s="23">
        <f t="shared" si="151"/>
        <v>1.6609048870947312E-4</v>
      </c>
      <c r="T68" s="23">
        <f t="shared" si="152"/>
        <v>4.0259815692661052</v>
      </c>
      <c r="U68" s="23">
        <f t="shared" si="153"/>
        <v>0</v>
      </c>
      <c r="V68" s="23">
        <f t="shared" si="154"/>
        <v>0.51962716125005026</v>
      </c>
      <c r="W68" s="23">
        <f t="shared" si="155"/>
        <v>7.7379953520885438E-4</v>
      </c>
      <c r="X68" s="23">
        <f t="shared" si="156"/>
        <v>1.4561158767568552</v>
      </c>
      <c r="Y68" s="23">
        <f t="shared" si="157"/>
        <v>5.9159115197828654E-4</v>
      </c>
      <c r="Z68" s="23">
        <f t="shared" si="158"/>
        <v>2.1021899019899467E-3</v>
      </c>
      <c r="AA68" s="23">
        <f t="shared" si="159"/>
        <v>9.0932888875902627E-4</v>
      </c>
      <c r="AB68" s="23">
        <f t="shared" si="160"/>
        <v>0</v>
      </c>
      <c r="AC68" s="23">
        <f t="shared" si="161"/>
        <v>0</v>
      </c>
      <c r="AD68" s="23"/>
      <c r="AE68" s="145">
        <f t="shared" ref="AE68:AE79" si="164">SUM(R68:AC68)</f>
        <v>10.996306301025518</v>
      </c>
      <c r="AG68" s="18" t="s">
        <v>280</v>
      </c>
      <c r="AH68" s="43">
        <f t="shared" ref="AH68:AS68" si="165">AH47*$AU47</f>
        <v>23.704119875783693</v>
      </c>
      <c r="AI68" s="43">
        <f t="shared" si="165"/>
        <v>9.8054564622221483E-3</v>
      </c>
      <c r="AJ68" s="43">
        <f t="shared" si="165"/>
        <v>6.257529068562965</v>
      </c>
      <c r="AK68" s="43">
        <f t="shared" si="165"/>
        <v>0</v>
      </c>
      <c r="AL68" s="43">
        <f t="shared" si="165"/>
        <v>3.2805707342595369E-3</v>
      </c>
      <c r="AM68" s="43">
        <f t="shared" si="165"/>
        <v>-2.1838740294783364E-4</v>
      </c>
      <c r="AN68" s="43">
        <f t="shared" si="165"/>
        <v>3.2946068755070313E-3</v>
      </c>
      <c r="AO68" s="43">
        <f t="shared" si="165"/>
        <v>1.0438236399913215E-2</v>
      </c>
      <c r="AP68" s="43">
        <f t="shared" si="165"/>
        <v>0.34893467108002851</v>
      </c>
      <c r="AQ68" s="43">
        <f t="shared" si="165"/>
        <v>1.6382346062648443</v>
      </c>
      <c r="AR68" s="43">
        <f t="shared" si="165"/>
        <v>-4.0575621094392868E-4</v>
      </c>
      <c r="AS68" s="43">
        <f t="shared" si="165"/>
        <v>2.4987051450463413E-2</v>
      </c>
      <c r="AT68" s="43"/>
      <c r="AU68" s="43"/>
      <c r="AV68" s="43"/>
      <c r="AW68" s="43"/>
      <c r="AY68" s="43"/>
      <c r="AZ68" s="9" t="s">
        <v>104</v>
      </c>
      <c r="BA68" s="9" t="s">
        <v>105</v>
      </c>
      <c r="BB68" s="9" t="s">
        <v>106</v>
      </c>
      <c r="BC68" s="9" t="s">
        <v>168</v>
      </c>
      <c r="BD68" s="9" t="s">
        <v>107</v>
      </c>
      <c r="BE68" s="9" t="s">
        <v>108</v>
      </c>
      <c r="BF68" s="9" t="s">
        <v>109</v>
      </c>
      <c r="BG68" s="9" t="s">
        <v>110</v>
      </c>
      <c r="BH68" s="9" t="s">
        <v>111</v>
      </c>
      <c r="BI68" s="9" t="s">
        <v>112</v>
      </c>
      <c r="BJ68" s="9" t="s">
        <v>338</v>
      </c>
      <c r="BK68" s="9" t="s">
        <v>339</v>
      </c>
      <c r="BL68" s="9" t="s">
        <v>340</v>
      </c>
    </row>
    <row r="69" spans="1:66" ht="14" x14ac:dyDescent="0.35">
      <c r="A69" s="23">
        <f t="shared" si="143"/>
        <v>9.9594464926604456</v>
      </c>
      <c r="B69" s="23">
        <f t="shared" si="144"/>
        <v>4.4041593161493253E-2</v>
      </c>
      <c r="C69" s="23">
        <f t="shared" si="163"/>
        <v>3.9594464926604456</v>
      </c>
      <c r="F69" s="23">
        <f t="shared" si="145"/>
        <v>3.966689918893366</v>
      </c>
      <c r="H69" s="23">
        <f t="shared" si="146"/>
        <v>0.73839737539952899</v>
      </c>
      <c r="I69" s="23">
        <f t="shared" si="147"/>
        <v>0.22511119684417316</v>
      </c>
      <c r="J69" s="23">
        <f t="shared" si="148"/>
        <v>2.5262525909014885E-2</v>
      </c>
      <c r="K69" s="23">
        <f t="shared" si="149"/>
        <v>1.1228901847282978E-2</v>
      </c>
      <c r="Q69" s="18" t="s">
        <v>279</v>
      </c>
      <c r="R69" s="23">
        <f t="shared" si="150"/>
        <v>4.9942793517035602</v>
      </c>
      <c r="S69" s="23">
        <f t="shared" si="151"/>
        <v>0</v>
      </c>
      <c r="T69" s="23">
        <f t="shared" si="152"/>
        <v>4.0196710178854875</v>
      </c>
      <c r="U69" s="23">
        <f t="shared" si="153"/>
        <v>0</v>
      </c>
      <c r="V69" s="23">
        <f t="shared" si="154"/>
        <v>0.50738492674481261</v>
      </c>
      <c r="W69" s="23">
        <f t="shared" si="155"/>
        <v>2.867061351286582E-3</v>
      </c>
      <c r="X69" s="23">
        <f t="shared" si="156"/>
        <v>1.4687738421339878</v>
      </c>
      <c r="Y69" s="23">
        <f t="shared" si="157"/>
        <v>0</v>
      </c>
      <c r="Z69" s="23">
        <f t="shared" si="158"/>
        <v>2.2462426406249011E-3</v>
      </c>
      <c r="AA69" s="23">
        <f t="shared" si="159"/>
        <v>3.8556227249184142E-4</v>
      </c>
      <c r="AB69" s="23">
        <f t="shared" si="160"/>
        <v>0</v>
      </c>
      <c r="AC69" s="23">
        <f t="shared" si="161"/>
        <v>0</v>
      </c>
      <c r="AD69" s="23"/>
      <c r="AE69" s="145">
        <f t="shared" si="164"/>
        <v>10.995608004732251</v>
      </c>
      <c r="AG69" s="18" t="s">
        <v>284</v>
      </c>
      <c r="AH69" s="43">
        <f t="shared" ref="AH69:AS69" si="166">AH48*$AU48</f>
        <v>21.66154476061164</v>
      </c>
      <c r="AI69" s="43">
        <f t="shared" si="166"/>
        <v>0</v>
      </c>
      <c r="AJ69" s="43">
        <f t="shared" si="166"/>
        <v>7.7846550076405849</v>
      </c>
      <c r="AK69" s="43">
        <f t="shared" si="166"/>
        <v>0</v>
      </c>
      <c r="AL69" s="43">
        <f t="shared" si="166"/>
        <v>2.3584545288070646E-2</v>
      </c>
      <c r="AM69" s="43">
        <f t="shared" si="166"/>
        <v>-6.1440224271587529E-4</v>
      </c>
      <c r="AN69" s="43">
        <f t="shared" si="166"/>
        <v>7.4113626039580922E-3</v>
      </c>
      <c r="AO69" s="43">
        <f t="shared" si="166"/>
        <v>1.0772359980061903</v>
      </c>
      <c r="AP69" s="43">
        <f t="shared" si="166"/>
        <v>1.4252486199430618</v>
      </c>
      <c r="AQ69" s="43">
        <f t="shared" si="166"/>
        <v>1.4637081251289359E-2</v>
      </c>
      <c r="AR69" s="43">
        <f t="shared" si="166"/>
        <v>8.6953928830582334E-4</v>
      </c>
      <c r="AS69" s="43">
        <f t="shared" si="166"/>
        <v>5.4274876096177512E-3</v>
      </c>
      <c r="AT69" s="43"/>
      <c r="AU69" s="43"/>
      <c r="AV69" s="43"/>
      <c r="AW69" s="43"/>
      <c r="AY69" s="23" t="s">
        <v>273</v>
      </c>
      <c r="AZ69" s="43">
        <f t="shared" ref="AZ69:BL69" si="167">AZ47*$BN47</f>
        <v>1.7879559571452827E-3</v>
      </c>
      <c r="BA69" s="43">
        <f t="shared" si="167"/>
        <v>3.9301899124098307</v>
      </c>
      <c r="BB69" s="43">
        <f t="shared" si="167"/>
        <v>2.1196546577858435E-3</v>
      </c>
      <c r="BC69" s="43">
        <f t="shared" si="167"/>
        <v>5.2849494660184588E-3</v>
      </c>
      <c r="BD69" s="43">
        <f t="shared" si="167"/>
        <v>2.0253505560448826</v>
      </c>
      <c r="BE69" s="43">
        <f t="shared" si="167"/>
        <v>6.3046502101730788E-3</v>
      </c>
      <c r="BF69" s="43">
        <f t="shared" si="167"/>
        <v>2.1016525316073335E-2</v>
      </c>
      <c r="BG69" s="43">
        <f t="shared" si="167"/>
        <v>-8.4989776081316815E-5</v>
      </c>
      <c r="BH69" s="43">
        <f t="shared" si="167"/>
        <v>0</v>
      </c>
      <c r="BI69" s="43">
        <f t="shared" si="167"/>
        <v>0</v>
      </c>
      <c r="BJ69" s="43">
        <f t="shared" si="167"/>
        <v>5.9279320060122442E-4</v>
      </c>
      <c r="BK69" s="43">
        <f t="shared" si="167"/>
        <v>7.2827603345840541E-3</v>
      </c>
      <c r="BL69" s="43">
        <f t="shared" si="167"/>
        <v>1.552321789869875E-4</v>
      </c>
    </row>
    <row r="70" spans="1:66" ht="14" x14ac:dyDescent="0.35">
      <c r="A70" s="23">
        <f t="shared" si="143"/>
        <v>9.9638721561325099</v>
      </c>
      <c r="B70" s="23">
        <f t="shared" si="144"/>
        <v>7.6571166702548155E-3</v>
      </c>
      <c r="C70" s="23">
        <f t="shared" si="163"/>
        <v>3.9638721561325099</v>
      </c>
      <c r="F70" s="23">
        <f t="shared" si="145"/>
        <v>3.9711939114654764</v>
      </c>
      <c r="H70" s="23">
        <f t="shared" si="146"/>
        <v>0.74272834246403285</v>
      </c>
      <c r="I70" s="23">
        <f t="shared" si="147"/>
        <v>0.22201836666327632</v>
      </c>
      <c r="J70" s="23">
        <f t="shared" si="148"/>
        <v>2.4405420470685172E-2</v>
      </c>
      <c r="K70" s="23">
        <f t="shared" si="149"/>
        <v>1.0847870402005647E-2</v>
      </c>
      <c r="Q70" s="18" t="s">
        <v>283</v>
      </c>
      <c r="R70" s="23">
        <f t="shared" si="150"/>
        <v>4.9775124288490717</v>
      </c>
      <c r="S70" s="23">
        <f t="shared" si="151"/>
        <v>0</v>
      </c>
      <c r="T70" s="23">
        <f t="shared" si="152"/>
        <v>4.0418083899057766</v>
      </c>
      <c r="U70" s="23">
        <f t="shared" si="153"/>
        <v>7.9511302936583586E-6</v>
      </c>
      <c r="V70" s="23">
        <f t="shared" si="154"/>
        <v>0.50424491650995307</v>
      </c>
      <c r="W70" s="23">
        <f t="shared" si="155"/>
        <v>1.0988244976554986E-3</v>
      </c>
      <c r="X70" s="23">
        <f t="shared" si="156"/>
        <v>1.474424524027572</v>
      </c>
      <c r="Y70" s="23">
        <f t="shared" si="157"/>
        <v>-1.5084765623975897E-4</v>
      </c>
      <c r="Z70" s="23">
        <f t="shared" si="158"/>
        <v>1.2673982334427422E-3</v>
      </c>
      <c r="AA70" s="23">
        <f t="shared" si="159"/>
        <v>2.9508152995435106E-4</v>
      </c>
      <c r="AB70" s="23">
        <f t="shared" si="160"/>
        <v>0</v>
      </c>
      <c r="AC70" s="23">
        <f t="shared" si="161"/>
        <v>0</v>
      </c>
      <c r="AD70" s="23"/>
      <c r="AE70" s="145">
        <f t="shared" si="164"/>
        <v>11.000508667027479</v>
      </c>
      <c r="AG70" s="18" t="s">
        <v>288</v>
      </c>
      <c r="AH70" s="43">
        <f t="shared" ref="AH70:AS70" si="168">AH49*$AU49</f>
        <v>23.685784034829901</v>
      </c>
      <c r="AI70" s="43">
        <f t="shared" si="168"/>
        <v>6.3597712004736231E-3</v>
      </c>
      <c r="AJ70" s="43">
        <f t="shared" si="168"/>
        <v>6.2888741836520996</v>
      </c>
      <c r="AK70" s="43">
        <f t="shared" si="168"/>
        <v>0</v>
      </c>
      <c r="AL70" s="43">
        <f t="shared" si="168"/>
        <v>2.107930848917252E-2</v>
      </c>
      <c r="AM70" s="43">
        <f t="shared" si="168"/>
        <v>0</v>
      </c>
      <c r="AN70" s="43">
        <f t="shared" si="168"/>
        <v>6.3037545180228685E-4</v>
      </c>
      <c r="AO70" s="43">
        <f t="shared" si="168"/>
        <v>3.003934107434059E-2</v>
      </c>
      <c r="AP70" s="43">
        <f t="shared" si="168"/>
        <v>0.34220078465692699</v>
      </c>
      <c r="AQ70" s="43">
        <f t="shared" si="168"/>
        <v>1.6235366119856331</v>
      </c>
      <c r="AR70" s="43">
        <f t="shared" si="168"/>
        <v>1.4955886596483088E-3</v>
      </c>
      <c r="AS70" s="43">
        <f t="shared" si="168"/>
        <v>0</v>
      </c>
      <c r="AT70" s="43"/>
      <c r="AU70" s="43"/>
      <c r="AV70" s="43"/>
      <c r="AW70" s="43"/>
      <c r="AY70" s="23" t="s">
        <v>277</v>
      </c>
      <c r="AZ70" s="43">
        <f t="shared" ref="AZ70:BL70" si="169">AZ48*$BN48</f>
        <v>1.0214768161532536E-3</v>
      </c>
      <c r="BA70" s="43">
        <f t="shared" si="169"/>
        <v>3.9158506259121917</v>
      </c>
      <c r="BB70" s="43">
        <f t="shared" si="169"/>
        <v>1.071856572221547E-3</v>
      </c>
      <c r="BC70" s="43">
        <f t="shared" si="169"/>
        <v>6.7606704324948219E-3</v>
      </c>
      <c r="BD70" s="43">
        <f t="shared" si="169"/>
        <v>2.0209815823196986</v>
      </c>
      <c r="BE70" s="43">
        <f t="shared" si="169"/>
        <v>6.490204758355685E-3</v>
      </c>
      <c r="BF70" s="43">
        <f t="shared" si="169"/>
        <v>4.004267379039788E-2</v>
      </c>
      <c r="BG70" s="43">
        <f t="shared" si="169"/>
        <v>3.2185985755736509E-4</v>
      </c>
      <c r="BH70" s="43">
        <f t="shared" si="169"/>
        <v>0</v>
      </c>
      <c r="BI70" s="43">
        <f t="shared" si="169"/>
        <v>0</v>
      </c>
      <c r="BJ70" s="43">
        <f t="shared" si="169"/>
        <v>6.0300726615608764E-4</v>
      </c>
      <c r="BK70" s="43">
        <f t="shared" si="169"/>
        <v>6.8279778379350675E-3</v>
      </c>
      <c r="BL70" s="43">
        <f t="shared" si="169"/>
        <v>2.8064436838381319E-5</v>
      </c>
    </row>
    <row r="71" spans="1:66" ht="14" x14ac:dyDescent="0.35">
      <c r="A71" s="23">
        <f t="shared" si="143"/>
        <v>9.962420200238757</v>
      </c>
      <c r="B71" s="23">
        <f t="shared" si="144"/>
        <v>4.4009775823408148E-2</v>
      </c>
      <c r="C71" s="23">
        <f t="shared" si="163"/>
        <v>3.962420200238757</v>
      </c>
      <c r="F71" s="23">
        <f t="shared" si="145"/>
        <v>3.9727079903497535</v>
      </c>
      <c r="H71" s="23">
        <f t="shared" si="146"/>
        <v>0.73620396196605653</v>
      </c>
      <c r="I71" s="23">
        <f t="shared" si="147"/>
        <v>0.22843515449786209</v>
      </c>
      <c r="J71" s="23">
        <f t="shared" si="148"/>
        <v>2.4823091105019932E-2</v>
      </c>
      <c r="K71" s="23">
        <f t="shared" si="149"/>
        <v>1.0537792431061472E-2</v>
      </c>
      <c r="Q71" s="18" t="s">
        <v>287</v>
      </c>
      <c r="R71" s="23">
        <f t="shared" si="150"/>
        <v>4.9789148311144809</v>
      </c>
      <c r="S71" s="23">
        <f t="shared" si="151"/>
        <v>1.1851018616895709E-3</v>
      </c>
      <c r="T71" s="23">
        <f t="shared" si="152"/>
        <v>4.0343259348115339</v>
      </c>
      <c r="U71" s="23">
        <f t="shared" si="153"/>
        <v>0</v>
      </c>
      <c r="V71" s="23">
        <f t="shared" si="154"/>
        <v>0.50337158117448999</v>
      </c>
      <c r="W71" s="23">
        <f t="shared" si="155"/>
        <v>3.6450683064332078E-3</v>
      </c>
      <c r="X71" s="23">
        <f t="shared" si="156"/>
        <v>1.4789013697399567</v>
      </c>
      <c r="Y71" s="23">
        <f t="shared" si="157"/>
        <v>2.0564662254841546E-4</v>
      </c>
      <c r="Z71" s="23">
        <f t="shared" si="158"/>
        <v>0</v>
      </c>
      <c r="AA71" s="23">
        <f t="shared" si="159"/>
        <v>5.4127869088114761E-4</v>
      </c>
      <c r="AB71" s="23">
        <f t="shared" si="160"/>
        <v>0</v>
      </c>
      <c r="AC71" s="23">
        <f t="shared" si="161"/>
        <v>0</v>
      </c>
      <c r="AD71" s="23"/>
      <c r="AE71" s="145">
        <f t="shared" si="164"/>
        <v>11.001090812322012</v>
      </c>
      <c r="AG71" s="18" t="s">
        <v>292</v>
      </c>
      <c r="AH71" s="43">
        <f t="shared" ref="AH71:AS71" si="170">AH50*$AU50</f>
        <v>23.812694654510473</v>
      </c>
      <c r="AI71" s="43">
        <f t="shared" si="170"/>
        <v>8.8518970170182315E-3</v>
      </c>
      <c r="AJ71" s="43">
        <f t="shared" si="170"/>
        <v>6.1779637423989247</v>
      </c>
      <c r="AK71" s="43">
        <f t="shared" si="170"/>
        <v>0</v>
      </c>
      <c r="AL71" s="43">
        <f t="shared" si="170"/>
        <v>5.1834811604640312E-3</v>
      </c>
      <c r="AM71" s="43">
        <f t="shared" si="170"/>
        <v>8.5680907603225454E-4</v>
      </c>
      <c r="AN71" s="43">
        <f t="shared" si="170"/>
        <v>1.83704154387779E-3</v>
      </c>
      <c r="AO71" s="43">
        <f t="shared" si="170"/>
        <v>5.3402620403750116E-3</v>
      </c>
      <c r="AP71" s="43">
        <f t="shared" si="170"/>
        <v>0.26953682237738469</v>
      </c>
      <c r="AQ71" s="43">
        <f t="shared" si="170"/>
        <v>1.7028210900765246</v>
      </c>
      <c r="AR71" s="43">
        <f t="shared" si="170"/>
        <v>1.6520360282150318E-3</v>
      </c>
      <c r="AS71" s="43">
        <f t="shared" si="170"/>
        <v>1.3262163770702912E-2</v>
      </c>
      <c r="AT71" s="43"/>
      <c r="AU71" s="43"/>
      <c r="AV71" s="43"/>
      <c r="AW71" s="43"/>
      <c r="AY71" s="23" t="s">
        <v>281</v>
      </c>
      <c r="AZ71" s="43">
        <f t="shared" ref="AZ71:BL71" si="171">AZ49*$BN49</f>
        <v>1.0096096046432093E-3</v>
      </c>
      <c r="BA71" s="43">
        <f t="shared" si="171"/>
        <v>3.9315781253789712</v>
      </c>
      <c r="BB71" s="43">
        <f t="shared" si="171"/>
        <v>1.5111507295142695E-3</v>
      </c>
      <c r="BC71" s="43">
        <f t="shared" si="171"/>
        <v>6.5740819921950343E-3</v>
      </c>
      <c r="BD71" s="43">
        <f t="shared" si="171"/>
        <v>1.9973345961295395</v>
      </c>
      <c r="BE71" s="43">
        <f t="shared" si="171"/>
        <v>5.6161770970003218E-3</v>
      </c>
      <c r="BF71" s="43">
        <f t="shared" si="171"/>
        <v>4.8124583147187754E-2</v>
      </c>
      <c r="BG71" s="43">
        <f t="shared" si="171"/>
        <v>-8.0229849116786277E-5</v>
      </c>
      <c r="BH71" s="43">
        <f t="shared" si="171"/>
        <v>0</v>
      </c>
      <c r="BI71" s="43">
        <f t="shared" si="171"/>
        <v>0</v>
      </c>
      <c r="BJ71" s="43">
        <f t="shared" si="171"/>
        <v>4.1394162791308906E-4</v>
      </c>
      <c r="BK71" s="43">
        <f t="shared" si="171"/>
        <v>7.3899493105743144E-3</v>
      </c>
      <c r="BL71" s="43">
        <f t="shared" si="171"/>
        <v>5.2801483157862187E-4</v>
      </c>
    </row>
    <row r="72" spans="1:66" ht="14" x14ac:dyDescent="0.35">
      <c r="A72" s="23">
        <f t="shared" si="143"/>
        <v>9.9520249634374807</v>
      </c>
      <c r="B72" s="23">
        <f t="shared" si="144"/>
        <v>9.3538064626351947E-2</v>
      </c>
      <c r="C72" s="23">
        <f t="shared" si="163"/>
        <v>3.9520249634374807</v>
      </c>
      <c r="F72" s="23">
        <f t="shared" si="145"/>
        <v>3.9625430847898411</v>
      </c>
      <c r="H72" s="23">
        <f t="shared" si="146"/>
        <v>0.73728603571522267</v>
      </c>
      <c r="I72" s="23">
        <f t="shared" si="147"/>
        <v>0.22062723633958706</v>
      </c>
      <c r="J72" s="23">
        <f t="shared" si="148"/>
        <v>2.7745396055771615E-2</v>
      </c>
      <c r="K72" s="23">
        <f t="shared" si="149"/>
        <v>1.4341331889418746E-2</v>
      </c>
      <c r="Q72" s="18" t="s">
        <v>291</v>
      </c>
      <c r="R72" s="23">
        <f t="shared" si="150"/>
        <v>4.9877885865030516</v>
      </c>
      <c r="S72" s="23">
        <f t="shared" si="151"/>
        <v>-2.7751966975549092E-4</v>
      </c>
      <c r="T72" s="23">
        <f t="shared" si="152"/>
        <v>4.0385768308421754</v>
      </c>
      <c r="U72" s="23">
        <f t="shared" si="153"/>
        <v>-2.0503151997423738E-4</v>
      </c>
      <c r="V72" s="23">
        <f t="shared" si="154"/>
        <v>0.48055183815526242</v>
      </c>
      <c r="W72" s="23">
        <f t="shared" si="155"/>
        <v>3.0159577418735263E-3</v>
      </c>
      <c r="X72" s="23">
        <f t="shared" si="156"/>
        <v>1.476351355090324</v>
      </c>
      <c r="Y72" s="23">
        <f t="shared" si="157"/>
        <v>7.4804372511320629E-5</v>
      </c>
      <c r="Z72" s="23">
        <f t="shared" si="158"/>
        <v>3.5582460582223073E-3</v>
      </c>
      <c r="AA72" s="23">
        <f t="shared" si="159"/>
        <v>7.3800719723668201E-4</v>
      </c>
      <c r="AB72" s="23">
        <f t="shared" si="160"/>
        <v>0</v>
      </c>
      <c r="AC72" s="23">
        <f t="shared" si="161"/>
        <v>0</v>
      </c>
      <c r="AD72" s="23"/>
      <c r="AE72" s="145">
        <f t="shared" si="164"/>
        <v>10.990173074770928</v>
      </c>
      <c r="AG72" s="18" t="s">
        <v>296</v>
      </c>
      <c r="AH72" s="43">
        <f t="shared" ref="AH72:AS72" si="172">AH51*$AU51</f>
        <v>21.688023021729876</v>
      </c>
      <c r="AI72" s="43">
        <f t="shared" si="172"/>
        <v>8.1557459208608241E-3</v>
      </c>
      <c r="AJ72" s="43">
        <f t="shared" si="172"/>
        <v>7.8000778922637295</v>
      </c>
      <c r="AK72" s="43">
        <f t="shared" si="172"/>
        <v>0</v>
      </c>
      <c r="AL72" s="43">
        <f t="shared" si="172"/>
        <v>7.7741361593026389E-3</v>
      </c>
      <c r="AM72" s="43">
        <f t="shared" si="172"/>
        <v>7.4562072290909707E-4</v>
      </c>
      <c r="AN72" s="43">
        <f t="shared" si="172"/>
        <v>0</v>
      </c>
      <c r="AO72" s="43">
        <f t="shared" si="172"/>
        <v>1.084513205460826</v>
      </c>
      <c r="AP72" s="43">
        <f t="shared" si="172"/>
        <v>1.3893579903080915</v>
      </c>
      <c r="AQ72" s="43">
        <f t="shared" si="172"/>
        <v>2.3842046550321232E-2</v>
      </c>
      <c r="AR72" s="43">
        <f t="shared" si="172"/>
        <v>2.3870429230493003E-4</v>
      </c>
      <c r="AS72" s="43">
        <f t="shared" si="172"/>
        <v>-2.7283634082246773E-3</v>
      </c>
      <c r="AT72" s="43"/>
      <c r="AU72" s="43"/>
      <c r="AV72" s="43"/>
      <c r="AW72" s="43"/>
      <c r="AY72" s="23" t="s">
        <v>285</v>
      </c>
      <c r="AZ72" s="43">
        <f t="shared" ref="AZ72:BL72" si="173">AZ50*$BN50</f>
        <v>8.5357833494283998E-4</v>
      </c>
      <c r="BA72" s="43">
        <f t="shared" si="173"/>
        <v>3.9238260290100886</v>
      </c>
      <c r="BB72" s="43">
        <f t="shared" si="173"/>
        <v>1.2876989261852399E-3</v>
      </c>
      <c r="BC72" s="43">
        <f t="shared" si="173"/>
        <v>6.0872947618560514E-3</v>
      </c>
      <c r="BD72" s="43">
        <f t="shared" si="173"/>
        <v>1.9858542663148671</v>
      </c>
      <c r="BE72" s="43">
        <f t="shared" si="173"/>
        <v>4.5745779190667886E-3</v>
      </c>
      <c r="BF72" s="43">
        <f t="shared" si="173"/>
        <v>6.8880775847406678E-2</v>
      </c>
      <c r="BG72" s="43">
        <f t="shared" si="173"/>
        <v>2.4821282471197725E-4</v>
      </c>
      <c r="BH72" s="43">
        <f t="shared" si="173"/>
        <v>0</v>
      </c>
      <c r="BI72" s="43">
        <f t="shared" si="173"/>
        <v>0</v>
      </c>
      <c r="BJ72" s="43">
        <f t="shared" si="173"/>
        <v>8.2846510914143755E-4</v>
      </c>
      <c r="BK72" s="43">
        <f t="shared" si="173"/>
        <v>7.1714628675124291E-3</v>
      </c>
      <c r="BL72" s="43">
        <f t="shared" si="173"/>
        <v>3.8763808422247263E-4</v>
      </c>
    </row>
    <row r="73" spans="1:66" ht="14" x14ac:dyDescent="0.35">
      <c r="A73" s="23">
        <f t="shared" si="143"/>
        <v>9.9342341079602363</v>
      </c>
      <c r="B73" s="23">
        <f t="shared" si="144"/>
        <v>7.8145990233785767E-2</v>
      </c>
      <c r="C73" s="23">
        <f t="shared" si="163"/>
        <v>3.9342341079602363</v>
      </c>
      <c r="F73" s="23">
        <f t="shared" si="145"/>
        <v>3.9441514427416138</v>
      </c>
      <c r="H73" s="23">
        <f t="shared" si="146"/>
        <v>0.74225685524050999</v>
      </c>
      <c r="I73" s="23">
        <f t="shared" si="147"/>
        <v>0.21716265683970831</v>
      </c>
      <c r="J73" s="23">
        <f t="shared" si="148"/>
        <v>2.6169018579891189E-2</v>
      </c>
      <c r="K73" s="23">
        <f t="shared" si="149"/>
        <v>1.4411469339890487E-2</v>
      </c>
      <c r="Q73" s="18" t="s">
        <v>295</v>
      </c>
      <c r="R73" s="23">
        <f t="shared" si="150"/>
        <v>4.9829033947549322</v>
      </c>
      <c r="S73" s="23">
        <f t="shared" si="151"/>
        <v>8.5315658701021115E-4</v>
      </c>
      <c r="T73" s="23">
        <f t="shared" si="152"/>
        <v>4.0375553039040355</v>
      </c>
      <c r="U73" s="23">
        <f t="shared" si="153"/>
        <v>-1.0319268066480257E-4</v>
      </c>
      <c r="V73" s="23">
        <f t="shared" si="154"/>
        <v>0.49491717076877995</v>
      </c>
      <c r="W73" s="23">
        <f t="shared" si="155"/>
        <v>1.0459728364575025E-3</v>
      </c>
      <c r="X73" s="23">
        <f t="shared" si="156"/>
        <v>1.4764460450500239</v>
      </c>
      <c r="Y73" s="23">
        <f t="shared" si="157"/>
        <v>6.7768481190359677E-4</v>
      </c>
      <c r="Z73" s="23">
        <f t="shared" si="158"/>
        <v>2.8031020225840995E-3</v>
      </c>
      <c r="AA73" s="23">
        <f t="shared" si="159"/>
        <v>9.7342939056022332E-4</v>
      </c>
      <c r="AB73" s="23">
        <f t="shared" si="160"/>
        <v>0</v>
      </c>
      <c r="AC73" s="23">
        <f t="shared" si="161"/>
        <v>0</v>
      </c>
      <c r="AD73" s="23"/>
      <c r="AE73" s="145">
        <f t="shared" si="164"/>
        <v>10.998072067445621</v>
      </c>
      <c r="AG73" s="18" t="s">
        <v>300</v>
      </c>
      <c r="AH73" s="43">
        <f t="shared" ref="AH73:AS73" si="174">AH52*$AU52</f>
        <v>23.742221596592461</v>
      </c>
      <c r="AI73" s="43">
        <f t="shared" si="174"/>
        <v>8.1229033484588528E-3</v>
      </c>
      <c r="AJ73" s="43">
        <f t="shared" si="174"/>
        <v>6.2667739352407636</v>
      </c>
      <c r="AK73" s="43">
        <f t="shared" si="174"/>
        <v>0</v>
      </c>
      <c r="AL73" s="43">
        <f t="shared" si="174"/>
        <v>8.7404133853680611E-3</v>
      </c>
      <c r="AM73" s="43">
        <f t="shared" si="174"/>
        <v>0</v>
      </c>
      <c r="AN73" s="43">
        <f t="shared" si="174"/>
        <v>0</v>
      </c>
      <c r="AO73" s="43">
        <f t="shared" si="174"/>
        <v>1.0447352301127248E-2</v>
      </c>
      <c r="AP73" s="43">
        <f t="shared" si="174"/>
        <v>0.23214127466956827</v>
      </c>
      <c r="AQ73" s="43">
        <f t="shared" si="174"/>
        <v>1.7284598363118591</v>
      </c>
      <c r="AR73" s="43">
        <f t="shared" si="174"/>
        <v>3.0926881503996963E-3</v>
      </c>
      <c r="AS73" s="43">
        <f t="shared" si="174"/>
        <v>0</v>
      </c>
      <c r="AT73" s="43"/>
      <c r="AU73" s="43"/>
      <c r="AV73" s="43"/>
      <c r="AW73" s="43"/>
      <c r="AY73" s="23" t="s">
        <v>289</v>
      </c>
      <c r="AZ73" s="43">
        <f t="shared" ref="AZ73:BL73" si="175">AZ51*$BN51</f>
        <v>1.6871814075412517E-3</v>
      </c>
      <c r="BA73" s="43">
        <f t="shared" si="175"/>
        <v>3.9238538547947588</v>
      </c>
      <c r="BB73" s="43">
        <f t="shared" si="175"/>
        <v>9.8280089447479136E-4</v>
      </c>
      <c r="BC73" s="43">
        <f t="shared" si="175"/>
        <v>8.160178779064638E-3</v>
      </c>
      <c r="BD73" s="43">
        <f t="shared" si="175"/>
        <v>1.9848389475204151</v>
      </c>
      <c r="BE73" s="43">
        <f t="shared" si="175"/>
        <v>5.5371799387516352E-3</v>
      </c>
      <c r="BF73" s="43">
        <f t="shared" si="175"/>
        <v>6.6792793771627917E-2</v>
      </c>
      <c r="BG73" s="43">
        <f t="shared" si="175"/>
        <v>7.6625858477785732E-5</v>
      </c>
      <c r="BH73" s="43">
        <f t="shared" si="175"/>
        <v>0</v>
      </c>
      <c r="BI73" s="43">
        <f t="shared" si="175"/>
        <v>0</v>
      </c>
      <c r="BJ73" s="43">
        <f t="shared" si="175"/>
        <v>2.643769771287614E-4</v>
      </c>
      <c r="BK73" s="43">
        <f t="shared" si="175"/>
        <v>7.4464518589799737E-3</v>
      </c>
      <c r="BL73" s="43">
        <f t="shared" si="175"/>
        <v>3.5960819877879825E-4</v>
      </c>
    </row>
    <row r="74" spans="1:66" ht="14" x14ac:dyDescent="0.35">
      <c r="A74" s="23">
        <f t="shared" si="143"/>
        <v>9.9538413563237302</v>
      </c>
      <c r="B74" s="23">
        <f t="shared" si="144"/>
        <v>4.6464332552096366E-2</v>
      </c>
      <c r="C74" s="23">
        <f t="shared" si="163"/>
        <v>3.9538413563237302</v>
      </c>
      <c r="F74" s="23">
        <f t="shared" si="145"/>
        <v>3.9677321089009516</v>
      </c>
      <c r="H74" s="23">
        <f t="shared" si="146"/>
        <v>0.70805152850661146</v>
      </c>
      <c r="I74" s="23">
        <f t="shared" si="147"/>
        <v>0.2527131693225298</v>
      </c>
      <c r="J74" s="23">
        <f t="shared" si="148"/>
        <v>2.6170345635666451E-2</v>
      </c>
      <c r="K74" s="23">
        <f t="shared" si="149"/>
        <v>1.3064956535192325E-2</v>
      </c>
      <c r="Q74" s="18" t="s">
        <v>299</v>
      </c>
      <c r="R74" s="23">
        <f t="shared" si="150"/>
        <v>4.9768444592585697</v>
      </c>
      <c r="S74" s="23">
        <f t="shared" si="151"/>
        <v>4.6824295010514485E-4</v>
      </c>
      <c r="T74" s="23">
        <f t="shared" si="152"/>
        <v>4.0296550402879561</v>
      </c>
      <c r="U74" s="23">
        <f t="shared" si="153"/>
        <v>8.9724952827335554E-4</v>
      </c>
      <c r="V74" s="23">
        <f t="shared" si="154"/>
        <v>0.52325070274285834</v>
      </c>
      <c r="W74" s="23">
        <f t="shared" si="155"/>
        <v>2.7645720238627497E-3</v>
      </c>
      <c r="X74" s="23">
        <f t="shared" si="156"/>
        <v>1.470702266298175</v>
      </c>
      <c r="Y74" s="23">
        <f t="shared" si="157"/>
        <v>1.2912124418245103E-4</v>
      </c>
      <c r="Z74" s="23">
        <f t="shared" si="158"/>
        <v>8.7623012361198955E-4</v>
      </c>
      <c r="AA74" s="23">
        <f t="shared" si="159"/>
        <v>9.8653123609258268E-4</v>
      </c>
      <c r="AB74" s="23">
        <f t="shared" si="160"/>
        <v>0</v>
      </c>
      <c r="AC74" s="23">
        <f t="shared" si="161"/>
        <v>0</v>
      </c>
      <c r="AD74" s="23"/>
      <c r="AE74" s="145">
        <f t="shared" si="164"/>
        <v>11.006574415693688</v>
      </c>
      <c r="AG74" s="18" t="s">
        <v>304</v>
      </c>
      <c r="AH74" s="43">
        <f t="shared" ref="AH74:AS74" si="176">AH53*$AU53</f>
        <v>21.612888081698522</v>
      </c>
      <c r="AI74" s="43">
        <f t="shared" si="176"/>
        <v>4.4834691050940571E-3</v>
      </c>
      <c r="AJ74" s="43">
        <f t="shared" si="176"/>
        <v>7.8715570267010291</v>
      </c>
      <c r="AK74" s="43">
        <f t="shared" si="176"/>
        <v>0</v>
      </c>
      <c r="AL74" s="43">
        <f t="shared" si="176"/>
        <v>2.9233201159338138E-3</v>
      </c>
      <c r="AM74" s="43">
        <f t="shared" si="176"/>
        <v>-9.0176036833202082E-5</v>
      </c>
      <c r="AN74" s="43">
        <f t="shared" si="176"/>
        <v>0</v>
      </c>
      <c r="AO74" s="43">
        <f t="shared" si="176"/>
        <v>1.0952599720992002</v>
      </c>
      <c r="AP74" s="43">
        <f t="shared" si="176"/>
        <v>1.3943170639099565</v>
      </c>
      <c r="AQ74" s="43">
        <f t="shared" si="176"/>
        <v>2.0248637551842752E-2</v>
      </c>
      <c r="AR74" s="43">
        <f t="shared" si="176"/>
        <v>-2.4057592099405181E-4</v>
      </c>
      <c r="AS74" s="43">
        <f t="shared" si="176"/>
        <v>-1.3468192237529836E-3</v>
      </c>
      <c r="AT74" s="43"/>
      <c r="AU74" s="43"/>
      <c r="AV74" s="43"/>
      <c r="AW74" s="43"/>
      <c r="AY74" s="23" t="s">
        <v>293</v>
      </c>
      <c r="AZ74" s="43">
        <f t="shared" ref="AZ74:BL74" si="177">AZ52*$BN52</f>
        <v>7.0229991826317696E-4</v>
      </c>
      <c r="BA74" s="43">
        <f t="shared" si="177"/>
        <v>3.9312510988456575</v>
      </c>
      <c r="BB74" s="43">
        <f t="shared" si="177"/>
        <v>1.2311658988694489E-3</v>
      </c>
      <c r="BC74" s="43">
        <f t="shared" si="177"/>
        <v>7.4054485150898981E-3</v>
      </c>
      <c r="BD74" s="43">
        <f t="shared" si="177"/>
        <v>1.9774258810751404</v>
      </c>
      <c r="BE74" s="43">
        <f t="shared" si="177"/>
        <v>5.0307761809392391E-3</v>
      </c>
      <c r="BF74" s="43">
        <f t="shared" si="177"/>
        <v>6.8605550127784271E-2</v>
      </c>
      <c r="BG74" s="43">
        <f t="shared" si="177"/>
        <v>1.9809973352455455E-4</v>
      </c>
      <c r="BH74" s="43">
        <f t="shared" si="177"/>
        <v>0</v>
      </c>
      <c r="BI74" s="43">
        <f t="shared" si="177"/>
        <v>0</v>
      </c>
      <c r="BJ74" s="43">
        <f t="shared" si="177"/>
        <v>5.6616759057376829E-4</v>
      </c>
      <c r="BK74" s="43">
        <f t="shared" si="177"/>
        <v>6.9092940744396036E-3</v>
      </c>
      <c r="BL74" s="43">
        <f t="shared" si="177"/>
        <v>6.7421803971850819E-4</v>
      </c>
    </row>
    <row r="75" spans="1:66" ht="14" x14ac:dyDescent="0.35">
      <c r="A75" s="23">
        <f t="shared" si="143"/>
        <v>9.942696218701137</v>
      </c>
      <c r="B75" s="23">
        <f t="shared" si="144"/>
        <v>2.0441225979102473E-2</v>
      </c>
      <c r="C75" s="23">
        <f t="shared" si="163"/>
        <v>3.942696218701137</v>
      </c>
      <c r="F75" s="23">
        <f t="shared" si="145"/>
        <v>3.9457812211122896</v>
      </c>
      <c r="H75" s="23">
        <f t="shared" si="146"/>
        <v>0.69991571707237421</v>
      </c>
      <c r="I75" s="23">
        <f t="shared" si="147"/>
        <v>0.26326022538266558</v>
      </c>
      <c r="J75" s="23">
        <f t="shared" si="148"/>
        <v>2.4980967377485373E-2</v>
      </c>
      <c r="K75" s="23">
        <f t="shared" si="149"/>
        <v>1.1843090167474833E-2</v>
      </c>
      <c r="Q75" s="18" t="s">
        <v>303</v>
      </c>
      <c r="R75" s="23">
        <f t="shared" si="150"/>
        <v>4.9786384218108575</v>
      </c>
      <c r="S75" s="23">
        <f t="shared" si="151"/>
        <v>0</v>
      </c>
      <c r="T75" s="23">
        <f t="shared" si="152"/>
        <v>4.0307808155150839</v>
      </c>
      <c r="U75" s="23">
        <f t="shared" si="153"/>
        <v>0</v>
      </c>
      <c r="V75" s="23">
        <f t="shared" si="154"/>
        <v>0.58549195452218405</v>
      </c>
      <c r="W75" s="23">
        <f t="shared" si="155"/>
        <v>2.3455838013134527E-3</v>
      </c>
      <c r="X75" s="23">
        <f t="shared" si="156"/>
        <v>1.4068511137239836</v>
      </c>
      <c r="Y75" s="23">
        <f t="shared" si="157"/>
        <v>-3.4778447653343399E-4</v>
      </c>
      <c r="Z75" s="23">
        <f t="shared" si="158"/>
        <v>7.1196393564671723E-3</v>
      </c>
      <c r="AA75" s="23">
        <f t="shared" si="159"/>
        <v>-3.2352204787383892E-4</v>
      </c>
      <c r="AB75" s="23">
        <f t="shared" si="160"/>
        <v>0</v>
      </c>
      <c r="AC75" s="23">
        <f t="shared" si="161"/>
        <v>0</v>
      </c>
      <c r="AD75" s="23"/>
      <c r="AE75" s="145">
        <f t="shared" si="164"/>
        <v>11.010556222205484</v>
      </c>
      <c r="AG75" s="18" t="s">
        <v>308</v>
      </c>
      <c r="AH75" s="43">
        <f t="shared" ref="AH75:AS75" si="178">AH54*$AU54</f>
        <v>23.367042628307651</v>
      </c>
      <c r="AI75" s="43">
        <f t="shared" si="178"/>
        <v>3.9515095276322935E-3</v>
      </c>
      <c r="AJ75" s="43">
        <f t="shared" si="178"/>
        <v>6.5448611686528881</v>
      </c>
      <c r="AK75" s="43">
        <f t="shared" si="178"/>
        <v>0</v>
      </c>
      <c r="AL75" s="43">
        <f t="shared" si="178"/>
        <v>1.797703677578761E-3</v>
      </c>
      <c r="AM75" s="43">
        <f t="shared" si="178"/>
        <v>0</v>
      </c>
      <c r="AN75" s="43">
        <f t="shared" si="178"/>
        <v>0</v>
      </c>
      <c r="AO75" s="43">
        <f t="shared" si="178"/>
        <v>0.23049085800124317</v>
      </c>
      <c r="AP75" s="43">
        <f t="shared" si="178"/>
        <v>0.63338398440460619</v>
      </c>
      <c r="AQ75" s="43">
        <f t="shared" si="178"/>
        <v>1.2184721474284004</v>
      </c>
      <c r="AR75" s="43">
        <f t="shared" si="178"/>
        <v>0</v>
      </c>
      <c r="AS75" s="43">
        <f t="shared" si="178"/>
        <v>0</v>
      </c>
      <c r="AT75" s="43"/>
      <c r="AU75" s="43"/>
      <c r="AV75" s="43"/>
      <c r="AW75" s="43"/>
      <c r="AY75" s="23" t="s">
        <v>297</v>
      </c>
      <c r="AZ75" s="43">
        <f t="shared" ref="AZ75:BL75" si="179">AZ53*$BN53</f>
        <v>9.1551689161203746E-4</v>
      </c>
      <c r="BA75" s="43">
        <f t="shared" si="179"/>
        <v>3.921595839314834</v>
      </c>
      <c r="BB75" s="43">
        <f t="shared" si="179"/>
        <v>7.6664144027268765E-4</v>
      </c>
      <c r="BC75" s="43">
        <f t="shared" si="179"/>
        <v>6.680707545433145E-3</v>
      </c>
      <c r="BD75" s="43">
        <f t="shared" si="179"/>
        <v>1.9956153976918407</v>
      </c>
      <c r="BE75" s="43">
        <f t="shared" si="179"/>
        <v>5.7880220106913049E-3</v>
      </c>
      <c r="BF75" s="43">
        <f t="shared" si="179"/>
        <v>6.1649090681802611E-2</v>
      </c>
      <c r="BG75" s="43">
        <f t="shared" si="179"/>
        <v>1.0700898786330402E-4</v>
      </c>
      <c r="BH75" s="43">
        <f t="shared" si="179"/>
        <v>0</v>
      </c>
      <c r="BI75" s="43">
        <f t="shared" si="179"/>
        <v>0</v>
      </c>
      <c r="BJ75" s="43">
        <f t="shared" si="179"/>
        <v>2.9642867414195016E-4</v>
      </c>
      <c r="BK75" s="43">
        <f t="shared" si="179"/>
        <v>6.662388188305216E-3</v>
      </c>
      <c r="BL75" s="43">
        <f t="shared" si="179"/>
        <v>-7.7041426797547766E-5</v>
      </c>
    </row>
    <row r="76" spans="1:66" ht="14" x14ac:dyDescent="0.35">
      <c r="A76" s="23">
        <f t="shared" si="143"/>
        <v>9.93047202019007</v>
      </c>
      <c r="B76" s="23">
        <f t="shared" si="144"/>
        <v>1.8337224702867694E-2</v>
      </c>
      <c r="C76" s="23">
        <f t="shared" si="163"/>
        <v>3.93047202019007</v>
      </c>
      <c r="F76" s="23">
        <f t="shared" si="145"/>
        <v>3.9427317584120289</v>
      </c>
      <c r="H76" s="23">
        <f t="shared" si="146"/>
        <v>0.70482317220552559</v>
      </c>
      <c r="I76" s="23">
        <f t="shared" si="147"/>
        <v>0.2560855594364303</v>
      </c>
      <c r="J76" s="23">
        <f t="shared" si="148"/>
        <v>2.634218017031079E-2</v>
      </c>
      <c r="K76" s="23">
        <f t="shared" si="149"/>
        <v>1.2749088187733473E-2</v>
      </c>
      <c r="Q76" s="18" t="s">
        <v>307</v>
      </c>
      <c r="R76" s="23">
        <f t="shared" si="150"/>
        <v>4.97312746442738</v>
      </c>
      <c r="S76" s="23">
        <f t="shared" si="151"/>
        <v>0</v>
      </c>
      <c r="T76" s="23">
        <f t="shared" si="152"/>
        <v>4.0528695212467003</v>
      </c>
      <c r="U76" s="23">
        <f t="shared" si="153"/>
        <v>-2.7827266163443797E-4</v>
      </c>
      <c r="V76" s="23">
        <f t="shared" si="154"/>
        <v>0.49512336952503599</v>
      </c>
      <c r="W76" s="23">
        <f t="shared" si="155"/>
        <v>1.9590254875864782E-3</v>
      </c>
      <c r="X76" s="23">
        <f t="shared" si="156"/>
        <v>1.4741700895035343</v>
      </c>
      <c r="Y76" s="23">
        <f t="shared" si="157"/>
        <v>1.6269009241780539E-3</v>
      </c>
      <c r="Z76" s="23">
        <f t="shared" si="158"/>
        <v>3.5484995641657442E-3</v>
      </c>
      <c r="AA76" s="23">
        <f t="shared" si="159"/>
        <v>1.1930832992721498E-3</v>
      </c>
      <c r="AB76" s="23">
        <f t="shared" si="160"/>
        <v>0</v>
      </c>
      <c r="AC76" s="23">
        <f t="shared" si="161"/>
        <v>0</v>
      </c>
      <c r="AD76" s="23"/>
      <c r="AE76" s="145">
        <f t="shared" si="164"/>
        <v>11.003339681316218</v>
      </c>
      <c r="AG76" s="18" t="s">
        <v>311</v>
      </c>
      <c r="AH76" s="43">
        <f t="shared" ref="AH76:AS76" si="180">AH55*$AU55</f>
        <v>23.651258341448425</v>
      </c>
      <c r="AI76" s="43">
        <f t="shared" si="180"/>
        <v>7.8148513231507139E-3</v>
      </c>
      <c r="AJ76" s="43">
        <f t="shared" si="180"/>
        <v>6.3005365140406591</v>
      </c>
      <c r="AK76" s="43">
        <f t="shared" si="180"/>
        <v>0</v>
      </c>
      <c r="AL76" s="43">
        <f t="shared" si="180"/>
        <v>8.2546304561644521E-4</v>
      </c>
      <c r="AM76" s="43">
        <f t="shared" si="180"/>
        <v>0</v>
      </c>
      <c r="AN76" s="43">
        <f t="shared" si="180"/>
        <v>-1.3048848094056758E-3</v>
      </c>
      <c r="AO76" s="43">
        <f t="shared" si="180"/>
        <v>1.0555506837288663E-2</v>
      </c>
      <c r="AP76" s="43">
        <f t="shared" si="180"/>
        <v>0.21813304644548911</v>
      </c>
      <c r="AQ76" s="43">
        <f t="shared" si="180"/>
        <v>1.7921131593952331</v>
      </c>
      <c r="AR76" s="43">
        <f t="shared" si="180"/>
        <v>6.3125347628007486E-4</v>
      </c>
      <c r="AS76" s="43">
        <f t="shared" si="180"/>
        <v>1.943674879726463E-2</v>
      </c>
      <c r="AT76" s="43"/>
      <c r="AU76" s="43"/>
      <c r="AV76" s="43"/>
      <c r="AW76" s="43"/>
      <c r="AY76" s="23" t="s">
        <v>301</v>
      </c>
      <c r="AZ76" s="43">
        <f t="shared" ref="AZ76:BL76" si="181">AZ54*$BN54</f>
        <v>1.376834436898421E-3</v>
      </c>
      <c r="BA76" s="43">
        <f t="shared" si="181"/>
        <v>3.9151588895179197</v>
      </c>
      <c r="BB76" s="43">
        <f t="shared" si="181"/>
        <v>1.5303077099302776E-3</v>
      </c>
      <c r="BC76" s="43">
        <f t="shared" si="181"/>
        <v>7.794218348006185E-3</v>
      </c>
      <c r="BD76" s="43">
        <f t="shared" si="181"/>
        <v>1.9986110364301533</v>
      </c>
      <c r="BE76" s="43">
        <f t="shared" si="181"/>
        <v>5.6903285699399526E-3</v>
      </c>
      <c r="BF76" s="43">
        <f t="shared" si="181"/>
        <v>6.1986982950269241E-2</v>
      </c>
      <c r="BG76" s="43">
        <f t="shared" si="181"/>
        <v>1.7619292962855893E-4</v>
      </c>
      <c r="BH76" s="43">
        <f t="shared" si="181"/>
        <v>0</v>
      </c>
      <c r="BI76" s="43">
        <f t="shared" si="181"/>
        <v>0</v>
      </c>
      <c r="BJ76" s="43">
        <f t="shared" si="181"/>
        <v>6.7908148574626688E-4</v>
      </c>
      <c r="BK76" s="43">
        <f t="shared" si="181"/>
        <v>6.7479451256394068E-3</v>
      </c>
      <c r="BL76" s="43">
        <f t="shared" si="181"/>
        <v>2.4818249586821417E-4</v>
      </c>
    </row>
    <row r="77" spans="1:66" ht="14" x14ac:dyDescent="0.35">
      <c r="Q77" s="18" t="s">
        <v>310</v>
      </c>
      <c r="R77" s="23">
        <f t="shared" si="150"/>
        <v>5.0684229239383054</v>
      </c>
      <c r="S77" s="23">
        <f t="shared" si="151"/>
        <v>7.4600795094077786E-6</v>
      </c>
      <c r="T77" s="23">
        <f t="shared" si="152"/>
        <v>4.1866765506966477</v>
      </c>
      <c r="U77" s="23">
        <f t="shared" si="153"/>
        <v>5.333442364369547E-4</v>
      </c>
      <c r="V77" s="23">
        <f t="shared" si="154"/>
        <v>0.37992403092352084</v>
      </c>
      <c r="W77" s="23">
        <f t="shared" si="155"/>
        <v>1.6384872174300537E-3</v>
      </c>
      <c r="X77" s="23">
        <f t="shared" si="156"/>
        <v>1.1979768900073473</v>
      </c>
      <c r="Y77" s="23">
        <f t="shared" si="157"/>
        <v>4.9954913628167741E-4</v>
      </c>
      <c r="Z77" s="23">
        <f t="shared" si="158"/>
        <v>4.6930954860580042E-3</v>
      </c>
      <c r="AA77" s="23">
        <f t="shared" si="159"/>
        <v>1.8856899318912446E-3</v>
      </c>
      <c r="AB77" s="23">
        <f t="shared" si="160"/>
        <v>0</v>
      </c>
      <c r="AC77" s="23">
        <f t="shared" si="161"/>
        <v>0</v>
      </c>
      <c r="AD77" s="23"/>
      <c r="AE77" s="146">
        <f t="shared" si="164"/>
        <v>10.842258021653427</v>
      </c>
      <c r="AG77" s="18" t="s">
        <v>314</v>
      </c>
      <c r="AH77" s="43">
        <f t="shared" ref="AH77:AS77" si="182">AH56*$AU56</f>
        <v>22.195899511281802</v>
      </c>
      <c r="AI77" s="43">
        <f t="shared" si="182"/>
        <v>6.8626448928349112E-3</v>
      </c>
      <c r="AJ77" s="43">
        <f t="shared" si="182"/>
        <v>7.3879780329244404</v>
      </c>
      <c r="AK77" s="43">
        <f t="shared" si="182"/>
        <v>0</v>
      </c>
      <c r="AL77" s="43">
        <f t="shared" si="182"/>
        <v>2.6621501311935834E-2</v>
      </c>
      <c r="AM77" s="43">
        <f t="shared" si="182"/>
        <v>-9.093636522999616E-5</v>
      </c>
      <c r="AN77" s="43">
        <f t="shared" si="182"/>
        <v>2.7875677899664029E-2</v>
      </c>
      <c r="AO77" s="43">
        <f t="shared" si="182"/>
        <v>0.85909834980543964</v>
      </c>
      <c r="AP77" s="43">
        <f t="shared" si="182"/>
        <v>1.1819363716065818</v>
      </c>
      <c r="AQ77" s="43">
        <f t="shared" si="182"/>
        <v>0.31198599778148445</v>
      </c>
      <c r="AR77" s="43">
        <f t="shared" si="182"/>
        <v>-9.4009189989025931E-4</v>
      </c>
      <c r="AS77" s="43">
        <f t="shared" si="182"/>
        <v>2.7729407609370297E-3</v>
      </c>
      <c r="AT77" s="43"/>
      <c r="AU77" s="43"/>
      <c r="AV77" s="43"/>
      <c r="AW77" s="43"/>
      <c r="AY77" s="23" t="s">
        <v>305</v>
      </c>
      <c r="AZ77" s="43">
        <f t="shared" ref="AZ77:BL77" si="183">AZ55*$BN55</f>
        <v>1.0551867433338971E-3</v>
      </c>
      <c r="BA77" s="43">
        <f t="shared" si="183"/>
        <v>3.9276069381178975</v>
      </c>
      <c r="BB77" s="43">
        <f t="shared" si="183"/>
        <v>1.2472994245099731E-3</v>
      </c>
      <c r="BC77" s="43">
        <f t="shared" si="183"/>
        <v>9.0855761917063814E-3</v>
      </c>
      <c r="BD77" s="43">
        <f t="shared" si="183"/>
        <v>1.9874950591466767</v>
      </c>
      <c r="BE77" s="43">
        <f t="shared" si="183"/>
        <v>6.3231098296563813E-3</v>
      </c>
      <c r="BF77" s="43">
        <f t="shared" si="183"/>
        <v>5.9171489875654258E-2</v>
      </c>
      <c r="BG77" s="43">
        <f t="shared" si="183"/>
        <v>7.1764425383277945E-5</v>
      </c>
      <c r="BH77" s="43">
        <f t="shared" si="183"/>
        <v>0</v>
      </c>
      <c r="BI77" s="43">
        <f t="shared" si="183"/>
        <v>0</v>
      </c>
      <c r="BJ77" s="43">
        <f t="shared" si="183"/>
        <v>6.0082421028039544E-4</v>
      </c>
      <c r="BK77" s="43">
        <f t="shared" si="183"/>
        <v>6.7973897486360109E-3</v>
      </c>
      <c r="BL77" s="43">
        <f t="shared" si="183"/>
        <v>5.4536228626685698E-4</v>
      </c>
    </row>
    <row r="78" spans="1:66" ht="14" x14ac:dyDescent="0.35">
      <c r="Q78" s="18" t="s">
        <v>313</v>
      </c>
      <c r="R78" s="23">
        <f t="shared" si="150"/>
        <v>4.9628879477855463</v>
      </c>
      <c r="S78" s="23">
        <f t="shared" si="151"/>
        <v>4.5688766244254468E-5</v>
      </c>
      <c r="T78" s="23">
        <f t="shared" si="152"/>
        <v>4.0491174435647164</v>
      </c>
      <c r="U78" s="23">
        <f t="shared" si="153"/>
        <v>0</v>
      </c>
      <c r="V78" s="23">
        <f t="shared" si="154"/>
        <v>0.53506607366156367</v>
      </c>
      <c r="W78" s="23">
        <f t="shared" si="155"/>
        <v>6.2610335435877283E-4</v>
      </c>
      <c r="X78" s="23">
        <f t="shared" si="156"/>
        <v>1.4566502505180194</v>
      </c>
      <c r="Y78" s="23">
        <f t="shared" si="157"/>
        <v>1.57312444937441E-3</v>
      </c>
      <c r="Z78" s="23">
        <f t="shared" si="158"/>
        <v>3.200161475347484E-3</v>
      </c>
      <c r="AA78" s="23">
        <f t="shared" si="159"/>
        <v>6.5882324549542196E-4</v>
      </c>
      <c r="AB78" s="23">
        <f t="shared" si="160"/>
        <v>0</v>
      </c>
      <c r="AC78" s="23">
        <f t="shared" si="161"/>
        <v>0</v>
      </c>
      <c r="AD78" s="23"/>
      <c r="AE78" s="145">
        <f t="shared" si="164"/>
        <v>11.009825616820667</v>
      </c>
      <c r="AG78" s="18" t="s">
        <v>317</v>
      </c>
      <c r="AH78" s="43">
        <f t="shared" ref="AH78:AS78" si="184">AH57*$AU57</f>
        <v>23.823166008796182</v>
      </c>
      <c r="AI78" s="43">
        <f t="shared" si="184"/>
        <v>0</v>
      </c>
      <c r="AJ78" s="43">
        <f t="shared" si="184"/>
        <v>6.1948661579903508</v>
      </c>
      <c r="AK78" s="43">
        <f t="shared" si="184"/>
        <v>0</v>
      </c>
      <c r="AL78" s="43">
        <f t="shared" si="184"/>
        <v>1.0179613162863174E-3</v>
      </c>
      <c r="AM78" s="43">
        <f t="shared" si="184"/>
        <v>-2.0307685856519009E-4</v>
      </c>
      <c r="AN78" s="43">
        <f t="shared" si="184"/>
        <v>-5.4988248455340675E-5</v>
      </c>
      <c r="AO78" s="43">
        <f t="shared" si="184"/>
        <v>2.67156462455975E-2</v>
      </c>
      <c r="AP78" s="43">
        <f t="shared" si="184"/>
        <v>0.2631640199574104</v>
      </c>
      <c r="AQ78" s="43">
        <f t="shared" si="184"/>
        <v>1.6913282708011923</v>
      </c>
      <c r="AR78" s="43">
        <f t="shared" si="184"/>
        <v>0</v>
      </c>
      <c r="AS78" s="43">
        <f t="shared" si="184"/>
        <v>0</v>
      </c>
      <c r="AT78" s="43"/>
      <c r="AU78" s="43"/>
      <c r="AV78" s="43"/>
      <c r="AW78" s="43"/>
      <c r="AY78" s="23" t="s">
        <v>309</v>
      </c>
      <c r="AZ78" s="43">
        <f t="shared" ref="AZ78:BL78" si="185">AZ56*$BN56</f>
        <v>8.8633681257730898E-4</v>
      </c>
      <c r="BA78" s="43">
        <f t="shared" si="185"/>
        <v>3.9258171987235677</v>
      </c>
      <c r="BB78" s="43">
        <f t="shared" si="185"/>
        <v>9.7917028148342827E-4</v>
      </c>
      <c r="BC78" s="43">
        <f t="shared" si="185"/>
        <v>5.1065579737129777E-3</v>
      </c>
      <c r="BD78" s="43">
        <f t="shared" si="185"/>
        <v>2.0105430797026038</v>
      </c>
      <c r="BE78" s="43">
        <f t="shared" si="185"/>
        <v>5.780714311726113E-3</v>
      </c>
      <c r="BF78" s="43">
        <f t="shared" si="185"/>
        <v>4.2240843036881928E-2</v>
      </c>
      <c r="BG78" s="43">
        <f t="shared" si="185"/>
        <v>1.873050763219683E-4</v>
      </c>
      <c r="BH78" s="43">
        <f t="shared" si="185"/>
        <v>0</v>
      </c>
      <c r="BI78" s="43">
        <f t="shared" si="185"/>
        <v>0</v>
      </c>
      <c r="BJ78" s="43">
        <f t="shared" si="185"/>
        <v>5.7784844951932319E-4</v>
      </c>
      <c r="BK78" s="43">
        <f t="shared" si="185"/>
        <v>7.1027607882328146E-3</v>
      </c>
      <c r="BL78" s="43">
        <f t="shared" si="185"/>
        <v>7.7818484337306389E-4</v>
      </c>
    </row>
    <row r="79" spans="1:66" ht="14.5" thickBot="1" x14ac:dyDescent="0.4">
      <c r="Q79" s="18" t="s">
        <v>316</v>
      </c>
      <c r="R79" s="23">
        <f t="shared" si="150"/>
        <v>4.9443627640113572</v>
      </c>
      <c r="S79" s="23">
        <f t="shared" si="151"/>
        <v>1.5110893358543704E-5</v>
      </c>
      <c r="T79" s="23">
        <f t="shared" si="152"/>
        <v>4.0698148360331263</v>
      </c>
      <c r="U79" s="23">
        <f t="shared" si="153"/>
        <v>0</v>
      </c>
      <c r="V79" s="23">
        <f t="shared" si="154"/>
        <v>0.50303406254366678</v>
      </c>
      <c r="W79" s="23">
        <f t="shared" si="155"/>
        <v>2.3657558950893327E-3</v>
      </c>
      <c r="X79" s="23">
        <f t="shared" si="156"/>
        <v>1.497704815309616</v>
      </c>
      <c r="Y79" s="23">
        <f t="shared" si="157"/>
        <v>-6.4587473097551596E-5</v>
      </c>
      <c r="Z79" s="23">
        <f t="shared" si="158"/>
        <v>3.642737356488178E-3</v>
      </c>
      <c r="AA79" s="23">
        <f t="shared" si="159"/>
        <v>4.6142721264437556E-4</v>
      </c>
      <c r="AB79" s="23">
        <f t="shared" si="160"/>
        <v>0</v>
      </c>
      <c r="AC79" s="23">
        <f t="shared" si="161"/>
        <v>0</v>
      </c>
      <c r="AE79" s="147">
        <f t="shared" si="164"/>
        <v>11.021336921782249</v>
      </c>
      <c r="AG79" s="18" t="s">
        <v>319</v>
      </c>
      <c r="AH79" s="43">
        <f t="shared" ref="AH79:AS79" si="186">AH58*$AU58</f>
        <v>21.568713182854943</v>
      </c>
      <c r="AI79" s="43">
        <f t="shared" si="186"/>
        <v>7.3633878039810119E-3</v>
      </c>
      <c r="AJ79" s="43">
        <f t="shared" si="186"/>
        <v>7.8523723947089037</v>
      </c>
      <c r="AK79" s="43">
        <f t="shared" si="186"/>
        <v>0</v>
      </c>
      <c r="AL79" s="43">
        <f t="shared" si="186"/>
        <v>5.0289062462493305E-3</v>
      </c>
      <c r="AM79" s="43">
        <f t="shared" si="186"/>
        <v>-3.3054170808407288E-4</v>
      </c>
      <c r="AN79" s="43">
        <f t="shared" si="186"/>
        <v>0</v>
      </c>
      <c r="AO79" s="43">
        <f t="shared" si="186"/>
        <v>1.1190340352623231</v>
      </c>
      <c r="AP79" s="43">
        <f t="shared" si="186"/>
        <v>1.3821000541375248</v>
      </c>
      <c r="AQ79" s="43">
        <f t="shared" si="186"/>
        <v>2.6080750701498435E-2</v>
      </c>
      <c r="AR79" s="43">
        <f t="shared" si="186"/>
        <v>4.2388200000885654E-3</v>
      </c>
      <c r="AS79" s="43">
        <f t="shared" si="186"/>
        <v>3.5399009992577231E-2</v>
      </c>
      <c r="AT79" s="43"/>
      <c r="AU79" s="43"/>
      <c r="AV79" s="43"/>
      <c r="AW79" s="43"/>
      <c r="AY79" s="23" t="s">
        <v>312</v>
      </c>
      <c r="AZ79" s="43">
        <f t="shared" ref="AZ79:BL79" si="187">AZ57*$BN57</f>
        <v>1.7765830125772645E-3</v>
      </c>
      <c r="BA79" s="43">
        <f t="shared" si="187"/>
        <v>3.9207391029367344</v>
      </c>
      <c r="BB79" s="43">
        <f t="shared" si="187"/>
        <v>9.6273376159592501E-4</v>
      </c>
      <c r="BC79" s="43">
        <f t="shared" si="187"/>
        <v>4.8211602139393919E-3</v>
      </c>
      <c r="BD79" s="43">
        <f t="shared" si="187"/>
        <v>2.0136437725372365</v>
      </c>
      <c r="BE79" s="43">
        <f t="shared" si="187"/>
        <v>5.3410639363627105E-3</v>
      </c>
      <c r="BF79" s="43">
        <f t="shared" si="187"/>
        <v>4.3598325103374198E-2</v>
      </c>
      <c r="BG79" s="43">
        <f t="shared" si="187"/>
        <v>5.6845000607835311E-5</v>
      </c>
      <c r="BH79" s="43">
        <f t="shared" si="187"/>
        <v>0</v>
      </c>
      <c r="BI79" s="43">
        <f t="shared" si="187"/>
        <v>0</v>
      </c>
      <c r="BJ79" s="43">
        <f t="shared" si="187"/>
        <v>5.304329243462668E-4</v>
      </c>
      <c r="BK79" s="43">
        <f t="shared" si="187"/>
        <v>7.6859604645426139E-3</v>
      </c>
      <c r="BL79" s="43">
        <f t="shared" si="187"/>
        <v>8.4402010868232682E-4</v>
      </c>
    </row>
    <row r="80" spans="1:66" ht="14" x14ac:dyDescent="0.35">
      <c r="AG80" s="18" t="s">
        <v>321</v>
      </c>
      <c r="AH80" s="43">
        <f t="shared" ref="AH80:AS80" si="188">AH59*$AU59</f>
        <v>21.439853160062444</v>
      </c>
      <c r="AI80" s="43">
        <f t="shared" si="188"/>
        <v>-2.6861836866861569E-4</v>
      </c>
      <c r="AJ80" s="43">
        <f t="shared" si="188"/>
        <v>7.9824553851582509</v>
      </c>
      <c r="AK80" s="43">
        <f t="shared" si="188"/>
        <v>0</v>
      </c>
      <c r="AL80" s="43">
        <f t="shared" si="188"/>
        <v>6.4225783652830173E-4</v>
      </c>
      <c r="AM80" s="43">
        <f t="shared" si="188"/>
        <v>-6.2023255567428444E-4</v>
      </c>
      <c r="AN80" s="43">
        <f t="shared" si="188"/>
        <v>0</v>
      </c>
      <c r="AO80" s="43">
        <f t="shared" si="188"/>
        <v>1.1600971543886096</v>
      </c>
      <c r="AP80" s="43">
        <f t="shared" si="188"/>
        <v>1.3981889560337695</v>
      </c>
      <c r="AQ80" s="43">
        <f t="shared" si="188"/>
        <v>1.9651937444742779E-2</v>
      </c>
      <c r="AR80" s="43">
        <f t="shared" si="188"/>
        <v>0</v>
      </c>
      <c r="AS80" s="43">
        <f t="shared" si="188"/>
        <v>0</v>
      </c>
      <c r="AT80" s="43"/>
      <c r="AU80" s="43"/>
      <c r="AV80" s="43"/>
      <c r="AW80" s="43"/>
      <c r="AY80" s="23" t="s">
        <v>315</v>
      </c>
      <c r="AZ80" s="43">
        <f t="shared" ref="AZ80:BL80" si="189">AZ58*$BN58</f>
        <v>1.2902576228936017E-3</v>
      </c>
      <c r="BA80" s="43">
        <f t="shared" si="189"/>
        <v>3.921749782656657</v>
      </c>
      <c r="BB80" s="43">
        <f t="shared" si="189"/>
        <v>1.2884599464878463E-3</v>
      </c>
      <c r="BC80" s="43">
        <f t="shared" si="189"/>
        <v>4.9546063566772375E-3</v>
      </c>
      <c r="BD80" s="43">
        <f t="shared" si="189"/>
        <v>2.0083048001813406</v>
      </c>
      <c r="BE80" s="43">
        <f t="shared" si="189"/>
        <v>6.3198906362748677E-3</v>
      </c>
      <c r="BF80" s="43">
        <f t="shared" si="189"/>
        <v>4.558421949633628E-2</v>
      </c>
      <c r="BG80" s="43">
        <f t="shared" si="189"/>
        <v>2.4492044260045773E-4</v>
      </c>
      <c r="BH80" s="43">
        <f t="shared" si="189"/>
        <v>0</v>
      </c>
      <c r="BI80" s="43">
        <f t="shared" si="189"/>
        <v>0</v>
      </c>
      <c r="BJ80" s="43">
        <f t="shared" si="189"/>
        <v>6.1103178365569518E-4</v>
      </c>
      <c r="BK80" s="43">
        <f t="shared" si="189"/>
        <v>8.8005304715756578E-3</v>
      </c>
      <c r="BL80" s="43">
        <f t="shared" si="189"/>
        <v>8.5150040550005773E-4</v>
      </c>
    </row>
    <row r="81" spans="17:66" ht="14" x14ac:dyDescent="0.35">
      <c r="AG81" s="18" t="s">
        <v>323</v>
      </c>
      <c r="AH81" s="43">
        <f t="shared" ref="AH81:AS81" si="190">AH60*$AU60</f>
        <v>21.537780222582182</v>
      </c>
      <c r="AI81" s="43">
        <f t="shared" si="190"/>
        <v>2.2304147683836289E-3</v>
      </c>
      <c r="AJ81" s="43">
        <f t="shared" si="190"/>
        <v>7.9248415941564101</v>
      </c>
      <c r="AK81" s="43">
        <f t="shared" si="190"/>
        <v>0</v>
      </c>
      <c r="AL81" s="43">
        <f t="shared" si="190"/>
        <v>9.1445894195796643E-3</v>
      </c>
      <c r="AM81" s="43">
        <f t="shared" si="190"/>
        <v>1.0593526908324407E-3</v>
      </c>
      <c r="AN81" s="43">
        <f t="shared" si="190"/>
        <v>-1.0920667819312689E-3</v>
      </c>
      <c r="AO81" s="43">
        <f t="shared" si="190"/>
        <v>1.1030118010371255</v>
      </c>
      <c r="AP81" s="43">
        <f t="shared" si="190"/>
        <v>1.3844004601656041</v>
      </c>
      <c r="AQ81" s="43">
        <f t="shared" si="190"/>
        <v>2.3580260395744183E-2</v>
      </c>
      <c r="AR81" s="43">
        <f t="shared" si="190"/>
        <v>8.2060489056529958E-3</v>
      </c>
      <c r="AS81" s="43">
        <f t="shared" si="190"/>
        <v>6.837322660413328E-3</v>
      </c>
      <c r="AT81" s="43"/>
      <c r="AU81" s="43"/>
      <c r="AV81" s="43"/>
      <c r="AW81" s="43"/>
      <c r="AY81" s="23" t="s">
        <v>318</v>
      </c>
      <c r="AZ81" s="43">
        <f t="shared" ref="AZ81:BL81" si="191">AZ59*$BN59</f>
        <v>9.2307108817814721E-4</v>
      </c>
      <c r="BA81" s="43">
        <f t="shared" si="191"/>
        <v>3.9293889310699908</v>
      </c>
      <c r="BB81" s="43">
        <f t="shared" si="191"/>
        <v>1.4258568303407279E-3</v>
      </c>
      <c r="BC81" s="43">
        <f t="shared" si="191"/>
        <v>3.7896200831371461E-3</v>
      </c>
      <c r="BD81" s="43">
        <f t="shared" si="191"/>
        <v>1.9926889997930552</v>
      </c>
      <c r="BE81" s="43">
        <f t="shared" si="191"/>
        <v>5.0840045065310832E-3</v>
      </c>
      <c r="BF81" s="43">
        <f t="shared" si="191"/>
        <v>5.7561108287251771E-2</v>
      </c>
      <c r="BG81" s="43">
        <f t="shared" si="191"/>
        <v>1.5958038566831864E-4</v>
      </c>
      <c r="BH81" s="43">
        <f t="shared" si="191"/>
        <v>0</v>
      </c>
      <c r="BI81" s="43">
        <f t="shared" si="191"/>
        <v>0</v>
      </c>
      <c r="BJ81" s="43">
        <f t="shared" si="191"/>
        <v>6.6149998867684359E-4</v>
      </c>
      <c r="BK81" s="43">
        <f t="shared" si="191"/>
        <v>7.658435056646571E-3</v>
      </c>
      <c r="BL81" s="43">
        <f t="shared" si="191"/>
        <v>6.5889291052331983E-4</v>
      </c>
    </row>
    <row r="82" spans="17:66" ht="14" x14ac:dyDescent="0.35">
      <c r="R82" s="19" t="s">
        <v>115</v>
      </c>
      <c r="S82" s="19" t="s">
        <v>117</v>
      </c>
      <c r="T82" s="19" t="s">
        <v>116</v>
      </c>
      <c r="U82" s="19" t="s">
        <v>118</v>
      </c>
      <c r="V82" s="19" t="s">
        <v>119</v>
      </c>
      <c r="W82" s="19" t="s">
        <v>120</v>
      </c>
      <c r="X82" s="19" t="s">
        <v>121</v>
      </c>
      <c r="Y82" s="19" t="s">
        <v>122</v>
      </c>
      <c r="AG82" s="18" t="s">
        <v>325</v>
      </c>
      <c r="AH82" s="43">
        <f t="shared" ref="AH82:AS82" si="192">AH61*$AU61</f>
        <v>21.514524853172933</v>
      </c>
      <c r="AI82" s="43">
        <f t="shared" si="192"/>
        <v>4.0922738327621219E-3</v>
      </c>
      <c r="AJ82" s="43">
        <f t="shared" si="192"/>
        <v>7.9406251682567728</v>
      </c>
      <c r="AK82" s="43">
        <f t="shared" si="192"/>
        <v>0</v>
      </c>
      <c r="AL82" s="43">
        <f t="shared" si="192"/>
        <v>6.0827758495638337E-3</v>
      </c>
      <c r="AM82" s="43">
        <f t="shared" si="192"/>
        <v>0</v>
      </c>
      <c r="AN82" s="43">
        <f t="shared" si="192"/>
        <v>0</v>
      </c>
      <c r="AO82" s="43">
        <f t="shared" si="192"/>
        <v>1.1180542131163385</v>
      </c>
      <c r="AP82" s="43">
        <f t="shared" si="192"/>
        <v>1.3867233803753454</v>
      </c>
      <c r="AQ82" s="43">
        <f t="shared" si="192"/>
        <v>2.5557302530772777E-2</v>
      </c>
      <c r="AR82" s="43">
        <f t="shared" si="192"/>
        <v>4.3400328655050398E-3</v>
      </c>
      <c r="AS82" s="43">
        <f t="shared" si="192"/>
        <v>0</v>
      </c>
      <c r="AT82" s="43"/>
      <c r="AU82" s="43"/>
      <c r="AV82" s="43"/>
      <c r="AW82" s="43"/>
      <c r="AY82" s="23" t="s">
        <v>320</v>
      </c>
      <c r="AZ82" s="43">
        <f t="shared" ref="AZ82:BL82" si="193">AZ60*$BN60</f>
        <v>1.1392136754990289E-3</v>
      </c>
      <c r="BA82" s="43">
        <f t="shared" si="193"/>
        <v>3.9159516249854271</v>
      </c>
      <c r="BB82" s="43">
        <f t="shared" si="193"/>
        <v>1.0144275407145576E-3</v>
      </c>
      <c r="BC82" s="43">
        <f t="shared" si="193"/>
        <v>3.9557032190640747E-3</v>
      </c>
      <c r="BD82" s="43">
        <f t="shared" si="193"/>
        <v>2.0246645390993612</v>
      </c>
      <c r="BE82" s="43">
        <f t="shared" si="193"/>
        <v>5.6526840364124449E-3</v>
      </c>
      <c r="BF82" s="43">
        <f t="shared" si="193"/>
        <v>3.7753562092519469E-2</v>
      </c>
      <c r="BG82" s="43">
        <f t="shared" si="193"/>
        <v>2.0124167703883551E-4</v>
      </c>
      <c r="BH82" s="43">
        <f t="shared" si="193"/>
        <v>0</v>
      </c>
      <c r="BI82" s="43">
        <f t="shared" si="193"/>
        <v>0</v>
      </c>
      <c r="BJ82" s="43">
        <f t="shared" si="193"/>
        <v>5.5079598727229482E-4</v>
      </c>
      <c r="BK82" s="43">
        <f t="shared" si="193"/>
        <v>8.6293955692769413E-3</v>
      </c>
      <c r="BL82" s="43">
        <f t="shared" si="193"/>
        <v>4.8681211741397003E-4</v>
      </c>
    </row>
    <row r="83" spans="17:66" ht="14" x14ac:dyDescent="0.35">
      <c r="Q83" s="18" t="s">
        <v>271</v>
      </c>
      <c r="R83" s="23">
        <f>R67+T67</f>
        <v>9.0127529910078223</v>
      </c>
      <c r="S83" s="18">
        <v>6</v>
      </c>
      <c r="T83" s="23">
        <f>R83-S83</f>
        <v>3.0127529910078223</v>
      </c>
      <c r="U83" s="23">
        <f>T67-T83</f>
        <v>1.0360203194577409</v>
      </c>
      <c r="V83" s="23">
        <f>SUM(V67:X67)</f>
        <v>1.9958840891106395</v>
      </c>
      <c r="W83" s="23">
        <f>SUM(Y67:AA67)</f>
        <v>1.0327166549722916E-4</v>
      </c>
      <c r="X83" s="23">
        <f>X67/(X67+V67)</f>
        <v>0.74937551155204174</v>
      </c>
      <c r="Y83" s="23">
        <f>1-X83</f>
        <v>0.25062448844795826</v>
      </c>
      <c r="AG83" s="18" t="s">
        <v>327</v>
      </c>
      <c r="AH83" s="43">
        <f t="shared" ref="AH83:AS83" si="194">AH62*$AU62</f>
        <v>23.814727890420855</v>
      </c>
      <c r="AI83" s="43">
        <f t="shared" si="194"/>
        <v>2.4914669454463535E-3</v>
      </c>
      <c r="AJ83" s="43">
        <f t="shared" si="194"/>
        <v>6.201696422561187</v>
      </c>
      <c r="AK83" s="43">
        <f t="shared" si="194"/>
        <v>0</v>
      </c>
      <c r="AL83" s="43">
        <f t="shared" si="194"/>
        <v>3.8447430937611333E-3</v>
      </c>
      <c r="AM83" s="43">
        <f t="shared" si="194"/>
        <v>9.7744382420127487E-4</v>
      </c>
      <c r="AN83" s="43">
        <f t="shared" si="194"/>
        <v>-8.8791808575316706E-4</v>
      </c>
      <c r="AO83" s="43">
        <f t="shared" si="194"/>
        <v>2.8018723788324609E-2</v>
      </c>
      <c r="AP83" s="43">
        <f t="shared" si="194"/>
        <v>0.34097622849115145</v>
      </c>
      <c r="AQ83" s="43">
        <f t="shared" si="194"/>
        <v>1.6081549989608306</v>
      </c>
      <c r="AR83" s="43">
        <f t="shared" si="194"/>
        <v>0</v>
      </c>
      <c r="AS83" s="43">
        <f t="shared" si="194"/>
        <v>0</v>
      </c>
      <c r="AT83" s="43"/>
      <c r="AU83" s="43"/>
      <c r="AV83" s="43"/>
      <c r="AW83" s="43"/>
      <c r="AY83" s="23" t="s">
        <v>322</v>
      </c>
      <c r="AZ83" s="43">
        <f t="shared" ref="AZ83:BL83" si="195">AZ61*$BN61</f>
        <v>2.7994188624012903E-3</v>
      </c>
      <c r="BA83" s="43">
        <f t="shared" si="195"/>
        <v>3.9209787959707656</v>
      </c>
      <c r="BB83" s="43">
        <f t="shared" si="195"/>
        <v>1.2102310295214957E-3</v>
      </c>
      <c r="BC83" s="43">
        <f t="shared" si="195"/>
        <v>4.2603458025809813E-3</v>
      </c>
      <c r="BD83" s="43">
        <f t="shared" si="195"/>
        <v>2.0257917213024816</v>
      </c>
      <c r="BE83" s="43">
        <f t="shared" si="195"/>
        <v>5.5707723849001967E-3</v>
      </c>
      <c r="BF83" s="43">
        <f t="shared" si="195"/>
        <v>2.9604420456679579E-2</v>
      </c>
      <c r="BG83" s="43">
        <f t="shared" si="195"/>
        <v>2.6096708165784642E-4</v>
      </c>
      <c r="BH83" s="43">
        <f t="shared" si="195"/>
        <v>0</v>
      </c>
      <c r="BI83" s="43">
        <f t="shared" si="195"/>
        <v>0</v>
      </c>
      <c r="BJ83" s="43">
        <f t="shared" si="195"/>
        <v>3.7568696545563782E-4</v>
      </c>
      <c r="BK83" s="43">
        <f t="shared" si="195"/>
        <v>8.9237676533645092E-3</v>
      </c>
      <c r="BL83" s="43">
        <f t="shared" si="195"/>
        <v>2.2387249019158135E-4</v>
      </c>
    </row>
    <row r="84" spans="17:66" ht="14" x14ac:dyDescent="0.35">
      <c r="Q84" s="18" t="s">
        <v>275</v>
      </c>
      <c r="R84" s="23">
        <f t="shared" ref="R84:R95" si="196">R68+T68</f>
        <v>9.016020263051967</v>
      </c>
      <c r="S84" s="18">
        <v>6</v>
      </c>
      <c r="T84" s="23">
        <f t="shared" ref="T84:T95" si="197">R84-S84</f>
        <v>3.016020263051967</v>
      </c>
      <c r="U84" s="23">
        <f t="shared" ref="U84:U95" si="198">T68-T84</f>
        <v>1.0099613062141382</v>
      </c>
      <c r="V84" s="23">
        <f t="shared" ref="V84:V95" si="199">SUM(V68:X68)</f>
        <v>1.9765168375421143</v>
      </c>
      <c r="W84" s="23">
        <f t="shared" ref="W84:W95" si="200">SUM(Y68:AA68)</f>
        <v>3.6031099427272593E-3</v>
      </c>
      <c r="X84" s="23">
        <f t="shared" ref="X84:X95" si="201">X68/(X68+V68)</f>
        <v>0.73699658748425056</v>
      </c>
      <c r="Y84" s="23">
        <f t="shared" ref="Y84:Y95" si="202">1-X84</f>
        <v>0.26300341251574944</v>
      </c>
      <c r="AH84" s="18"/>
      <c r="AI84" s="18"/>
      <c r="AJ84" s="18"/>
      <c r="AK84" s="18"/>
      <c r="AL84" s="18"/>
      <c r="AM84" s="18"/>
      <c r="AN84" s="18"/>
      <c r="AO84" s="18"/>
      <c r="AP84" s="18"/>
      <c r="AQ84" s="18"/>
      <c r="AR84" s="18"/>
      <c r="AS84" s="18"/>
      <c r="AY84" s="23" t="s">
        <v>324</v>
      </c>
      <c r="AZ84" s="43">
        <f t="shared" ref="AZ84:BL84" si="203">AZ62*$BN62</f>
        <v>1.3723949833339495E-3</v>
      </c>
      <c r="BA84" s="43">
        <f t="shared" si="203"/>
        <v>3.9191322090653231</v>
      </c>
      <c r="BB84" s="43">
        <f t="shared" si="203"/>
        <v>1.919866805038019E-3</v>
      </c>
      <c r="BC84" s="43">
        <f t="shared" si="203"/>
        <v>2.9110956857713163E-3</v>
      </c>
      <c r="BD84" s="43">
        <f t="shared" si="203"/>
        <v>2.01503731529231</v>
      </c>
      <c r="BE84" s="43">
        <f t="shared" si="203"/>
        <v>5.2533298965727008E-3</v>
      </c>
      <c r="BF84" s="43">
        <f t="shared" si="203"/>
        <v>4.5486491463867372E-2</v>
      </c>
      <c r="BG84" s="43">
        <f t="shared" si="203"/>
        <v>1.7043059406186297E-4</v>
      </c>
      <c r="BH84" s="43">
        <f t="shared" si="203"/>
        <v>0</v>
      </c>
      <c r="BI84" s="43">
        <f t="shared" si="203"/>
        <v>0</v>
      </c>
      <c r="BJ84" s="43">
        <f t="shared" si="203"/>
        <v>7.074478613774797E-4</v>
      </c>
      <c r="BK84" s="43">
        <f t="shared" si="203"/>
        <v>7.9909286909082052E-3</v>
      </c>
      <c r="BL84" s="43">
        <f t="shared" si="203"/>
        <v>1.848966143615348E-5</v>
      </c>
    </row>
    <row r="85" spans="17:66" ht="14.5" thickBot="1" x14ac:dyDescent="0.4">
      <c r="Q85" s="18" t="s">
        <v>279</v>
      </c>
      <c r="R85" s="23">
        <f t="shared" si="196"/>
        <v>9.0139503695890468</v>
      </c>
      <c r="S85" s="18">
        <v>6</v>
      </c>
      <c r="T85" s="23">
        <f t="shared" si="197"/>
        <v>3.0139503695890468</v>
      </c>
      <c r="U85" s="23">
        <f t="shared" si="198"/>
        <v>1.0057206482964407</v>
      </c>
      <c r="V85" s="23">
        <f t="shared" si="199"/>
        <v>1.9790258302300869</v>
      </c>
      <c r="W85" s="23">
        <f t="shared" si="200"/>
        <v>2.6318049131167425E-3</v>
      </c>
      <c r="X85" s="23">
        <f t="shared" si="201"/>
        <v>0.74324688140685968</v>
      </c>
      <c r="Y85" s="23">
        <f t="shared" si="202"/>
        <v>0.25675311859314032</v>
      </c>
      <c r="AG85" s="184" t="s">
        <v>160</v>
      </c>
      <c r="AH85" s="184"/>
      <c r="AI85" s="184"/>
      <c r="AJ85" s="184"/>
      <c r="AK85" s="184"/>
      <c r="AL85" s="184"/>
      <c r="AM85" s="184"/>
      <c r="AN85" s="184"/>
      <c r="AO85" s="184"/>
      <c r="AP85" s="184"/>
      <c r="AQ85" s="184"/>
      <c r="AR85" s="184"/>
      <c r="AS85" s="184"/>
      <c r="AY85" s="23" t="s">
        <v>326</v>
      </c>
      <c r="AZ85" s="43">
        <f t="shared" ref="AZ85:BL85" si="204">AZ63*$BN63</f>
        <v>1.8113342380908113E-3</v>
      </c>
      <c r="BA85" s="43">
        <f t="shared" si="204"/>
        <v>3.949883460270661</v>
      </c>
      <c r="BB85" s="43">
        <f t="shared" si="204"/>
        <v>1.7245660810788622E-3</v>
      </c>
      <c r="BC85" s="43">
        <f t="shared" si="204"/>
        <v>3.9689652550634917E-3</v>
      </c>
      <c r="BD85" s="43">
        <f t="shared" si="204"/>
        <v>1.9792259658537372</v>
      </c>
      <c r="BE85" s="43">
        <f t="shared" si="204"/>
        <v>5.2700787283547169E-3</v>
      </c>
      <c r="BF85" s="43">
        <f t="shared" si="204"/>
        <v>4.8965651580615444E-2</v>
      </c>
      <c r="BG85" s="43">
        <f t="shared" si="204"/>
        <v>7.8748981876662264E-5</v>
      </c>
      <c r="BH85" s="43">
        <f t="shared" si="204"/>
        <v>0</v>
      </c>
      <c r="BI85" s="43">
        <f t="shared" si="204"/>
        <v>0</v>
      </c>
      <c r="BJ85" s="43">
        <f t="shared" si="204"/>
        <v>7.7967557830881248E-4</v>
      </c>
      <c r="BK85" s="43">
        <f t="shared" si="204"/>
        <v>7.7525501683096869E-3</v>
      </c>
      <c r="BL85" s="43">
        <f t="shared" si="204"/>
        <v>5.3900326390301677E-4</v>
      </c>
    </row>
    <row r="86" spans="17:66" ht="14" x14ac:dyDescent="0.35">
      <c r="Q86" s="18" t="s">
        <v>283</v>
      </c>
      <c r="R86" s="23">
        <f t="shared" si="196"/>
        <v>9.0193208187548493</v>
      </c>
      <c r="S86" s="18">
        <v>6</v>
      </c>
      <c r="T86" s="23">
        <f t="shared" si="197"/>
        <v>3.0193208187548493</v>
      </c>
      <c r="U86" s="23">
        <f t="shared" si="198"/>
        <v>1.0224875711509274</v>
      </c>
      <c r="V86" s="23">
        <f t="shared" si="199"/>
        <v>1.9797682650351804</v>
      </c>
      <c r="W86" s="23">
        <f t="shared" si="200"/>
        <v>1.4116321071573343E-3</v>
      </c>
      <c r="X86" s="23">
        <f t="shared" si="201"/>
        <v>0.74515959756624628</v>
      </c>
      <c r="Y86" s="23">
        <f t="shared" si="202"/>
        <v>0.25484040243375372</v>
      </c>
      <c r="AG86" s="9" t="s">
        <v>265</v>
      </c>
      <c r="AH86" s="9" t="s">
        <v>104</v>
      </c>
      <c r="AI86" s="9" t="s">
        <v>105</v>
      </c>
      <c r="AJ86" s="9" t="s">
        <v>106</v>
      </c>
      <c r="AK86" s="9" t="s">
        <v>168</v>
      </c>
      <c r="AL86" s="9" t="s">
        <v>107</v>
      </c>
      <c r="AM86" s="9" t="s">
        <v>108</v>
      </c>
      <c r="AN86" s="9" t="s">
        <v>109</v>
      </c>
      <c r="AO86" s="9" t="s">
        <v>110</v>
      </c>
      <c r="AP86" s="9" t="s">
        <v>111</v>
      </c>
      <c r="AQ86" s="9" t="s">
        <v>112</v>
      </c>
      <c r="AR86" s="9" t="s">
        <v>174</v>
      </c>
      <c r="AS86" s="9" t="s">
        <v>175</v>
      </c>
      <c r="AU86" s="142" t="s">
        <v>114</v>
      </c>
      <c r="AY86" s="23" t="s">
        <v>328</v>
      </c>
      <c r="AZ86" s="43">
        <f t="shared" ref="AZ86:BL86" si="205">AZ64*$BN64</f>
        <v>1.2161747360668821E-3</v>
      </c>
      <c r="BA86" s="43">
        <f t="shared" si="205"/>
        <v>3.9265059136195402</v>
      </c>
      <c r="BB86" s="43">
        <f t="shared" si="205"/>
        <v>1.2057955325664195E-3</v>
      </c>
      <c r="BC86" s="43">
        <f t="shared" si="205"/>
        <v>3.4090209885680053E-3</v>
      </c>
      <c r="BD86" s="43">
        <f t="shared" si="205"/>
        <v>1.9953292270053538</v>
      </c>
      <c r="BE86" s="43">
        <f t="shared" si="205"/>
        <v>4.4782790179580994E-3</v>
      </c>
      <c r="BF86" s="43">
        <f t="shared" si="205"/>
        <v>5.775488068864771E-2</v>
      </c>
      <c r="BG86" s="43">
        <f t="shared" si="205"/>
        <v>1.066213400234718E-4</v>
      </c>
      <c r="BH86" s="43">
        <f t="shared" si="205"/>
        <v>0</v>
      </c>
      <c r="BI86" s="43">
        <f t="shared" si="205"/>
        <v>0</v>
      </c>
      <c r="BJ86" s="43">
        <f t="shared" si="205"/>
        <v>4.0510977288735314E-4</v>
      </c>
      <c r="BK86" s="43">
        <f t="shared" si="205"/>
        <v>9.3262959531207716E-3</v>
      </c>
      <c r="BL86" s="43">
        <f t="shared" si="205"/>
        <v>2.6268134526681851E-4</v>
      </c>
    </row>
    <row r="87" spans="17:66" ht="14" x14ac:dyDescent="0.35">
      <c r="Q87" s="18" t="s">
        <v>287</v>
      </c>
      <c r="R87" s="23">
        <f t="shared" si="196"/>
        <v>9.0132407659260139</v>
      </c>
      <c r="S87" s="18">
        <v>6</v>
      </c>
      <c r="T87" s="23">
        <f t="shared" si="197"/>
        <v>3.0132407659260139</v>
      </c>
      <c r="U87" s="23">
        <f t="shared" si="198"/>
        <v>1.02108516888552</v>
      </c>
      <c r="V87" s="23">
        <f t="shared" si="199"/>
        <v>1.9859180192208798</v>
      </c>
      <c r="W87" s="23">
        <f t="shared" si="200"/>
        <v>7.4692531342956307E-4</v>
      </c>
      <c r="X87" s="23">
        <f t="shared" si="201"/>
        <v>0.74606343644941597</v>
      </c>
      <c r="Y87" s="23">
        <f t="shared" si="202"/>
        <v>0.25393656355058403</v>
      </c>
      <c r="AG87" s="18" t="s">
        <v>272</v>
      </c>
      <c r="AH87" s="23">
        <f t="shared" ref="AH87:AH104" si="206">AH66*(BP$11/BP$12)</f>
        <v>10.844517527623744</v>
      </c>
      <c r="AI87" s="23">
        <f t="shared" ref="AI87:AI104" si="207">AI66*(BQ$11/BQ$12)</f>
        <v>2.4959775852540942E-3</v>
      </c>
      <c r="AJ87" s="23">
        <f t="shared" ref="AJ87:AJ104" si="208">AJ66*(BR$11/BR$12)</f>
        <v>5.1667857286919157</v>
      </c>
      <c r="AK87" s="23">
        <f t="shared" ref="AK87:AK104" si="209">AK66*(BS$11/BS$12)</f>
        <v>0</v>
      </c>
      <c r="AL87" s="23">
        <f t="shared" ref="AL87:AL104" si="210">AL66*(BT$11/BT$12)</f>
        <v>8.8229358174029687E-2</v>
      </c>
      <c r="AM87" s="23">
        <f t="shared" ref="AM87:AM104" si="211">AM66*(BU$11/BU$12)</f>
        <v>0</v>
      </c>
      <c r="AN87" s="23">
        <f t="shared" ref="AN87:AN104" si="212">AN66*(BV$11/BV$12)</f>
        <v>1.5108556708375407E-2</v>
      </c>
      <c r="AO87" s="23">
        <f t="shared" ref="AO87:AO104" si="213">AO66*(BW$11/BW$12)</f>
        <v>1.0415276025146658</v>
      </c>
      <c r="AP87" s="23">
        <f t="shared" ref="AP87:AP104" si="214">AP66*(BX$11/BX$12)</f>
        <v>2.7886400439630612</v>
      </c>
      <c r="AQ87" s="23">
        <f t="shared" ref="AQ87:AQ104" si="215">AQ66*(BY$11/BY$12)</f>
        <v>3.3217714331057635E-2</v>
      </c>
      <c r="AR87" s="23">
        <f t="shared" ref="AR87:AR104" si="216">AR66*(BZ$4/BZ$5)</f>
        <v>0</v>
      </c>
      <c r="AS87" s="23">
        <f t="shared" ref="AS87:AS104" si="217">AS66*(CA$4/CA$5)</f>
        <v>0</v>
      </c>
      <c r="AU87" s="143">
        <f>SUM(AH87:AS87)</f>
        <v>19.980522509592102</v>
      </c>
      <c r="AY87" s="23" t="s">
        <v>329</v>
      </c>
      <c r="AZ87" s="43">
        <f t="shared" ref="AZ87:BL87" si="218">AZ65*$BN65</f>
        <v>1.8448195426708095E-3</v>
      </c>
      <c r="BA87" s="43">
        <f t="shared" si="218"/>
        <v>3.9313959912633303</v>
      </c>
      <c r="BB87" s="43">
        <f t="shared" si="218"/>
        <v>1.7943486640522067E-3</v>
      </c>
      <c r="BC87" s="43">
        <f t="shared" si="218"/>
        <v>3.1100004603825957E-3</v>
      </c>
      <c r="BD87" s="43">
        <f t="shared" si="218"/>
        <v>1.9892697469185552</v>
      </c>
      <c r="BE87" s="43">
        <f t="shared" si="218"/>
        <v>4.351751708257935E-3</v>
      </c>
      <c r="BF87" s="43">
        <f t="shared" si="218"/>
        <v>5.8273913182529551E-2</v>
      </c>
      <c r="BG87" s="43">
        <f t="shared" si="218"/>
        <v>4.8229657092479761E-5</v>
      </c>
      <c r="BH87" s="43">
        <f t="shared" si="218"/>
        <v>0</v>
      </c>
      <c r="BI87" s="43">
        <f t="shared" si="218"/>
        <v>0</v>
      </c>
      <c r="BJ87" s="43">
        <f t="shared" si="218"/>
        <v>6.2834346091835129E-4</v>
      </c>
      <c r="BK87" s="43">
        <f t="shared" si="218"/>
        <v>8.8064734345063359E-3</v>
      </c>
      <c r="BL87" s="43">
        <f t="shared" si="218"/>
        <v>4.7638170770353814E-4</v>
      </c>
    </row>
    <row r="88" spans="17:66" ht="14" x14ac:dyDescent="0.35">
      <c r="Q88" s="18" t="s">
        <v>291</v>
      </c>
      <c r="R88" s="23">
        <f t="shared" si="196"/>
        <v>9.026365417345227</v>
      </c>
      <c r="S88" s="18">
        <v>6</v>
      </c>
      <c r="T88" s="23">
        <f t="shared" si="197"/>
        <v>3.026365417345227</v>
      </c>
      <c r="U88" s="23">
        <f t="shared" si="198"/>
        <v>1.0122114134969484</v>
      </c>
      <c r="V88" s="23">
        <f t="shared" si="199"/>
        <v>1.9599191509874601</v>
      </c>
      <c r="W88" s="23">
        <f t="shared" si="200"/>
        <v>4.3710576279703105E-3</v>
      </c>
      <c r="X88" s="23">
        <f t="shared" si="201"/>
        <v>0.75443249323015726</v>
      </c>
      <c r="Y88" s="23">
        <f t="shared" si="202"/>
        <v>0.24556750676984274</v>
      </c>
      <c r="AG88" s="18" t="s">
        <v>276</v>
      </c>
      <c r="AH88" s="23">
        <f t="shared" si="206"/>
        <v>11.919171754740225</v>
      </c>
      <c r="AI88" s="23">
        <f t="shared" si="207"/>
        <v>2.1280052998782638E-3</v>
      </c>
      <c r="AJ88" s="23">
        <f t="shared" si="208"/>
        <v>4.1135314668523186</v>
      </c>
      <c r="AK88" s="23">
        <f t="shared" si="209"/>
        <v>0</v>
      </c>
      <c r="AL88" s="23">
        <f t="shared" si="210"/>
        <v>3.303890834591372E-3</v>
      </c>
      <c r="AM88" s="23">
        <f t="shared" si="211"/>
        <v>-6.0699006322554802E-4</v>
      </c>
      <c r="AN88" s="23">
        <f t="shared" si="212"/>
        <v>4.4376678728663774E-3</v>
      </c>
      <c r="AO88" s="23">
        <f t="shared" si="213"/>
        <v>2.2935848330329918E-2</v>
      </c>
      <c r="AP88" s="23">
        <f t="shared" si="214"/>
        <v>0.63013306386367585</v>
      </c>
      <c r="AQ88" s="23">
        <f t="shared" si="215"/>
        <v>3.2812544941783868</v>
      </c>
      <c r="AR88" s="23">
        <f t="shared" si="216"/>
        <v>0</v>
      </c>
      <c r="AS88" s="23">
        <f t="shared" si="217"/>
        <v>0</v>
      </c>
      <c r="AU88" s="143">
        <f t="shared" ref="AU88:AU104" si="219">SUM(AH88:AS88)</f>
        <v>19.976289201909047</v>
      </c>
    </row>
    <row r="89" spans="17:66" ht="14.5" thickBot="1" x14ac:dyDescent="0.4">
      <c r="Q89" s="18" t="s">
        <v>295</v>
      </c>
      <c r="R89" s="23">
        <f t="shared" si="196"/>
        <v>9.0204586986589668</v>
      </c>
      <c r="S89" s="18">
        <v>6</v>
      </c>
      <c r="T89" s="23">
        <f t="shared" si="197"/>
        <v>3.0204586986589668</v>
      </c>
      <c r="U89" s="23">
        <f t="shared" si="198"/>
        <v>1.0170966052450687</v>
      </c>
      <c r="V89" s="23">
        <f t="shared" si="199"/>
        <v>1.9724091886552613</v>
      </c>
      <c r="W89" s="23">
        <f t="shared" si="200"/>
        <v>4.45421622504792E-3</v>
      </c>
      <c r="X89" s="23">
        <f t="shared" si="201"/>
        <v>0.74894673553943902</v>
      </c>
      <c r="Y89" s="23">
        <f t="shared" si="202"/>
        <v>0.25105326446056098</v>
      </c>
      <c r="AG89" s="18" t="s">
        <v>280</v>
      </c>
      <c r="AH89" s="23">
        <f t="shared" si="206"/>
        <v>11.852059937891847</v>
      </c>
      <c r="AI89" s="23">
        <f t="shared" si="207"/>
        <v>4.9027282311110741E-3</v>
      </c>
      <c r="AJ89" s="23">
        <f t="shared" si="208"/>
        <v>4.1716860457086433</v>
      </c>
      <c r="AK89" s="23">
        <f t="shared" si="209"/>
        <v>0</v>
      </c>
      <c r="AL89" s="23">
        <f t="shared" si="210"/>
        <v>3.2805707342595369E-3</v>
      </c>
      <c r="AM89" s="23">
        <f t="shared" si="211"/>
        <v>-2.1838740294783364E-4</v>
      </c>
      <c r="AN89" s="23">
        <f t="shared" si="212"/>
        <v>3.2946068755070313E-3</v>
      </c>
      <c r="AO89" s="23">
        <f t="shared" si="213"/>
        <v>1.0438236399913215E-2</v>
      </c>
      <c r="AP89" s="23">
        <f t="shared" si="214"/>
        <v>0.69786934216005703</v>
      </c>
      <c r="AQ89" s="23">
        <f t="shared" si="215"/>
        <v>3.2764692125296886</v>
      </c>
      <c r="AR89" s="23">
        <f t="shared" si="216"/>
        <v>0</v>
      </c>
      <c r="AS89" s="23">
        <f t="shared" si="217"/>
        <v>0</v>
      </c>
      <c r="AU89" s="143">
        <f t="shared" si="219"/>
        <v>20.019782293128074</v>
      </c>
      <c r="AY89" s="184" t="s">
        <v>160</v>
      </c>
      <c r="AZ89" s="184"/>
      <c r="BA89" s="184"/>
      <c r="BB89" s="184"/>
      <c r="BC89" s="184"/>
      <c r="BD89" s="184"/>
      <c r="BE89" s="184"/>
      <c r="BF89" s="184"/>
      <c r="BG89" s="184"/>
      <c r="BH89" s="184"/>
      <c r="BI89" s="184"/>
      <c r="BJ89" s="184"/>
      <c r="BK89" s="184"/>
      <c r="BL89" s="184"/>
    </row>
    <row r="90" spans="17:66" ht="14.5" x14ac:dyDescent="0.35">
      <c r="Q90" s="18" t="s">
        <v>299</v>
      </c>
      <c r="R90" s="23">
        <f t="shared" si="196"/>
        <v>9.0064994995465248</v>
      </c>
      <c r="S90" s="18">
        <v>6</v>
      </c>
      <c r="T90" s="23">
        <f t="shared" si="197"/>
        <v>3.0064994995465248</v>
      </c>
      <c r="U90" s="23">
        <f t="shared" si="198"/>
        <v>1.0231555407414312</v>
      </c>
      <c r="V90" s="23">
        <f t="shared" si="199"/>
        <v>1.9967175410648961</v>
      </c>
      <c r="W90" s="23">
        <f t="shared" si="200"/>
        <v>1.9918826038870232E-3</v>
      </c>
      <c r="X90" s="23">
        <f t="shared" si="201"/>
        <v>0.73758122138933435</v>
      </c>
      <c r="Y90" s="23">
        <f t="shared" si="202"/>
        <v>0.26241877861066565</v>
      </c>
      <c r="AG90" s="18" t="s">
        <v>284</v>
      </c>
      <c r="AH90" s="23">
        <f t="shared" si="206"/>
        <v>10.83077238030582</v>
      </c>
      <c r="AI90" s="23">
        <f t="shared" si="207"/>
        <v>0</v>
      </c>
      <c r="AJ90" s="23">
        <f t="shared" si="208"/>
        <v>5.189770005093723</v>
      </c>
      <c r="AK90" s="23">
        <f t="shared" si="209"/>
        <v>0</v>
      </c>
      <c r="AL90" s="23">
        <f t="shared" si="210"/>
        <v>2.3584545288070646E-2</v>
      </c>
      <c r="AM90" s="23">
        <f t="shared" si="211"/>
        <v>-6.1440224271587529E-4</v>
      </c>
      <c r="AN90" s="23">
        <f t="shared" si="212"/>
        <v>7.4113626039580922E-3</v>
      </c>
      <c r="AO90" s="23">
        <f t="shared" si="213"/>
        <v>1.0772359980061903</v>
      </c>
      <c r="AP90" s="23">
        <f t="shared" si="214"/>
        <v>2.8504972398861237</v>
      </c>
      <c r="AQ90" s="23">
        <f t="shared" si="215"/>
        <v>2.9274162502578718E-2</v>
      </c>
      <c r="AR90" s="23">
        <f t="shared" si="216"/>
        <v>0</v>
      </c>
      <c r="AS90" s="23">
        <f t="shared" si="217"/>
        <v>0</v>
      </c>
      <c r="AU90" s="143">
        <f t="shared" si="219"/>
        <v>20.00793129144375</v>
      </c>
      <c r="AW90" s="126" t="s">
        <v>21</v>
      </c>
      <c r="AZ90" s="9" t="s">
        <v>104</v>
      </c>
      <c r="BA90" s="9" t="s">
        <v>105</v>
      </c>
      <c r="BB90" s="9" t="s">
        <v>106</v>
      </c>
      <c r="BC90" s="9" t="s">
        <v>168</v>
      </c>
      <c r="BD90" s="9" t="s">
        <v>107</v>
      </c>
      <c r="BE90" s="9" t="s">
        <v>108</v>
      </c>
      <c r="BF90" s="9" t="s">
        <v>109</v>
      </c>
      <c r="BG90" s="9" t="s">
        <v>110</v>
      </c>
      <c r="BH90" s="9" t="s">
        <v>111</v>
      </c>
      <c r="BI90" s="9" t="s">
        <v>112</v>
      </c>
      <c r="BJ90" s="9" t="s">
        <v>338</v>
      </c>
      <c r="BK90" s="9" t="s">
        <v>339</v>
      </c>
      <c r="BL90" s="9" t="s">
        <v>340</v>
      </c>
      <c r="BN90" s="142" t="s">
        <v>114</v>
      </c>
    </row>
    <row r="91" spans="17:66" ht="14" x14ac:dyDescent="0.35">
      <c r="Q91" s="18" t="s">
        <v>303</v>
      </c>
      <c r="R91" s="23">
        <f t="shared" si="196"/>
        <v>9.0094192373259414</v>
      </c>
      <c r="S91" s="18">
        <v>6</v>
      </c>
      <c r="T91" s="23">
        <f t="shared" si="197"/>
        <v>3.0094192373259414</v>
      </c>
      <c r="U91" s="23">
        <f t="shared" si="198"/>
        <v>1.0213615781891425</v>
      </c>
      <c r="V91" s="23">
        <f t="shared" si="199"/>
        <v>1.9946886520474811</v>
      </c>
      <c r="W91" s="23">
        <f t="shared" si="200"/>
        <v>6.4483328320598995E-3</v>
      </c>
      <c r="X91" s="23">
        <f t="shared" si="201"/>
        <v>0.70612894744197607</v>
      </c>
      <c r="Y91" s="23">
        <f t="shared" si="202"/>
        <v>0.29387105255802393</v>
      </c>
      <c r="AG91" s="18" t="s">
        <v>288</v>
      </c>
      <c r="AH91" s="23">
        <f t="shared" si="206"/>
        <v>11.84289201741495</v>
      </c>
      <c r="AI91" s="23">
        <f t="shared" si="207"/>
        <v>3.1798856002368116E-3</v>
      </c>
      <c r="AJ91" s="23">
        <f t="shared" si="208"/>
        <v>4.1925827891013991</v>
      </c>
      <c r="AK91" s="23">
        <f t="shared" si="209"/>
        <v>0</v>
      </c>
      <c r="AL91" s="23">
        <f t="shared" si="210"/>
        <v>2.107930848917252E-2</v>
      </c>
      <c r="AM91" s="23">
        <f t="shared" si="211"/>
        <v>0</v>
      </c>
      <c r="AN91" s="23">
        <f t="shared" si="212"/>
        <v>6.3037545180228685E-4</v>
      </c>
      <c r="AO91" s="23">
        <f t="shared" si="213"/>
        <v>3.003934107434059E-2</v>
      </c>
      <c r="AP91" s="23">
        <f t="shared" si="214"/>
        <v>0.68440156931385399</v>
      </c>
      <c r="AQ91" s="23">
        <f t="shared" si="215"/>
        <v>3.2470732239712663</v>
      </c>
      <c r="AR91" s="23">
        <f t="shared" si="216"/>
        <v>0</v>
      </c>
      <c r="AS91" s="23">
        <f t="shared" si="217"/>
        <v>0</v>
      </c>
      <c r="AU91" s="143">
        <f t="shared" si="219"/>
        <v>20.021878510417022</v>
      </c>
      <c r="AY91" s="23" t="s">
        <v>273</v>
      </c>
      <c r="AZ91" s="23">
        <f t="shared" ref="AZ91:AZ109" si="220">AZ69*(BP$11/BP$12)</f>
        <v>8.9397797857264133E-4</v>
      </c>
      <c r="BA91" s="23">
        <f t="shared" ref="BA91:BA109" si="221">BA69*(BQ$11/BQ$12)</f>
        <v>1.9650949562049154</v>
      </c>
      <c r="BB91" s="23">
        <f t="shared" ref="BB91:BB109" si="222">BB69*(BR$11/BR$12)</f>
        <v>1.4131031051905622E-3</v>
      </c>
      <c r="BC91" s="23">
        <f t="shared" ref="BC91:BC109" si="223">BC69*(BS$11/BS$12)</f>
        <v>3.5232996440123059E-3</v>
      </c>
      <c r="BD91" s="23">
        <f t="shared" ref="BD91:BD109" si="224">BD69*(BT$11/BT$12)</f>
        <v>2.0253505560448826</v>
      </c>
      <c r="BE91" s="23">
        <f t="shared" ref="BE91:BE109" si="225">BE69*(BU$11/BU$12)</f>
        <v>6.3046502101730788E-3</v>
      </c>
      <c r="BF91" s="23">
        <f t="shared" ref="BF91:BF109" si="226">BF69*(BV$11/BV$12)</f>
        <v>2.1016525316073335E-2</v>
      </c>
      <c r="BG91" s="23">
        <f t="shared" ref="BG91:BG109" si="227">BG69*(BW$11/BW$12)</f>
        <v>-8.4989776081316815E-5</v>
      </c>
      <c r="BH91" s="23">
        <f t="shared" ref="BH91:BH109" si="228">BH69*(BX$11/BX$12)</f>
        <v>0</v>
      </c>
      <c r="BI91" s="23">
        <f t="shared" ref="BI91:BI109" si="229">BI69*(BY$11/BY$12)</f>
        <v>0</v>
      </c>
      <c r="BJ91" s="23">
        <f t="shared" ref="BJ91:BJ109" si="230">BJ69*(BZ$11/BZ$12)</f>
        <v>2.9639660030061221E-4</v>
      </c>
      <c r="BK91" s="23">
        <f t="shared" ref="BK91:BK109" si="231">BK69*(CA$11/CA$12)</f>
        <v>2.9131041338336218E-3</v>
      </c>
      <c r="BL91" s="23">
        <f t="shared" ref="BL91:BL109" si="232">BL69*(CB$11/CB$12)</f>
        <v>6.2092871594794996E-5</v>
      </c>
      <c r="BN91" s="143">
        <f>SUM(AZ91:BL91)</f>
        <v>4.0267836723334671</v>
      </c>
    </row>
    <row r="92" spans="17:66" ht="14" x14ac:dyDescent="0.35">
      <c r="Q92" s="18" t="s">
        <v>307</v>
      </c>
      <c r="R92" s="23">
        <f t="shared" si="196"/>
        <v>9.0259969856740803</v>
      </c>
      <c r="S92" s="18">
        <v>6</v>
      </c>
      <c r="T92" s="23">
        <f t="shared" si="197"/>
        <v>3.0259969856740803</v>
      </c>
      <c r="U92" s="23">
        <f t="shared" si="198"/>
        <v>1.02687253557262</v>
      </c>
      <c r="V92" s="23">
        <f t="shared" si="199"/>
        <v>1.9712524845161568</v>
      </c>
      <c r="W92" s="23">
        <f t="shared" si="200"/>
        <v>6.3684837876159476E-3</v>
      </c>
      <c r="X92" s="23">
        <f t="shared" si="201"/>
        <v>0.74857816784235165</v>
      </c>
      <c r="Y92" s="23">
        <f t="shared" si="202"/>
        <v>0.25142183215764835</v>
      </c>
      <c r="AG92" s="18" t="s">
        <v>292</v>
      </c>
      <c r="AH92" s="23">
        <f t="shared" si="206"/>
        <v>11.906347327255236</v>
      </c>
      <c r="AI92" s="23">
        <f t="shared" si="207"/>
        <v>4.4259485085091158E-3</v>
      </c>
      <c r="AJ92" s="23">
        <f t="shared" si="208"/>
        <v>4.1186424949326161</v>
      </c>
      <c r="AK92" s="23">
        <f t="shared" si="209"/>
        <v>0</v>
      </c>
      <c r="AL92" s="23">
        <f t="shared" si="210"/>
        <v>5.1834811604640312E-3</v>
      </c>
      <c r="AM92" s="23">
        <f t="shared" si="211"/>
        <v>8.5680907603225454E-4</v>
      </c>
      <c r="AN92" s="23">
        <f t="shared" si="212"/>
        <v>1.83704154387779E-3</v>
      </c>
      <c r="AO92" s="23">
        <f t="shared" si="213"/>
        <v>5.3402620403750116E-3</v>
      </c>
      <c r="AP92" s="23">
        <f t="shared" si="214"/>
        <v>0.53907364475476938</v>
      </c>
      <c r="AQ92" s="23">
        <f t="shared" si="215"/>
        <v>3.4056421801530492</v>
      </c>
      <c r="AR92" s="23">
        <f t="shared" si="216"/>
        <v>0</v>
      </c>
      <c r="AS92" s="23">
        <f t="shared" si="217"/>
        <v>0</v>
      </c>
      <c r="AU92" s="143">
        <f t="shared" si="219"/>
        <v>19.987349189424929</v>
      </c>
      <c r="AY92" s="23" t="s">
        <v>277</v>
      </c>
      <c r="AZ92" s="23">
        <f t="shared" si="220"/>
        <v>5.107384080766268E-4</v>
      </c>
      <c r="BA92" s="23">
        <f t="shared" si="221"/>
        <v>1.9579253129560958</v>
      </c>
      <c r="BB92" s="23">
        <f t="shared" si="222"/>
        <v>7.1457104814769796E-4</v>
      </c>
      <c r="BC92" s="23">
        <f t="shared" si="223"/>
        <v>4.5071136216632141E-3</v>
      </c>
      <c r="BD92" s="23">
        <f t="shared" si="224"/>
        <v>2.0209815823196986</v>
      </c>
      <c r="BE92" s="23">
        <f t="shared" si="225"/>
        <v>6.490204758355685E-3</v>
      </c>
      <c r="BF92" s="23">
        <f t="shared" si="226"/>
        <v>4.004267379039788E-2</v>
      </c>
      <c r="BG92" s="23">
        <f t="shared" si="227"/>
        <v>3.2185985755736509E-4</v>
      </c>
      <c r="BH92" s="23">
        <f t="shared" si="228"/>
        <v>0</v>
      </c>
      <c r="BI92" s="23">
        <f t="shared" si="229"/>
        <v>0</v>
      </c>
      <c r="BJ92" s="23">
        <f t="shared" si="230"/>
        <v>3.0150363307804382E-4</v>
      </c>
      <c r="BK92" s="23">
        <f t="shared" si="231"/>
        <v>2.7311911351740274E-3</v>
      </c>
      <c r="BL92" s="23">
        <f t="shared" si="232"/>
        <v>1.1225774735352528E-5</v>
      </c>
      <c r="BN92" s="143">
        <f t="shared" ref="BN92:BN109" si="233">SUM(AZ92:BL92)</f>
        <v>4.0345379773029801</v>
      </c>
    </row>
    <row r="93" spans="17:66" ht="14" x14ac:dyDescent="0.35">
      <c r="Q93" s="18" t="s">
        <v>310</v>
      </c>
      <c r="R93" s="23">
        <f t="shared" si="196"/>
        <v>9.2550994746349531</v>
      </c>
      <c r="S93" s="18">
        <v>6</v>
      </c>
      <c r="T93" s="23">
        <f t="shared" si="197"/>
        <v>3.2550994746349531</v>
      </c>
      <c r="U93" s="23">
        <f t="shared" si="198"/>
        <v>0.9315770760616946</v>
      </c>
      <c r="V93" s="23">
        <f t="shared" si="199"/>
        <v>1.5795394081482983</v>
      </c>
      <c r="W93" s="23">
        <f t="shared" si="200"/>
        <v>7.0783345542309254E-3</v>
      </c>
      <c r="X93" s="23">
        <f t="shared" si="201"/>
        <v>0.75922187135844488</v>
      </c>
      <c r="Y93" s="23">
        <f t="shared" si="202"/>
        <v>0.24077812864155512</v>
      </c>
      <c r="AG93" s="18" t="s">
        <v>296</v>
      </c>
      <c r="AH93" s="23">
        <f t="shared" si="206"/>
        <v>10.844011510864938</v>
      </c>
      <c r="AI93" s="23">
        <f t="shared" si="207"/>
        <v>4.077872960430412E-3</v>
      </c>
      <c r="AJ93" s="23">
        <f t="shared" si="208"/>
        <v>5.2000519281758191</v>
      </c>
      <c r="AK93" s="23">
        <f t="shared" si="209"/>
        <v>0</v>
      </c>
      <c r="AL93" s="23">
        <f t="shared" si="210"/>
        <v>7.7741361593026389E-3</v>
      </c>
      <c r="AM93" s="23">
        <f t="shared" si="211"/>
        <v>7.4562072290909707E-4</v>
      </c>
      <c r="AN93" s="23">
        <f t="shared" si="212"/>
        <v>0</v>
      </c>
      <c r="AO93" s="23">
        <f t="shared" si="213"/>
        <v>1.084513205460826</v>
      </c>
      <c r="AP93" s="23">
        <f t="shared" si="214"/>
        <v>2.778715980616183</v>
      </c>
      <c r="AQ93" s="23">
        <f t="shared" si="215"/>
        <v>4.7684093100642463E-2</v>
      </c>
      <c r="AR93" s="23">
        <f t="shared" si="216"/>
        <v>0</v>
      </c>
      <c r="AS93" s="23">
        <f t="shared" si="217"/>
        <v>0</v>
      </c>
      <c r="AU93" s="143">
        <f t="shared" si="219"/>
        <v>19.967574348061049</v>
      </c>
      <c r="AY93" s="23" t="s">
        <v>281</v>
      </c>
      <c r="AZ93" s="23">
        <f t="shared" si="220"/>
        <v>5.0480480232160463E-4</v>
      </c>
      <c r="BA93" s="23">
        <f t="shared" si="221"/>
        <v>1.9657890626894856</v>
      </c>
      <c r="BB93" s="23">
        <f t="shared" si="222"/>
        <v>1.0074338196761796E-3</v>
      </c>
      <c r="BC93" s="23">
        <f t="shared" si="223"/>
        <v>4.3827213281300223E-3</v>
      </c>
      <c r="BD93" s="23">
        <f t="shared" si="224"/>
        <v>1.9973345961295395</v>
      </c>
      <c r="BE93" s="23">
        <f t="shared" si="225"/>
        <v>5.6161770970003218E-3</v>
      </c>
      <c r="BF93" s="23">
        <f t="shared" si="226"/>
        <v>4.8124583147187754E-2</v>
      </c>
      <c r="BG93" s="23">
        <f t="shared" si="227"/>
        <v>-8.0229849116786277E-5</v>
      </c>
      <c r="BH93" s="23">
        <f t="shared" si="228"/>
        <v>0</v>
      </c>
      <c r="BI93" s="23">
        <f t="shared" si="229"/>
        <v>0</v>
      </c>
      <c r="BJ93" s="23">
        <f t="shared" si="230"/>
        <v>2.0697081395654453E-4</v>
      </c>
      <c r="BK93" s="23">
        <f t="shared" si="231"/>
        <v>2.9559797242297257E-3</v>
      </c>
      <c r="BL93" s="23">
        <f t="shared" si="232"/>
        <v>2.1120593263144875E-4</v>
      </c>
      <c r="BN93" s="143">
        <f t="shared" si="233"/>
        <v>4.0260533056350409</v>
      </c>
    </row>
    <row r="94" spans="17:66" ht="14" x14ac:dyDescent="0.35">
      <c r="Q94" s="18" t="s">
        <v>313</v>
      </c>
      <c r="R94" s="23">
        <f t="shared" si="196"/>
        <v>9.0120053913502627</v>
      </c>
      <c r="S94" s="18">
        <v>6</v>
      </c>
      <c r="T94" s="23">
        <f t="shared" si="197"/>
        <v>3.0120053913502627</v>
      </c>
      <c r="U94" s="23">
        <f t="shared" si="198"/>
        <v>1.0371120522144537</v>
      </c>
      <c r="V94" s="23">
        <f t="shared" si="199"/>
        <v>1.9923424275339419</v>
      </c>
      <c r="W94" s="23">
        <f t="shared" si="200"/>
        <v>5.432109170217316E-3</v>
      </c>
      <c r="X94" s="23">
        <f t="shared" si="201"/>
        <v>0.73135427612566006</v>
      </c>
      <c r="Y94" s="23">
        <f t="shared" si="202"/>
        <v>0.26864572387433994</v>
      </c>
      <c r="AG94" s="18" t="s">
        <v>300</v>
      </c>
      <c r="AH94" s="23">
        <f t="shared" si="206"/>
        <v>11.871110798296231</v>
      </c>
      <c r="AI94" s="23">
        <f t="shared" si="207"/>
        <v>4.0614516742294264E-3</v>
      </c>
      <c r="AJ94" s="23">
        <f t="shared" si="208"/>
        <v>4.1778492901605091</v>
      </c>
      <c r="AK94" s="23">
        <f t="shared" si="209"/>
        <v>0</v>
      </c>
      <c r="AL94" s="23">
        <f t="shared" si="210"/>
        <v>8.7404133853680611E-3</v>
      </c>
      <c r="AM94" s="23">
        <f t="shared" si="211"/>
        <v>0</v>
      </c>
      <c r="AN94" s="23">
        <f t="shared" si="212"/>
        <v>0</v>
      </c>
      <c r="AO94" s="23">
        <f t="shared" si="213"/>
        <v>1.0447352301127248E-2</v>
      </c>
      <c r="AP94" s="23">
        <f t="shared" si="214"/>
        <v>0.46428254933913654</v>
      </c>
      <c r="AQ94" s="23">
        <f t="shared" si="215"/>
        <v>3.4569196726237181</v>
      </c>
      <c r="AR94" s="23">
        <f t="shared" si="216"/>
        <v>0</v>
      </c>
      <c r="AS94" s="23">
        <f t="shared" si="217"/>
        <v>0</v>
      </c>
      <c r="AU94" s="143">
        <f t="shared" si="219"/>
        <v>19.993411527780321</v>
      </c>
      <c r="AY94" s="23" t="s">
        <v>285</v>
      </c>
      <c r="AZ94" s="23">
        <f t="shared" si="220"/>
        <v>4.2678916747141999E-4</v>
      </c>
      <c r="BA94" s="23">
        <f t="shared" si="221"/>
        <v>1.9619130145050443</v>
      </c>
      <c r="BB94" s="23">
        <f t="shared" si="222"/>
        <v>8.5846595079015992E-4</v>
      </c>
      <c r="BC94" s="23">
        <f t="shared" si="223"/>
        <v>4.058196507904034E-3</v>
      </c>
      <c r="BD94" s="23">
        <f t="shared" si="224"/>
        <v>1.9858542663148671</v>
      </c>
      <c r="BE94" s="23">
        <f t="shared" si="225"/>
        <v>4.5745779190667886E-3</v>
      </c>
      <c r="BF94" s="23">
        <f t="shared" si="226"/>
        <v>6.8880775847406678E-2</v>
      </c>
      <c r="BG94" s="23">
        <f t="shared" si="227"/>
        <v>2.4821282471197725E-4</v>
      </c>
      <c r="BH94" s="23">
        <f t="shared" si="228"/>
        <v>0</v>
      </c>
      <c r="BI94" s="23">
        <f t="shared" si="229"/>
        <v>0</v>
      </c>
      <c r="BJ94" s="23">
        <f t="shared" si="230"/>
        <v>4.1423255457071877E-4</v>
      </c>
      <c r="BK94" s="23">
        <f t="shared" si="231"/>
        <v>2.8685851470049719E-3</v>
      </c>
      <c r="BL94" s="23">
        <f t="shared" si="232"/>
        <v>1.5505523368898906E-4</v>
      </c>
      <c r="BN94" s="143">
        <f t="shared" si="233"/>
        <v>4.0302521719725259</v>
      </c>
    </row>
    <row r="95" spans="17:66" ht="14" x14ac:dyDescent="0.35">
      <c r="Q95" s="18" t="s">
        <v>316</v>
      </c>
      <c r="R95" s="23">
        <f t="shared" si="196"/>
        <v>9.0141776000444835</v>
      </c>
      <c r="S95" s="18">
        <v>6</v>
      </c>
      <c r="T95" s="23">
        <f t="shared" si="197"/>
        <v>3.0141776000444835</v>
      </c>
      <c r="U95" s="23">
        <f t="shared" si="198"/>
        <v>1.0556372359886428</v>
      </c>
      <c r="V95" s="23">
        <f t="shared" si="199"/>
        <v>2.003104633748372</v>
      </c>
      <c r="W95" s="23">
        <f t="shared" si="200"/>
        <v>4.0395770960350019E-3</v>
      </c>
      <c r="X95" s="23">
        <f t="shared" si="201"/>
        <v>0.74857585459457698</v>
      </c>
      <c r="Y95" s="23">
        <f t="shared" si="202"/>
        <v>0.25142414540542302</v>
      </c>
      <c r="AG95" s="18" t="s">
        <v>304</v>
      </c>
      <c r="AH95" s="23">
        <f t="shared" si="206"/>
        <v>10.806444040849261</v>
      </c>
      <c r="AI95" s="23">
        <f t="shared" si="207"/>
        <v>2.2417345525470285E-3</v>
      </c>
      <c r="AJ95" s="23">
        <f t="shared" si="208"/>
        <v>5.2477046844673527</v>
      </c>
      <c r="AK95" s="23">
        <f t="shared" si="209"/>
        <v>0</v>
      </c>
      <c r="AL95" s="23">
        <f t="shared" si="210"/>
        <v>2.9233201159338138E-3</v>
      </c>
      <c r="AM95" s="23">
        <f t="shared" si="211"/>
        <v>-9.0176036833202082E-5</v>
      </c>
      <c r="AN95" s="23">
        <f t="shared" si="212"/>
        <v>0</v>
      </c>
      <c r="AO95" s="23">
        <f t="shared" si="213"/>
        <v>1.0952599720992002</v>
      </c>
      <c r="AP95" s="23">
        <f t="shared" si="214"/>
        <v>2.7886341278199129</v>
      </c>
      <c r="AQ95" s="23">
        <f t="shared" si="215"/>
        <v>4.0497275103685504E-2</v>
      </c>
      <c r="AR95" s="23">
        <f t="shared" si="216"/>
        <v>0</v>
      </c>
      <c r="AS95" s="23">
        <f t="shared" si="217"/>
        <v>0</v>
      </c>
      <c r="AU95" s="143">
        <f t="shared" si="219"/>
        <v>19.983614978971058</v>
      </c>
      <c r="AY95" s="23" t="s">
        <v>289</v>
      </c>
      <c r="AZ95" s="23">
        <f t="shared" si="220"/>
        <v>8.4359070377062583E-4</v>
      </c>
      <c r="BA95" s="23">
        <f t="shared" si="221"/>
        <v>1.9619269273973794</v>
      </c>
      <c r="BB95" s="23">
        <f t="shared" si="222"/>
        <v>6.552005963165275E-4</v>
      </c>
      <c r="BC95" s="23">
        <f t="shared" si="223"/>
        <v>5.4401191860430917E-3</v>
      </c>
      <c r="BD95" s="23">
        <f t="shared" si="224"/>
        <v>1.9848389475204151</v>
      </c>
      <c r="BE95" s="23">
        <f t="shared" si="225"/>
        <v>5.5371799387516352E-3</v>
      </c>
      <c r="BF95" s="23">
        <f t="shared" si="226"/>
        <v>6.6792793771627917E-2</v>
      </c>
      <c r="BG95" s="23">
        <f t="shared" si="227"/>
        <v>7.6625858477785732E-5</v>
      </c>
      <c r="BH95" s="23">
        <f t="shared" si="228"/>
        <v>0</v>
      </c>
      <c r="BI95" s="23">
        <f t="shared" si="229"/>
        <v>0</v>
      </c>
      <c r="BJ95" s="23">
        <f t="shared" si="230"/>
        <v>1.321884885643807E-4</v>
      </c>
      <c r="BK95" s="23">
        <f t="shared" si="231"/>
        <v>2.9785807435919898E-3</v>
      </c>
      <c r="BL95" s="23">
        <f t="shared" si="232"/>
        <v>1.4384327951151932E-4</v>
      </c>
      <c r="BN95" s="143">
        <f t="shared" si="233"/>
        <v>4.02936599748445</v>
      </c>
    </row>
    <row r="96" spans="17:66" ht="14" x14ac:dyDescent="0.35">
      <c r="AG96" s="18" t="s">
        <v>308</v>
      </c>
      <c r="AH96" s="23">
        <f t="shared" si="206"/>
        <v>11.683521314153825</v>
      </c>
      <c r="AI96" s="23">
        <f t="shared" si="207"/>
        <v>1.9757547638161468E-3</v>
      </c>
      <c r="AJ96" s="23">
        <f t="shared" si="208"/>
        <v>4.3632407791019254</v>
      </c>
      <c r="AK96" s="23">
        <f t="shared" si="209"/>
        <v>0</v>
      </c>
      <c r="AL96" s="23">
        <f t="shared" si="210"/>
        <v>1.797703677578761E-3</v>
      </c>
      <c r="AM96" s="23">
        <f t="shared" si="211"/>
        <v>0</v>
      </c>
      <c r="AN96" s="23">
        <f t="shared" si="212"/>
        <v>0</v>
      </c>
      <c r="AO96" s="23">
        <f t="shared" si="213"/>
        <v>0.23049085800124317</v>
      </c>
      <c r="AP96" s="23">
        <f t="shared" si="214"/>
        <v>1.2667679688092124</v>
      </c>
      <c r="AQ96" s="23">
        <f t="shared" si="215"/>
        <v>2.4369442948568008</v>
      </c>
      <c r="AR96" s="23">
        <f t="shared" si="216"/>
        <v>0</v>
      </c>
      <c r="AS96" s="23">
        <f t="shared" si="217"/>
        <v>0</v>
      </c>
      <c r="AU96" s="143">
        <f t="shared" si="219"/>
        <v>19.984738673364401</v>
      </c>
      <c r="AY96" s="23" t="s">
        <v>293</v>
      </c>
      <c r="AZ96" s="23">
        <f t="shared" si="220"/>
        <v>3.5114995913158848E-4</v>
      </c>
      <c r="BA96" s="23">
        <f t="shared" si="221"/>
        <v>1.9656255494228287</v>
      </c>
      <c r="BB96" s="23">
        <f t="shared" si="222"/>
        <v>8.2077726591296587E-4</v>
      </c>
      <c r="BC96" s="23">
        <f t="shared" si="223"/>
        <v>4.9369656767265981E-3</v>
      </c>
      <c r="BD96" s="23">
        <f t="shared" si="224"/>
        <v>1.9774258810751404</v>
      </c>
      <c r="BE96" s="23">
        <f t="shared" si="225"/>
        <v>5.0307761809392391E-3</v>
      </c>
      <c r="BF96" s="23">
        <f t="shared" si="226"/>
        <v>6.8605550127784271E-2</v>
      </c>
      <c r="BG96" s="23">
        <f t="shared" si="227"/>
        <v>1.9809973352455455E-4</v>
      </c>
      <c r="BH96" s="23">
        <f t="shared" si="228"/>
        <v>0</v>
      </c>
      <c r="BI96" s="23">
        <f t="shared" si="229"/>
        <v>0</v>
      </c>
      <c r="BJ96" s="23">
        <f t="shared" si="230"/>
        <v>2.8308379528688414E-4</v>
      </c>
      <c r="BK96" s="23">
        <f t="shared" si="231"/>
        <v>2.7637176297758415E-3</v>
      </c>
      <c r="BL96" s="23">
        <f t="shared" si="232"/>
        <v>2.6968721588740329E-4</v>
      </c>
      <c r="BN96" s="143">
        <f t="shared" si="233"/>
        <v>4.026311238082938</v>
      </c>
    </row>
    <row r="97" spans="33:67" ht="14" x14ac:dyDescent="0.35">
      <c r="AG97" s="18" t="s">
        <v>311</v>
      </c>
      <c r="AH97" s="23">
        <f t="shared" si="206"/>
        <v>11.825629170724213</v>
      </c>
      <c r="AI97" s="23">
        <f t="shared" si="207"/>
        <v>3.907425661575357E-3</v>
      </c>
      <c r="AJ97" s="23">
        <f t="shared" si="208"/>
        <v>4.2003576760271057</v>
      </c>
      <c r="AK97" s="23">
        <f t="shared" si="209"/>
        <v>0</v>
      </c>
      <c r="AL97" s="23">
        <f t="shared" si="210"/>
        <v>8.2546304561644521E-4</v>
      </c>
      <c r="AM97" s="23">
        <f t="shared" si="211"/>
        <v>0</v>
      </c>
      <c r="AN97" s="23">
        <f t="shared" si="212"/>
        <v>-1.3048848094056758E-3</v>
      </c>
      <c r="AO97" s="23">
        <f t="shared" si="213"/>
        <v>1.0555506837288663E-2</v>
      </c>
      <c r="AP97" s="23">
        <f t="shared" si="214"/>
        <v>0.43626609289097823</v>
      </c>
      <c r="AQ97" s="23">
        <f t="shared" si="215"/>
        <v>3.5842263187904662</v>
      </c>
      <c r="AR97" s="23">
        <f t="shared" si="216"/>
        <v>0</v>
      </c>
      <c r="AS97" s="23">
        <f t="shared" si="217"/>
        <v>0</v>
      </c>
      <c r="AU97" s="143">
        <f t="shared" si="219"/>
        <v>20.060462769167835</v>
      </c>
      <c r="AY97" s="23" t="s">
        <v>297</v>
      </c>
      <c r="AZ97" s="23">
        <f t="shared" si="220"/>
        <v>4.5775844580601873E-4</v>
      </c>
      <c r="BA97" s="23">
        <f t="shared" si="221"/>
        <v>1.960797919657417</v>
      </c>
      <c r="BB97" s="23">
        <f t="shared" si="222"/>
        <v>5.110942935151251E-4</v>
      </c>
      <c r="BC97" s="23">
        <f t="shared" si="223"/>
        <v>4.4538050302887627E-3</v>
      </c>
      <c r="BD97" s="23">
        <f t="shared" si="224"/>
        <v>1.9956153976918407</v>
      </c>
      <c r="BE97" s="23">
        <f t="shared" si="225"/>
        <v>5.7880220106913049E-3</v>
      </c>
      <c r="BF97" s="23">
        <f t="shared" si="226"/>
        <v>6.1649090681802611E-2</v>
      </c>
      <c r="BG97" s="23">
        <f t="shared" si="227"/>
        <v>1.0700898786330402E-4</v>
      </c>
      <c r="BH97" s="23">
        <f t="shared" si="228"/>
        <v>0</v>
      </c>
      <c r="BI97" s="23">
        <f t="shared" si="229"/>
        <v>0</v>
      </c>
      <c r="BJ97" s="23">
        <f t="shared" si="230"/>
        <v>1.4821433707097508E-4</v>
      </c>
      <c r="BK97" s="23">
        <f t="shared" si="231"/>
        <v>2.6649552753220864E-3</v>
      </c>
      <c r="BL97" s="23">
        <f t="shared" si="232"/>
        <v>-3.0816570719019107E-5</v>
      </c>
      <c r="BN97" s="143">
        <f t="shared" si="233"/>
        <v>4.0321624498408992</v>
      </c>
    </row>
    <row r="98" spans="33:67" ht="14" x14ac:dyDescent="0.35">
      <c r="AG98" s="18" t="s">
        <v>314</v>
      </c>
      <c r="AH98" s="23">
        <f t="shared" si="206"/>
        <v>11.097949755640901</v>
      </c>
      <c r="AI98" s="23">
        <f t="shared" si="207"/>
        <v>3.4313224464174556E-3</v>
      </c>
      <c r="AJ98" s="23">
        <f t="shared" si="208"/>
        <v>4.9253186886162936</v>
      </c>
      <c r="AK98" s="23">
        <f t="shared" si="209"/>
        <v>0</v>
      </c>
      <c r="AL98" s="23">
        <f t="shared" si="210"/>
        <v>2.6621501311935834E-2</v>
      </c>
      <c r="AM98" s="23">
        <f t="shared" si="211"/>
        <v>-9.093636522999616E-5</v>
      </c>
      <c r="AN98" s="23">
        <f t="shared" si="212"/>
        <v>2.7875677899664029E-2</v>
      </c>
      <c r="AO98" s="23">
        <f t="shared" si="213"/>
        <v>0.85909834980543964</v>
      </c>
      <c r="AP98" s="23">
        <f t="shared" si="214"/>
        <v>2.3638727432131637</v>
      </c>
      <c r="AQ98" s="23">
        <f t="shared" si="215"/>
        <v>0.6239719955629689</v>
      </c>
      <c r="AR98" s="23">
        <f t="shared" si="216"/>
        <v>0</v>
      </c>
      <c r="AS98" s="23">
        <f t="shared" si="217"/>
        <v>0</v>
      </c>
      <c r="AU98" s="143">
        <f t="shared" si="219"/>
        <v>19.928049098131556</v>
      </c>
      <c r="AY98" s="23" t="s">
        <v>301</v>
      </c>
      <c r="AZ98" s="23">
        <f t="shared" si="220"/>
        <v>6.8841721844921052E-4</v>
      </c>
      <c r="BA98" s="23">
        <f t="shared" si="221"/>
        <v>1.9575794447589598</v>
      </c>
      <c r="BB98" s="23">
        <f t="shared" si="222"/>
        <v>1.0202051399535183E-3</v>
      </c>
      <c r="BC98" s="23">
        <f t="shared" si="223"/>
        <v>5.1961455653374566E-3</v>
      </c>
      <c r="BD98" s="23">
        <f t="shared" si="224"/>
        <v>1.9986110364301533</v>
      </c>
      <c r="BE98" s="23">
        <f t="shared" si="225"/>
        <v>5.6903285699399526E-3</v>
      </c>
      <c r="BF98" s="23">
        <f t="shared" si="226"/>
        <v>6.1986982950269241E-2</v>
      </c>
      <c r="BG98" s="23">
        <f t="shared" si="227"/>
        <v>1.7619292962855893E-4</v>
      </c>
      <c r="BH98" s="23">
        <f t="shared" si="228"/>
        <v>0</v>
      </c>
      <c r="BI98" s="23">
        <f t="shared" si="229"/>
        <v>0</v>
      </c>
      <c r="BJ98" s="23">
        <f t="shared" si="230"/>
        <v>3.3954074287313344E-4</v>
      </c>
      <c r="BK98" s="23">
        <f t="shared" si="231"/>
        <v>2.6991780502557631E-3</v>
      </c>
      <c r="BL98" s="23">
        <f t="shared" si="232"/>
        <v>9.9272998347285668E-5</v>
      </c>
      <c r="BN98" s="143">
        <f t="shared" si="233"/>
        <v>4.0340867453541671</v>
      </c>
    </row>
    <row r="99" spans="33:67" ht="14" x14ac:dyDescent="0.35">
      <c r="AG99" s="18" t="s">
        <v>317</v>
      </c>
      <c r="AH99" s="23">
        <f t="shared" si="206"/>
        <v>11.911583004398091</v>
      </c>
      <c r="AI99" s="23">
        <f t="shared" si="207"/>
        <v>0</v>
      </c>
      <c r="AJ99" s="23">
        <f t="shared" si="208"/>
        <v>4.1299107719935666</v>
      </c>
      <c r="AK99" s="23">
        <f t="shared" si="209"/>
        <v>0</v>
      </c>
      <c r="AL99" s="23">
        <f t="shared" si="210"/>
        <v>1.0179613162863174E-3</v>
      </c>
      <c r="AM99" s="23">
        <f t="shared" si="211"/>
        <v>-2.0307685856519009E-4</v>
      </c>
      <c r="AN99" s="23">
        <f t="shared" si="212"/>
        <v>-5.4988248455340675E-5</v>
      </c>
      <c r="AO99" s="23">
        <f t="shared" si="213"/>
        <v>2.67156462455975E-2</v>
      </c>
      <c r="AP99" s="23">
        <f t="shared" si="214"/>
        <v>0.5263280399148208</v>
      </c>
      <c r="AQ99" s="23">
        <f t="shared" si="215"/>
        <v>3.3826565416023846</v>
      </c>
      <c r="AR99" s="23">
        <f t="shared" si="216"/>
        <v>0</v>
      </c>
      <c r="AS99" s="23">
        <f t="shared" si="217"/>
        <v>0</v>
      </c>
      <c r="AU99" s="143">
        <f t="shared" si="219"/>
        <v>19.977953900363726</v>
      </c>
      <c r="AY99" s="23" t="s">
        <v>305</v>
      </c>
      <c r="AZ99" s="23">
        <f t="shared" si="220"/>
        <v>5.2759337166694855E-4</v>
      </c>
      <c r="BA99" s="23">
        <f t="shared" si="221"/>
        <v>1.9638034690589488</v>
      </c>
      <c r="BB99" s="23">
        <f t="shared" si="222"/>
        <v>8.3153294967331531E-4</v>
      </c>
      <c r="BC99" s="23">
        <f t="shared" si="223"/>
        <v>6.0570507944709209E-3</v>
      </c>
      <c r="BD99" s="23">
        <f t="shared" si="224"/>
        <v>1.9874950591466767</v>
      </c>
      <c r="BE99" s="23">
        <f t="shared" si="225"/>
        <v>6.3231098296563813E-3</v>
      </c>
      <c r="BF99" s="23">
        <f t="shared" si="226"/>
        <v>5.9171489875654258E-2</v>
      </c>
      <c r="BG99" s="23">
        <f t="shared" si="227"/>
        <v>7.1764425383277945E-5</v>
      </c>
      <c r="BH99" s="23">
        <f t="shared" si="228"/>
        <v>0</v>
      </c>
      <c r="BI99" s="23">
        <f t="shared" si="229"/>
        <v>0</v>
      </c>
      <c r="BJ99" s="23">
        <f t="shared" si="230"/>
        <v>3.0041210514019772E-4</v>
      </c>
      <c r="BK99" s="23">
        <f t="shared" si="231"/>
        <v>2.7189558994544045E-3</v>
      </c>
      <c r="BL99" s="23">
        <f t="shared" si="232"/>
        <v>2.181449145067428E-4</v>
      </c>
      <c r="BN99" s="143">
        <f t="shared" si="233"/>
        <v>4.0275185823712318</v>
      </c>
    </row>
    <row r="100" spans="33:67" ht="14" x14ac:dyDescent="0.35">
      <c r="AG100" s="18" t="s">
        <v>319</v>
      </c>
      <c r="AH100" s="23">
        <f t="shared" si="206"/>
        <v>10.784356591427471</v>
      </c>
      <c r="AI100" s="23">
        <f t="shared" si="207"/>
        <v>3.6816939019905059E-3</v>
      </c>
      <c r="AJ100" s="23">
        <f t="shared" si="208"/>
        <v>5.2349149298059352</v>
      </c>
      <c r="AK100" s="23">
        <f t="shared" si="209"/>
        <v>0</v>
      </c>
      <c r="AL100" s="23">
        <f t="shared" si="210"/>
        <v>5.0289062462493305E-3</v>
      </c>
      <c r="AM100" s="23">
        <f t="shared" si="211"/>
        <v>-3.3054170808407288E-4</v>
      </c>
      <c r="AN100" s="23">
        <f t="shared" si="212"/>
        <v>0</v>
      </c>
      <c r="AO100" s="23">
        <f t="shared" si="213"/>
        <v>1.1190340352623231</v>
      </c>
      <c r="AP100" s="23">
        <f t="shared" si="214"/>
        <v>2.7642001082750496</v>
      </c>
      <c r="AQ100" s="23">
        <f t="shared" si="215"/>
        <v>5.2161501402996871E-2</v>
      </c>
      <c r="AR100" s="23">
        <f t="shared" si="216"/>
        <v>0</v>
      </c>
      <c r="AS100" s="23">
        <f t="shared" si="217"/>
        <v>0</v>
      </c>
      <c r="AU100" s="143">
        <f t="shared" si="219"/>
        <v>19.963047224613927</v>
      </c>
      <c r="AY100" s="23" t="s">
        <v>309</v>
      </c>
      <c r="AZ100" s="23">
        <f t="shared" si="220"/>
        <v>4.4316840628865449E-4</v>
      </c>
      <c r="BA100" s="23">
        <f t="shared" si="221"/>
        <v>1.9629085993617839</v>
      </c>
      <c r="BB100" s="23">
        <f t="shared" si="222"/>
        <v>6.5278018765561885E-4</v>
      </c>
      <c r="BC100" s="23">
        <f t="shared" si="223"/>
        <v>3.4043719824753183E-3</v>
      </c>
      <c r="BD100" s="23">
        <f t="shared" si="224"/>
        <v>2.0105430797026038</v>
      </c>
      <c r="BE100" s="23">
        <f t="shared" si="225"/>
        <v>5.780714311726113E-3</v>
      </c>
      <c r="BF100" s="23">
        <f t="shared" si="226"/>
        <v>4.2240843036881928E-2</v>
      </c>
      <c r="BG100" s="23">
        <f t="shared" si="227"/>
        <v>1.873050763219683E-4</v>
      </c>
      <c r="BH100" s="23">
        <f t="shared" si="228"/>
        <v>0</v>
      </c>
      <c r="BI100" s="23">
        <f t="shared" si="229"/>
        <v>0</v>
      </c>
      <c r="BJ100" s="23">
        <f t="shared" si="230"/>
        <v>2.8892422475966159E-4</v>
      </c>
      <c r="BK100" s="23">
        <f t="shared" si="231"/>
        <v>2.8411043152931259E-3</v>
      </c>
      <c r="BL100" s="23">
        <f t="shared" si="232"/>
        <v>3.1127393734922557E-4</v>
      </c>
      <c r="BN100" s="143">
        <f t="shared" si="233"/>
        <v>4.0296021645431397</v>
      </c>
    </row>
    <row r="101" spans="33:67" ht="14" x14ac:dyDescent="0.35">
      <c r="AG101" s="18" t="s">
        <v>321</v>
      </c>
      <c r="AH101" s="23">
        <f t="shared" si="206"/>
        <v>10.719926580031222</v>
      </c>
      <c r="AI101" s="23">
        <f t="shared" si="207"/>
        <v>-1.3430918433430785E-4</v>
      </c>
      <c r="AJ101" s="23">
        <f t="shared" si="208"/>
        <v>5.3216369234388337</v>
      </c>
      <c r="AK101" s="23">
        <f t="shared" si="209"/>
        <v>0</v>
      </c>
      <c r="AL101" s="23">
        <f t="shared" si="210"/>
        <v>6.4225783652830173E-4</v>
      </c>
      <c r="AM101" s="23">
        <f t="shared" si="211"/>
        <v>-6.2023255567428444E-4</v>
      </c>
      <c r="AN101" s="23">
        <f t="shared" si="212"/>
        <v>0</v>
      </c>
      <c r="AO101" s="23">
        <f t="shared" si="213"/>
        <v>1.1600971543886096</v>
      </c>
      <c r="AP101" s="23">
        <f t="shared" si="214"/>
        <v>2.7963779120675389</v>
      </c>
      <c r="AQ101" s="23">
        <f t="shared" si="215"/>
        <v>3.9303874889485557E-2</v>
      </c>
      <c r="AR101" s="23">
        <f t="shared" si="216"/>
        <v>0</v>
      </c>
      <c r="AS101" s="23">
        <f t="shared" si="217"/>
        <v>0</v>
      </c>
      <c r="AU101" s="143">
        <f t="shared" si="219"/>
        <v>20.037230160912205</v>
      </c>
      <c r="AY101" s="23" t="s">
        <v>312</v>
      </c>
      <c r="AZ101" s="23">
        <f t="shared" si="220"/>
        <v>8.8829150628863226E-4</v>
      </c>
      <c r="BA101" s="23">
        <f t="shared" si="221"/>
        <v>1.9603695514683672</v>
      </c>
      <c r="BB101" s="23">
        <f t="shared" si="222"/>
        <v>6.4182250773061667E-4</v>
      </c>
      <c r="BC101" s="23">
        <f t="shared" si="223"/>
        <v>3.2141068092929278E-3</v>
      </c>
      <c r="BD101" s="23">
        <f t="shared" si="224"/>
        <v>2.0136437725372365</v>
      </c>
      <c r="BE101" s="23">
        <f t="shared" si="225"/>
        <v>5.3410639363627105E-3</v>
      </c>
      <c r="BF101" s="23">
        <f t="shared" si="226"/>
        <v>4.3598325103374198E-2</v>
      </c>
      <c r="BG101" s="23">
        <f t="shared" si="227"/>
        <v>5.6845000607835311E-5</v>
      </c>
      <c r="BH101" s="23">
        <f t="shared" si="228"/>
        <v>0</v>
      </c>
      <c r="BI101" s="23">
        <f t="shared" si="229"/>
        <v>0</v>
      </c>
      <c r="BJ101" s="23">
        <f t="shared" si="230"/>
        <v>2.652164621731334E-4</v>
      </c>
      <c r="BK101" s="23">
        <f t="shared" si="231"/>
        <v>3.0743841858170457E-3</v>
      </c>
      <c r="BL101" s="23">
        <f t="shared" si="232"/>
        <v>3.3760804347293075E-4</v>
      </c>
      <c r="BN101" s="143">
        <f t="shared" si="233"/>
        <v>4.0314309875607242</v>
      </c>
      <c r="BO101" s="123"/>
    </row>
    <row r="102" spans="33:67" ht="14" x14ac:dyDescent="0.35">
      <c r="AG102" s="18" t="s">
        <v>323</v>
      </c>
      <c r="AH102" s="23">
        <f t="shared" si="206"/>
        <v>10.768890111291091</v>
      </c>
      <c r="AI102" s="23">
        <f t="shared" si="207"/>
        <v>1.1152073841918144E-3</v>
      </c>
      <c r="AJ102" s="23">
        <f t="shared" si="208"/>
        <v>5.2832277294376064</v>
      </c>
      <c r="AK102" s="23">
        <f t="shared" si="209"/>
        <v>0</v>
      </c>
      <c r="AL102" s="23">
        <f t="shared" si="210"/>
        <v>9.1445894195796643E-3</v>
      </c>
      <c r="AM102" s="23">
        <f t="shared" si="211"/>
        <v>1.0593526908324407E-3</v>
      </c>
      <c r="AN102" s="23">
        <f t="shared" si="212"/>
        <v>-1.0920667819312689E-3</v>
      </c>
      <c r="AO102" s="23">
        <f t="shared" si="213"/>
        <v>1.1030118010371255</v>
      </c>
      <c r="AP102" s="23">
        <f t="shared" si="214"/>
        <v>2.7688009203312083</v>
      </c>
      <c r="AQ102" s="23">
        <f t="shared" si="215"/>
        <v>4.7160520791488365E-2</v>
      </c>
      <c r="AR102" s="23">
        <f t="shared" si="216"/>
        <v>0</v>
      </c>
      <c r="AS102" s="23">
        <f t="shared" si="217"/>
        <v>0</v>
      </c>
      <c r="AU102" s="143">
        <f t="shared" si="219"/>
        <v>19.981318165601195</v>
      </c>
      <c r="AY102" s="23" t="s">
        <v>315</v>
      </c>
      <c r="AZ102" s="23">
        <f t="shared" si="220"/>
        <v>6.4512881144680083E-4</v>
      </c>
      <c r="BA102" s="23">
        <f t="shared" si="221"/>
        <v>1.9608748913283285</v>
      </c>
      <c r="BB102" s="23">
        <f t="shared" si="222"/>
        <v>8.589732976585641E-4</v>
      </c>
      <c r="BC102" s="23">
        <f t="shared" si="223"/>
        <v>3.3030709044514915E-3</v>
      </c>
      <c r="BD102" s="23">
        <f t="shared" si="224"/>
        <v>2.0083048001813406</v>
      </c>
      <c r="BE102" s="23">
        <f t="shared" si="225"/>
        <v>6.3198906362748677E-3</v>
      </c>
      <c r="BF102" s="23">
        <f t="shared" si="226"/>
        <v>4.558421949633628E-2</v>
      </c>
      <c r="BG102" s="23">
        <f t="shared" si="227"/>
        <v>2.4492044260045773E-4</v>
      </c>
      <c r="BH102" s="23">
        <f t="shared" si="228"/>
        <v>0</v>
      </c>
      <c r="BI102" s="23">
        <f t="shared" si="229"/>
        <v>0</v>
      </c>
      <c r="BJ102" s="23">
        <f t="shared" si="230"/>
        <v>3.0551589182784759E-4</v>
      </c>
      <c r="BK102" s="23">
        <f t="shared" si="231"/>
        <v>3.5202121886302633E-3</v>
      </c>
      <c r="BL102" s="23">
        <f t="shared" si="232"/>
        <v>3.4060016220002309E-4</v>
      </c>
      <c r="BN102" s="143">
        <f t="shared" si="233"/>
        <v>4.0303022233410966</v>
      </c>
    </row>
    <row r="103" spans="33:67" ht="14" x14ac:dyDescent="0.35">
      <c r="AG103" s="18" t="s">
        <v>325</v>
      </c>
      <c r="AH103" s="23">
        <f t="shared" si="206"/>
        <v>10.757262426586466</v>
      </c>
      <c r="AI103" s="23">
        <f t="shared" si="207"/>
        <v>2.0461369163810609E-3</v>
      </c>
      <c r="AJ103" s="23">
        <f t="shared" si="208"/>
        <v>5.2937501121711819</v>
      </c>
      <c r="AK103" s="23">
        <f t="shared" si="209"/>
        <v>0</v>
      </c>
      <c r="AL103" s="23">
        <f t="shared" si="210"/>
        <v>6.0827758495638337E-3</v>
      </c>
      <c r="AM103" s="23">
        <f t="shared" si="211"/>
        <v>0</v>
      </c>
      <c r="AN103" s="23">
        <f t="shared" si="212"/>
        <v>0</v>
      </c>
      <c r="AO103" s="23">
        <f t="shared" si="213"/>
        <v>1.1180542131163385</v>
      </c>
      <c r="AP103" s="23">
        <f t="shared" si="214"/>
        <v>2.7734467607506907</v>
      </c>
      <c r="AQ103" s="23">
        <f t="shared" si="215"/>
        <v>5.1114605061545554E-2</v>
      </c>
      <c r="AR103" s="23">
        <f t="shared" si="216"/>
        <v>0</v>
      </c>
      <c r="AS103" s="23">
        <f t="shared" si="217"/>
        <v>0</v>
      </c>
      <c r="AU103" s="143">
        <f t="shared" si="219"/>
        <v>20.001757030452168</v>
      </c>
      <c r="AY103" s="23" t="s">
        <v>318</v>
      </c>
      <c r="AZ103" s="23">
        <f t="shared" si="220"/>
        <v>4.6153554408907361E-4</v>
      </c>
      <c r="BA103" s="23">
        <f t="shared" si="221"/>
        <v>1.9646944655349954</v>
      </c>
      <c r="BB103" s="23">
        <f t="shared" si="222"/>
        <v>9.5057122022715193E-4</v>
      </c>
      <c r="BC103" s="23">
        <f t="shared" si="223"/>
        <v>2.5264133887580973E-3</v>
      </c>
      <c r="BD103" s="23">
        <f t="shared" si="224"/>
        <v>1.9926889997930552</v>
      </c>
      <c r="BE103" s="23">
        <f t="shared" si="225"/>
        <v>5.0840045065310832E-3</v>
      </c>
      <c r="BF103" s="23">
        <f t="shared" si="226"/>
        <v>5.7561108287251771E-2</v>
      </c>
      <c r="BG103" s="23">
        <f t="shared" si="227"/>
        <v>1.5958038566831864E-4</v>
      </c>
      <c r="BH103" s="23">
        <f t="shared" si="228"/>
        <v>0</v>
      </c>
      <c r="BI103" s="23">
        <f t="shared" si="229"/>
        <v>0</v>
      </c>
      <c r="BJ103" s="23">
        <f t="shared" si="230"/>
        <v>3.307499943384218E-4</v>
      </c>
      <c r="BK103" s="23">
        <f t="shared" si="231"/>
        <v>3.0633740226586287E-3</v>
      </c>
      <c r="BL103" s="23">
        <f t="shared" si="232"/>
        <v>2.6355716420932792E-4</v>
      </c>
      <c r="BN103" s="143">
        <f t="shared" si="233"/>
        <v>4.0277843598417826</v>
      </c>
    </row>
    <row r="104" spans="33:67" ht="14.5" thickBot="1" x14ac:dyDescent="0.4">
      <c r="AG104" s="18" t="s">
        <v>327</v>
      </c>
      <c r="AH104" s="23">
        <f t="shared" si="206"/>
        <v>11.907363945210427</v>
      </c>
      <c r="AI104" s="23">
        <f t="shared" si="207"/>
        <v>1.2457334727231767E-3</v>
      </c>
      <c r="AJ104" s="23">
        <f t="shared" si="208"/>
        <v>4.1344642817074577</v>
      </c>
      <c r="AK104" s="23">
        <f t="shared" si="209"/>
        <v>0</v>
      </c>
      <c r="AL104" s="23">
        <f t="shared" si="210"/>
        <v>3.8447430937611333E-3</v>
      </c>
      <c r="AM104" s="23">
        <f t="shared" si="211"/>
        <v>9.7744382420127487E-4</v>
      </c>
      <c r="AN104" s="23">
        <f t="shared" si="212"/>
        <v>-8.8791808575316706E-4</v>
      </c>
      <c r="AO104" s="23">
        <f t="shared" si="213"/>
        <v>2.8018723788324609E-2</v>
      </c>
      <c r="AP104" s="23">
        <f t="shared" si="214"/>
        <v>0.68195245698230289</v>
      </c>
      <c r="AQ104" s="23">
        <f t="shared" si="215"/>
        <v>3.2163099979216612</v>
      </c>
      <c r="AR104" s="23">
        <f t="shared" si="216"/>
        <v>0</v>
      </c>
      <c r="AS104" s="23">
        <f t="shared" si="217"/>
        <v>0</v>
      </c>
      <c r="AU104" s="144">
        <f t="shared" si="219"/>
        <v>19.973289407915107</v>
      </c>
      <c r="AY104" s="23" t="s">
        <v>320</v>
      </c>
      <c r="AZ104" s="23">
        <f t="shared" si="220"/>
        <v>5.6960683774951446E-4</v>
      </c>
      <c r="BA104" s="23">
        <f t="shared" si="221"/>
        <v>1.9579758124927136</v>
      </c>
      <c r="BB104" s="23">
        <f t="shared" si="222"/>
        <v>6.7628502714303835E-4</v>
      </c>
      <c r="BC104" s="23">
        <f t="shared" si="223"/>
        <v>2.6371354793760498E-3</v>
      </c>
      <c r="BD104" s="23">
        <f t="shared" si="224"/>
        <v>2.0246645390993612</v>
      </c>
      <c r="BE104" s="23">
        <f t="shared" si="225"/>
        <v>5.6526840364124449E-3</v>
      </c>
      <c r="BF104" s="23">
        <f t="shared" si="226"/>
        <v>3.7753562092519469E-2</v>
      </c>
      <c r="BG104" s="23">
        <f t="shared" si="227"/>
        <v>2.0124167703883551E-4</v>
      </c>
      <c r="BH104" s="23">
        <f t="shared" si="228"/>
        <v>0</v>
      </c>
      <c r="BI104" s="23">
        <f t="shared" si="229"/>
        <v>0</v>
      </c>
      <c r="BJ104" s="23">
        <f t="shared" si="230"/>
        <v>2.7539799363614741E-4</v>
      </c>
      <c r="BK104" s="23">
        <f t="shared" si="231"/>
        <v>3.4517582277107765E-3</v>
      </c>
      <c r="BL104" s="23">
        <f t="shared" si="232"/>
        <v>1.9472484696558801E-4</v>
      </c>
      <c r="BN104" s="143">
        <f t="shared" si="233"/>
        <v>4.0340527478106267</v>
      </c>
    </row>
    <row r="105" spans="33:67" ht="14" x14ac:dyDescent="0.35">
      <c r="AY105" s="23" t="s">
        <v>322</v>
      </c>
      <c r="AZ105" s="23">
        <f t="shared" si="220"/>
        <v>1.3997094312006451E-3</v>
      </c>
      <c r="BA105" s="23">
        <f t="shared" si="221"/>
        <v>1.9604893979853828</v>
      </c>
      <c r="BB105" s="23">
        <f t="shared" si="222"/>
        <v>8.0682068634766379E-4</v>
      </c>
      <c r="BC105" s="23">
        <f t="shared" si="223"/>
        <v>2.8402305350539872E-3</v>
      </c>
      <c r="BD105" s="23">
        <f t="shared" si="224"/>
        <v>2.0257917213024816</v>
      </c>
      <c r="BE105" s="23">
        <f t="shared" si="225"/>
        <v>5.5707723849001967E-3</v>
      </c>
      <c r="BF105" s="23">
        <f t="shared" si="226"/>
        <v>2.9604420456679579E-2</v>
      </c>
      <c r="BG105" s="23">
        <f t="shared" si="227"/>
        <v>2.6096708165784642E-4</v>
      </c>
      <c r="BH105" s="23">
        <f t="shared" si="228"/>
        <v>0</v>
      </c>
      <c r="BI105" s="23">
        <f t="shared" si="229"/>
        <v>0</v>
      </c>
      <c r="BJ105" s="23">
        <f t="shared" si="230"/>
        <v>1.8784348272781891E-4</v>
      </c>
      <c r="BK105" s="23">
        <f t="shared" si="231"/>
        <v>3.5695070613458038E-3</v>
      </c>
      <c r="BL105" s="23">
        <f t="shared" si="232"/>
        <v>8.9548996076632543E-5</v>
      </c>
      <c r="BN105" s="143">
        <f t="shared" si="233"/>
        <v>4.0306109394038545</v>
      </c>
    </row>
    <row r="106" spans="33:67" ht="14" x14ac:dyDescent="0.35">
      <c r="AY106" s="23" t="s">
        <v>324</v>
      </c>
      <c r="AZ106" s="23">
        <f t="shared" si="220"/>
        <v>6.8619749166697476E-4</v>
      </c>
      <c r="BA106" s="23">
        <f t="shared" si="221"/>
        <v>1.9595661045326616</v>
      </c>
      <c r="BB106" s="23">
        <f t="shared" si="222"/>
        <v>1.2799112033586792E-3</v>
      </c>
      <c r="BC106" s="23">
        <f t="shared" si="223"/>
        <v>1.9407304571808775E-3</v>
      </c>
      <c r="BD106" s="23">
        <f t="shared" si="224"/>
        <v>2.01503731529231</v>
      </c>
      <c r="BE106" s="23">
        <f t="shared" si="225"/>
        <v>5.2533298965727008E-3</v>
      </c>
      <c r="BF106" s="23">
        <f t="shared" si="226"/>
        <v>4.5486491463867372E-2</v>
      </c>
      <c r="BG106" s="23">
        <f t="shared" si="227"/>
        <v>1.7043059406186297E-4</v>
      </c>
      <c r="BH106" s="23">
        <f t="shared" si="228"/>
        <v>0</v>
      </c>
      <c r="BI106" s="23">
        <f t="shared" si="229"/>
        <v>0</v>
      </c>
      <c r="BJ106" s="23">
        <f t="shared" si="230"/>
        <v>3.5372393068873985E-4</v>
      </c>
      <c r="BK106" s="23">
        <f t="shared" si="231"/>
        <v>3.1963714763632821E-3</v>
      </c>
      <c r="BL106" s="23">
        <f t="shared" si="232"/>
        <v>7.3958645744613926E-6</v>
      </c>
      <c r="BN106" s="143">
        <f t="shared" si="233"/>
        <v>4.0329780022033059</v>
      </c>
    </row>
    <row r="107" spans="33:67" ht="14" x14ac:dyDescent="0.35">
      <c r="AH107" s="19" t="s">
        <v>341</v>
      </c>
      <c r="AI107" s="19" t="s">
        <v>342</v>
      </c>
      <c r="AJ107" s="19" t="s">
        <v>343</v>
      </c>
      <c r="AY107" s="23" t="s">
        <v>326</v>
      </c>
      <c r="AZ107" s="23">
        <f t="shared" si="220"/>
        <v>9.0566711904540567E-4</v>
      </c>
      <c r="BA107" s="23">
        <f t="shared" si="221"/>
        <v>1.9749417301353305</v>
      </c>
      <c r="BB107" s="23">
        <f t="shared" si="222"/>
        <v>1.1497107207192414E-3</v>
      </c>
      <c r="BC107" s="23">
        <f t="shared" si="223"/>
        <v>2.6459768367089942E-3</v>
      </c>
      <c r="BD107" s="23">
        <f t="shared" si="224"/>
        <v>1.9792259658537372</v>
      </c>
      <c r="BE107" s="23">
        <f t="shared" si="225"/>
        <v>5.2700787283547169E-3</v>
      </c>
      <c r="BF107" s="23">
        <f t="shared" si="226"/>
        <v>4.8965651580615444E-2</v>
      </c>
      <c r="BG107" s="23">
        <f t="shared" si="227"/>
        <v>7.8748981876662264E-5</v>
      </c>
      <c r="BH107" s="23">
        <f t="shared" si="228"/>
        <v>0</v>
      </c>
      <c r="BI107" s="23">
        <f t="shared" si="229"/>
        <v>0</v>
      </c>
      <c r="BJ107" s="23">
        <f t="shared" si="230"/>
        <v>3.8983778915440624E-4</v>
      </c>
      <c r="BK107" s="23">
        <f t="shared" si="231"/>
        <v>3.1010200673238751E-3</v>
      </c>
      <c r="BL107" s="23">
        <f t="shared" si="232"/>
        <v>2.1560130556120671E-4</v>
      </c>
      <c r="BN107" s="143">
        <f t="shared" si="233"/>
        <v>4.0168899891184289</v>
      </c>
    </row>
    <row r="108" spans="33:67" ht="14" x14ac:dyDescent="0.35">
      <c r="AH108" s="23">
        <f t="shared" ref="AH108:AH125" si="234">AO87/(AO87+AP87+AQ87)</f>
        <v>0.26958936405366152</v>
      </c>
      <c r="AI108" s="23">
        <f t="shared" ref="AI108:AI125" si="235">AP87/(AO87+AP87+AQ87)</f>
        <v>0.7218125513058502</v>
      </c>
      <c r="AJ108" s="23">
        <f t="shared" ref="AJ108:AJ125" si="236">AQ87/(AO87+AP87+AQ87)</f>
        <v>8.5980846404883713E-3</v>
      </c>
      <c r="AY108" s="23" t="s">
        <v>328</v>
      </c>
      <c r="AZ108" s="23">
        <f t="shared" si="220"/>
        <v>6.0808736803344106E-4</v>
      </c>
      <c r="BA108" s="23">
        <f t="shared" si="221"/>
        <v>1.9632529568097701</v>
      </c>
      <c r="BB108" s="23">
        <f t="shared" si="222"/>
        <v>8.0386368837761298E-4</v>
      </c>
      <c r="BC108" s="23">
        <f t="shared" si="223"/>
        <v>2.2726806590453365E-3</v>
      </c>
      <c r="BD108" s="23">
        <f t="shared" si="224"/>
        <v>1.9953292270053538</v>
      </c>
      <c r="BE108" s="23">
        <f t="shared" si="225"/>
        <v>4.4782790179580994E-3</v>
      </c>
      <c r="BF108" s="23">
        <f t="shared" si="226"/>
        <v>5.775488068864771E-2</v>
      </c>
      <c r="BG108" s="23">
        <f t="shared" si="227"/>
        <v>1.066213400234718E-4</v>
      </c>
      <c r="BH108" s="23">
        <f t="shared" si="228"/>
        <v>0</v>
      </c>
      <c r="BI108" s="23">
        <f t="shared" si="229"/>
        <v>0</v>
      </c>
      <c r="BJ108" s="23">
        <f t="shared" si="230"/>
        <v>2.0255488644367657E-4</v>
      </c>
      <c r="BK108" s="23">
        <f t="shared" si="231"/>
        <v>3.7305183812483089E-3</v>
      </c>
      <c r="BL108" s="23">
        <f t="shared" si="232"/>
        <v>1.0507253810672742E-4</v>
      </c>
      <c r="BN108" s="143">
        <f t="shared" si="233"/>
        <v>4.0286447423830083</v>
      </c>
    </row>
    <row r="109" spans="33:67" ht="14.5" thickBot="1" x14ac:dyDescent="0.4">
      <c r="AH109" s="23">
        <f t="shared" si="234"/>
        <v>5.8296804714073336E-3</v>
      </c>
      <c r="AI109" s="23">
        <f t="shared" si="235"/>
        <v>0.16016300613291076</v>
      </c>
      <c r="AJ109" s="23">
        <f t="shared" si="236"/>
        <v>0.8340073133956819</v>
      </c>
      <c r="AY109" s="23" t="s">
        <v>329</v>
      </c>
      <c r="AZ109" s="23">
        <f t="shared" si="220"/>
        <v>9.2240977133540474E-4</v>
      </c>
      <c r="BA109" s="23">
        <f t="shared" si="221"/>
        <v>1.9656979956316651</v>
      </c>
      <c r="BB109" s="23">
        <f t="shared" si="222"/>
        <v>1.1962324427014712E-3</v>
      </c>
      <c r="BC109" s="23">
        <f t="shared" si="223"/>
        <v>2.0733336402550635E-3</v>
      </c>
      <c r="BD109" s="23">
        <f t="shared" si="224"/>
        <v>1.9892697469185552</v>
      </c>
      <c r="BE109" s="23">
        <f t="shared" si="225"/>
        <v>4.351751708257935E-3</v>
      </c>
      <c r="BF109" s="23">
        <f t="shared" si="226"/>
        <v>5.8273913182529551E-2</v>
      </c>
      <c r="BG109" s="23">
        <f t="shared" si="227"/>
        <v>4.8229657092479761E-5</v>
      </c>
      <c r="BH109" s="23">
        <f t="shared" si="228"/>
        <v>0</v>
      </c>
      <c r="BI109" s="23">
        <f t="shared" si="229"/>
        <v>0</v>
      </c>
      <c r="BJ109" s="23">
        <f t="shared" si="230"/>
        <v>3.1417173045917565E-4</v>
      </c>
      <c r="BK109" s="23">
        <f t="shared" si="231"/>
        <v>3.5225893738025345E-3</v>
      </c>
      <c r="BL109" s="23">
        <f t="shared" si="232"/>
        <v>1.9055268308141527E-4</v>
      </c>
      <c r="BN109" s="144">
        <f t="shared" si="233"/>
        <v>4.0258609267397354</v>
      </c>
    </row>
    <row r="110" spans="33:67" ht="14.25" customHeight="1" x14ac:dyDescent="0.35">
      <c r="AH110" s="23">
        <f t="shared" si="234"/>
        <v>2.6195285074070169E-3</v>
      </c>
      <c r="AI110" s="23">
        <f t="shared" si="235"/>
        <v>0.17513386037595868</v>
      </c>
      <c r="AJ110" s="23">
        <f t="shared" si="236"/>
        <v>0.82224661111663433</v>
      </c>
    </row>
    <row r="111" spans="33:67" ht="14.25" customHeight="1" x14ac:dyDescent="0.35">
      <c r="AH111" s="23">
        <f t="shared" si="234"/>
        <v>0.27223502232992708</v>
      </c>
      <c r="AI111" s="23">
        <f t="shared" si="235"/>
        <v>0.72036692162912208</v>
      </c>
      <c r="AJ111" s="23">
        <f t="shared" si="236"/>
        <v>7.3980560409508669E-3</v>
      </c>
    </row>
    <row r="112" spans="33:67" ht="14.25" customHeight="1" x14ac:dyDescent="0.35">
      <c r="AH112" s="23">
        <f t="shared" si="234"/>
        <v>7.5827928553377907E-3</v>
      </c>
      <c r="AI112" s="23">
        <f t="shared" si="235"/>
        <v>0.17276262209386645</v>
      </c>
      <c r="AJ112" s="23">
        <f t="shared" si="236"/>
        <v>0.8196545850507958</v>
      </c>
    </row>
    <row r="113" spans="34:36" ht="14.25" customHeight="1" x14ac:dyDescent="0.35">
      <c r="AH113" s="23">
        <f t="shared" si="234"/>
        <v>1.3519458769257347E-3</v>
      </c>
      <c r="AI113" s="23">
        <f t="shared" si="235"/>
        <v>0.13647240264156774</v>
      </c>
      <c r="AJ113" s="23">
        <f t="shared" si="236"/>
        <v>0.86217565148150654</v>
      </c>
    </row>
    <row r="114" spans="34:36" ht="14.25" customHeight="1" x14ac:dyDescent="0.35">
      <c r="AH114" s="23">
        <f t="shared" si="234"/>
        <v>0.27730433483016703</v>
      </c>
      <c r="AI114" s="23">
        <f t="shared" si="235"/>
        <v>0.71050309282246837</v>
      </c>
      <c r="AJ114" s="23">
        <f t="shared" si="236"/>
        <v>1.2192572347364605E-2</v>
      </c>
    </row>
    <row r="115" spans="34:36" ht="14.25" customHeight="1" x14ac:dyDescent="0.35">
      <c r="AH115" s="23">
        <f t="shared" si="234"/>
        <v>2.6572440152128839E-3</v>
      </c>
      <c r="AI115" s="23">
        <f t="shared" si="235"/>
        <v>0.11808848692372381</v>
      </c>
      <c r="AJ115" s="23">
        <f t="shared" si="236"/>
        <v>0.8792542690610633</v>
      </c>
    </row>
    <row r="116" spans="34:36" ht="14.25" customHeight="1" x14ac:dyDescent="0.35">
      <c r="AH116" s="23">
        <f t="shared" si="234"/>
        <v>0.27909040343684821</v>
      </c>
      <c r="AI116" s="23">
        <f t="shared" si="235"/>
        <v>0.71059021930597133</v>
      </c>
      <c r="AJ116" s="23">
        <f t="shared" si="236"/>
        <v>1.0319377257180481E-2</v>
      </c>
    </row>
    <row r="117" spans="34:36" ht="14.25" customHeight="1" x14ac:dyDescent="0.35">
      <c r="AH117" s="23">
        <f t="shared" si="234"/>
        <v>5.8586415310342338E-2</v>
      </c>
      <c r="AI117" s="23">
        <f t="shared" si="235"/>
        <v>0.32198845093498252</v>
      </c>
      <c r="AJ117" s="23">
        <f t="shared" si="236"/>
        <v>0.61942513375467512</v>
      </c>
    </row>
    <row r="118" spans="34:36" ht="14.25" customHeight="1" x14ac:dyDescent="0.35">
      <c r="AH118" s="23">
        <f t="shared" si="234"/>
        <v>2.6185515654121613E-3</v>
      </c>
      <c r="AI118" s="23">
        <f t="shared" si="235"/>
        <v>0.10822647155514105</v>
      </c>
      <c r="AJ118" s="23">
        <f t="shared" si="236"/>
        <v>0.88915497687944678</v>
      </c>
    </row>
    <row r="119" spans="34:36" ht="14.25" customHeight="1" x14ac:dyDescent="0.35">
      <c r="AH119" s="23">
        <f t="shared" si="234"/>
        <v>0.22331974506079905</v>
      </c>
      <c r="AI119" s="23">
        <f t="shared" si="235"/>
        <v>0.61448081990855763</v>
      </c>
      <c r="AJ119" s="23">
        <f t="shared" si="236"/>
        <v>0.16219943503064327</v>
      </c>
    </row>
    <row r="120" spans="34:36" ht="14.25" customHeight="1" x14ac:dyDescent="0.35">
      <c r="AH120" s="23">
        <f t="shared" si="234"/>
        <v>6.7880287368287844E-3</v>
      </c>
      <c r="AI120" s="23">
        <f t="shared" si="235"/>
        <v>0.13373174008580552</v>
      </c>
      <c r="AJ120" s="23">
        <f t="shared" si="236"/>
        <v>0.85948023117736561</v>
      </c>
    </row>
    <row r="121" spans="34:36" ht="14.25" customHeight="1" x14ac:dyDescent="0.35">
      <c r="AH121" s="23">
        <f t="shared" si="234"/>
        <v>0.28435108848611818</v>
      </c>
      <c r="AI121" s="23">
        <f t="shared" si="235"/>
        <v>0.70239446237861902</v>
      </c>
      <c r="AJ121" s="23">
        <f t="shared" si="236"/>
        <v>1.3254449135262799E-2</v>
      </c>
    </row>
    <row r="122" spans="34:36" ht="14.25" customHeight="1" x14ac:dyDescent="0.35">
      <c r="AH122" s="23">
        <f t="shared" si="234"/>
        <v>0.29033066428793253</v>
      </c>
      <c r="AI122" s="23">
        <f t="shared" si="235"/>
        <v>0.69983298703852215</v>
      </c>
      <c r="AJ122" s="23">
        <f t="shared" si="236"/>
        <v>9.8363486735453462E-3</v>
      </c>
    </row>
    <row r="123" spans="34:36" ht="14.25" customHeight="1" x14ac:dyDescent="0.35">
      <c r="AH123" s="23">
        <f t="shared" si="234"/>
        <v>0.28145428225206109</v>
      </c>
      <c r="AI123" s="23">
        <f t="shared" si="235"/>
        <v>0.70651182063321982</v>
      </c>
      <c r="AJ123" s="23">
        <f t="shared" si="236"/>
        <v>1.203389711471908E-2</v>
      </c>
    </row>
    <row r="124" spans="34:36" ht="14.25" customHeight="1" x14ac:dyDescent="0.35">
      <c r="AH124" s="23">
        <f t="shared" si="234"/>
        <v>0.28358184832724048</v>
      </c>
      <c r="AI124" s="23">
        <f t="shared" si="235"/>
        <v>0.70345350826833297</v>
      </c>
      <c r="AJ124" s="23">
        <f t="shared" si="236"/>
        <v>1.2964643404426509E-2</v>
      </c>
    </row>
    <row r="125" spans="34:36" ht="14.25" customHeight="1" x14ac:dyDescent="0.35">
      <c r="AH125" s="23">
        <f t="shared" si="234"/>
        <v>7.1361989916516105E-3</v>
      </c>
      <c r="AI125" s="23">
        <f t="shared" si="235"/>
        <v>0.17368915417551378</v>
      </c>
      <c r="AJ125" s="23">
        <f t="shared" si="236"/>
        <v>0.81917464683283459</v>
      </c>
    </row>
  </sheetData>
  <mergeCells count="20">
    <mergeCell ref="AG1:AT1"/>
    <mergeCell ref="AG22:AS22"/>
    <mergeCell ref="AG43:AS43"/>
    <mergeCell ref="AG64:AS64"/>
    <mergeCell ref="AG85:AS85"/>
    <mergeCell ref="Q1:AD1"/>
    <mergeCell ref="Q17:AC17"/>
    <mergeCell ref="Q33:AC33"/>
    <mergeCell ref="Q49:AC49"/>
    <mergeCell ref="Q65:AC65"/>
    <mergeCell ref="A14:M14"/>
    <mergeCell ref="A1:N1"/>
    <mergeCell ref="A27:M27"/>
    <mergeCell ref="A40:M40"/>
    <mergeCell ref="A53:M53"/>
    <mergeCell ref="AY1:BM1"/>
    <mergeCell ref="AY23:BL23"/>
    <mergeCell ref="AY45:BL45"/>
    <mergeCell ref="AY67:BL67"/>
    <mergeCell ref="AY89:BL89"/>
  </mergeCells>
  <conditionalFormatting sqref="BJ3:BJ21">
    <cfRule type="cellIs" dxfId="8" priority="1" operator="greaterThan">
      <formula>0.006</formula>
    </cfRule>
  </conditionalFormatting>
  <conditionalFormatting sqref="BK3:BK21">
    <cfRule type="cellIs" dxfId="7" priority="2" operator="greaterThan">
      <formula>0.007</formula>
    </cfRule>
  </conditionalFormatting>
  <conditionalFormatting sqref="BL3:BL21">
    <cfRule type="cellIs" dxfId="6" priority="3" operator="greaterThan">
      <formula>0.011</formula>
    </cfRule>
  </conditionalFormatting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8E631E-6369-49FF-BE7B-AED70FC426D0}">
  <dimension ref="A1:BI136"/>
  <sheetViews>
    <sheetView topLeftCell="Z55" workbookViewId="0">
      <selection activeCell="BD29" sqref="BD29"/>
    </sheetView>
  </sheetViews>
  <sheetFormatPr defaultColWidth="9.1796875" defaultRowHeight="14.25" customHeight="1" x14ac:dyDescent="0.3"/>
  <cols>
    <col min="1" max="1" width="9.1796875" style="1"/>
    <col min="2" max="2" width="16" style="16" bestFit="1" customWidth="1"/>
    <col min="3" max="3" width="6.54296875" style="16" bestFit="1" customWidth="1"/>
    <col min="4" max="4" width="7.26953125" style="16" bestFit="1" customWidth="1"/>
    <col min="5" max="6" width="6.54296875" style="16" bestFit="1" customWidth="1"/>
    <col min="7" max="7" width="12.26953125" style="16" bestFit="1" customWidth="1"/>
    <col min="8" max="8" width="10.7265625" style="16" bestFit="1" customWidth="1"/>
    <col min="9" max="12" width="6.54296875" style="16" bestFit="1" customWidth="1"/>
    <col min="13" max="13" width="7.26953125" style="16" bestFit="1" customWidth="1"/>
    <col min="14" max="14" width="6.54296875" style="16" bestFit="1" customWidth="1"/>
    <col min="15" max="15" width="10.54296875" style="16" bestFit="1" customWidth="1"/>
    <col min="16" max="16" width="19.26953125" style="16" bestFit="1" customWidth="1"/>
    <col min="17" max="17" width="15.81640625" style="16" customWidth="1"/>
    <col min="18" max="18" width="4" style="16" customWidth="1"/>
    <col min="19" max="19" width="15.7265625" style="16" bestFit="1" customWidth="1"/>
    <col min="20" max="25" width="6.54296875" style="16" bestFit="1" customWidth="1"/>
    <col min="26" max="26" width="6.7265625" style="16" customWidth="1"/>
    <col min="27" max="27" width="10.7265625" style="16" bestFit="1" customWidth="1"/>
    <col min="28" max="32" width="6.54296875" style="16" bestFit="1" customWidth="1"/>
    <col min="33" max="33" width="9" style="16" bestFit="1" customWidth="1"/>
    <col min="34" max="34" width="4.81640625" style="16" bestFit="1" customWidth="1"/>
    <col min="35" max="35" width="11" style="1" bestFit="1" customWidth="1"/>
    <col min="36" max="38" width="9.1796875" style="1"/>
    <col min="39" max="40" width="6.54296875" style="16" bestFit="1" customWidth="1"/>
    <col min="41" max="43" width="9.1796875" style="1"/>
    <col min="44" max="44" width="6.54296875" style="16" bestFit="1" customWidth="1"/>
    <col min="45" max="45" width="9.453125" style="1" customWidth="1"/>
    <col min="46" max="46" width="6.54296875" style="16" bestFit="1" customWidth="1"/>
    <col min="47" max="48" width="9.1796875" style="1"/>
    <col min="49" max="49" width="19" style="1" bestFit="1" customWidth="1"/>
    <col min="50" max="50" width="17.1796875" style="1" bestFit="1" customWidth="1"/>
    <col min="51" max="16384" width="9.1796875" style="1"/>
  </cols>
  <sheetData>
    <row r="1" spans="1:61" ht="14.25" customHeight="1" x14ac:dyDescent="0.3">
      <c r="B1" s="192" t="s">
        <v>7</v>
      </c>
      <c r="C1" s="192"/>
      <c r="D1" s="192"/>
      <c r="E1" s="192"/>
      <c r="F1" s="192"/>
      <c r="G1" s="192"/>
      <c r="H1" s="192"/>
      <c r="I1" s="192"/>
      <c r="J1" s="192"/>
      <c r="K1" s="192"/>
      <c r="L1" s="192"/>
      <c r="M1" s="192"/>
      <c r="N1" s="192"/>
      <c r="S1" s="193" t="s">
        <v>25</v>
      </c>
      <c r="T1" s="193"/>
      <c r="U1" s="193"/>
      <c r="V1" s="193"/>
      <c r="W1" s="193"/>
      <c r="X1" s="193"/>
      <c r="Y1" s="193"/>
      <c r="Z1" s="193"/>
      <c r="AA1" s="193"/>
      <c r="AB1" s="193"/>
      <c r="AC1" s="193"/>
      <c r="AD1" s="193"/>
      <c r="AE1" s="193"/>
      <c r="AF1" s="193"/>
      <c r="AI1" s="196" t="s">
        <v>130</v>
      </c>
      <c r="AJ1" s="196"/>
      <c r="AK1" s="196"/>
      <c r="AL1" s="196"/>
      <c r="AM1" s="196"/>
      <c r="AN1" s="196"/>
      <c r="AO1" s="196"/>
      <c r="AP1" s="196"/>
      <c r="AQ1" s="196"/>
      <c r="AR1" s="196"/>
      <c r="AS1" s="196"/>
      <c r="AT1" s="196"/>
      <c r="AU1" s="196"/>
      <c r="AV1" s="16"/>
    </row>
    <row r="2" spans="1:61" ht="15" customHeight="1" x14ac:dyDescent="0.3">
      <c r="B2" s="192"/>
      <c r="C2" s="192"/>
      <c r="D2" s="192"/>
      <c r="E2" s="192"/>
      <c r="F2" s="192"/>
      <c r="G2" s="192"/>
      <c r="H2" s="192"/>
      <c r="I2" s="192"/>
      <c r="J2" s="192"/>
      <c r="K2" s="192"/>
      <c r="L2" s="192"/>
      <c r="M2" s="192"/>
      <c r="N2" s="192"/>
      <c r="S2" s="193"/>
      <c r="T2" s="193"/>
      <c r="U2" s="193"/>
      <c r="V2" s="193"/>
      <c r="W2" s="193"/>
      <c r="X2" s="193"/>
      <c r="Y2" s="193"/>
      <c r="Z2" s="193"/>
      <c r="AA2" s="193"/>
      <c r="AB2" s="193"/>
      <c r="AC2" s="193"/>
      <c r="AD2" s="193"/>
      <c r="AE2" s="193"/>
      <c r="AF2" s="193"/>
      <c r="AI2" s="196"/>
      <c r="AJ2" s="196"/>
      <c r="AK2" s="196"/>
      <c r="AL2" s="196"/>
      <c r="AM2" s="196"/>
      <c r="AN2" s="196"/>
      <c r="AO2" s="196"/>
      <c r="AP2" s="196"/>
      <c r="AQ2" s="196"/>
      <c r="AR2" s="196"/>
      <c r="AS2" s="196"/>
      <c r="AT2" s="196"/>
      <c r="AU2" s="196"/>
      <c r="AV2" s="16"/>
    </row>
    <row r="3" spans="1:61" ht="14" x14ac:dyDescent="0.3">
      <c r="B3" s="21" t="s">
        <v>41</v>
      </c>
      <c r="C3" s="21" t="s">
        <v>42</v>
      </c>
      <c r="D3" s="21" t="s">
        <v>43</v>
      </c>
      <c r="E3" s="21" t="s">
        <v>44</v>
      </c>
      <c r="F3" s="21" t="s">
        <v>45</v>
      </c>
      <c r="G3" s="21" t="s">
        <v>46</v>
      </c>
      <c r="H3" s="21" t="s">
        <v>47</v>
      </c>
      <c r="I3" s="21" t="s">
        <v>48</v>
      </c>
      <c r="J3" s="21" t="s">
        <v>49</v>
      </c>
      <c r="K3" s="21" t="s">
        <v>50</v>
      </c>
      <c r="L3" s="21" t="s">
        <v>175</v>
      </c>
      <c r="M3" s="21" t="s">
        <v>174</v>
      </c>
      <c r="N3" s="21" t="s">
        <v>51</v>
      </c>
      <c r="S3" s="21" t="s">
        <v>41</v>
      </c>
      <c r="T3" s="21" t="s">
        <v>42</v>
      </c>
      <c r="U3" s="21" t="s">
        <v>43</v>
      </c>
      <c r="V3" s="21" t="s">
        <v>44</v>
      </c>
      <c r="W3" s="21" t="s">
        <v>132</v>
      </c>
      <c r="X3" s="21" t="s">
        <v>45</v>
      </c>
      <c r="Y3" s="21" t="s">
        <v>46</v>
      </c>
      <c r="Z3" s="21" t="s">
        <v>47</v>
      </c>
      <c r="AA3" s="21" t="s">
        <v>48</v>
      </c>
      <c r="AB3" s="21" t="s">
        <v>49</v>
      </c>
      <c r="AC3" s="21" t="s">
        <v>50</v>
      </c>
      <c r="AD3" s="21" t="s">
        <v>175</v>
      </c>
      <c r="AE3" s="21" t="s">
        <v>174</v>
      </c>
      <c r="AF3" s="21" t="s">
        <v>51</v>
      </c>
      <c r="AI3" s="21" t="s">
        <v>41</v>
      </c>
      <c r="AJ3" s="21" t="s">
        <v>42</v>
      </c>
      <c r="AK3" s="21" t="s">
        <v>43</v>
      </c>
      <c r="AL3" s="21" t="s">
        <v>44</v>
      </c>
      <c r="AM3" s="21" t="s">
        <v>45</v>
      </c>
      <c r="AN3" s="21" t="s">
        <v>46</v>
      </c>
      <c r="AO3" s="21" t="s">
        <v>47</v>
      </c>
      <c r="AP3" s="21" t="s">
        <v>48</v>
      </c>
      <c r="AQ3" s="21" t="s">
        <v>49</v>
      </c>
      <c r="AR3" s="21" t="s">
        <v>50</v>
      </c>
      <c r="AS3" s="21" t="s">
        <v>175</v>
      </c>
      <c r="AT3" s="21" t="s">
        <v>174</v>
      </c>
      <c r="AU3" s="21" t="s">
        <v>51</v>
      </c>
      <c r="AV3" s="16"/>
    </row>
    <row r="4" spans="1:61" ht="18" x14ac:dyDescent="0.3">
      <c r="A4" s="194" t="s">
        <v>344</v>
      </c>
      <c r="B4" s="16" t="s">
        <v>345</v>
      </c>
      <c r="C4" s="16">
        <v>47.017600000000002</v>
      </c>
      <c r="D4" s="16">
        <v>1.9E-3</v>
      </c>
      <c r="E4" s="16">
        <v>33.645600000000002</v>
      </c>
      <c r="F4" s="16">
        <v>9.5386000000000006</v>
      </c>
      <c r="G4" s="16">
        <v>0.27250000000000002</v>
      </c>
      <c r="H4" s="16">
        <v>7.6439000000000004</v>
      </c>
      <c r="I4" s="16">
        <v>1.7299999999999999E-2</v>
      </c>
      <c r="J4" s="16">
        <v>0.2356</v>
      </c>
      <c r="L4" s="16">
        <v>2.4299999999999999E-2</v>
      </c>
      <c r="M4" s="16">
        <v>0</v>
      </c>
      <c r="N4" s="16">
        <v>98.397400000000005</v>
      </c>
      <c r="S4" s="15" t="s">
        <v>346</v>
      </c>
      <c r="T4" s="15">
        <v>26.100200000000001</v>
      </c>
      <c r="U4" s="15">
        <v>1.1349</v>
      </c>
      <c r="V4" s="15">
        <v>19.927600000000002</v>
      </c>
      <c r="W4" s="15">
        <v>7.1599999999999997E-2</v>
      </c>
      <c r="X4" s="15">
        <v>28.3444</v>
      </c>
      <c r="Y4" s="15">
        <v>0.23649999999999999</v>
      </c>
      <c r="Z4" s="15">
        <v>11.368499999999999</v>
      </c>
      <c r="AA4" s="15">
        <v>3.2300000000000002E-2</v>
      </c>
      <c r="AB4" s="15">
        <v>3.9699999999999999E-2</v>
      </c>
      <c r="AC4" s="15">
        <v>0.96030000000000004</v>
      </c>
      <c r="AD4" s="15">
        <v>7.8200000000000006E-2</v>
      </c>
      <c r="AE4" s="15">
        <v>1.15E-2</v>
      </c>
      <c r="AF4" s="15">
        <v>88.305599999999998</v>
      </c>
      <c r="AG4" s="67"/>
      <c r="AI4" s="15" t="s">
        <v>347</v>
      </c>
      <c r="AJ4" s="15">
        <v>62.089100000000002</v>
      </c>
      <c r="AK4" s="15"/>
      <c r="AL4" s="15">
        <v>19.4831</v>
      </c>
      <c r="AM4" s="15">
        <v>1.78E-2</v>
      </c>
      <c r="AN4" s="15">
        <v>2.2000000000000001E-3</v>
      </c>
      <c r="AO4" s="15"/>
      <c r="AP4" s="15">
        <v>0.11849999999999999</v>
      </c>
      <c r="AQ4" s="15">
        <v>2.7494999999999998</v>
      </c>
      <c r="AR4" s="15">
        <v>12.605499999999999</v>
      </c>
      <c r="AS4" s="15">
        <v>3.2800000000000003E-2</v>
      </c>
      <c r="AT4" s="15">
        <v>0.01</v>
      </c>
      <c r="AU4" s="15">
        <v>97.108599999999996</v>
      </c>
      <c r="AV4" s="16"/>
      <c r="AX4" s="9" t="s">
        <v>42</v>
      </c>
      <c r="AY4" s="9" t="s">
        <v>43</v>
      </c>
      <c r="AZ4" s="9" t="s">
        <v>44</v>
      </c>
      <c r="BA4" s="9" t="s">
        <v>132</v>
      </c>
      <c r="BB4" s="9" t="s">
        <v>45</v>
      </c>
      <c r="BC4" s="9" t="s">
        <v>46</v>
      </c>
      <c r="BD4" s="9" t="s">
        <v>47</v>
      </c>
      <c r="BE4" s="9" t="s">
        <v>48</v>
      </c>
      <c r="BF4" s="9" t="s">
        <v>49</v>
      </c>
      <c r="BG4" s="9" t="s">
        <v>50</v>
      </c>
      <c r="BH4" s="9" t="s">
        <v>175</v>
      </c>
      <c r="BI4" s="9" t="s">
        <v>174</v>
      </c>
    </row>
    <row r="5" spans="1:61" ht="18" x14ac:dyDescent="0.3">
      <c r="A5" s="194"/>
      <c r="B5" s="15" t="s">
        <v>348</v>
      </c>
      <c r="C5" s="15">
        <v>46.335299999999997</v>
      </c>
      <c r="D5" s="15"/>
      <c r="E5" s="15">
        <v>33.923000000000002</v>
      </c>
      <c r="F5" s="15">
        <v>9.4770000000000003</v>
      </c>
      <c r="G5" s="15">
        <v>0.27539999999999998</v>
      </c>
      <c r="H5" s="15">
        <v>7.7553999999999998</v>
      </c>
      <c r="I5" s="15">
        <v>2.1999999999999999E-2</v>
      </c>
      <c r="J5" s="15">
        <v>0.18790000000000001</v>
      </c>
      <c r="K5" s="15">
        <v>4.1999999999999997E-3</v>
      </c>
      <c r="L5" s="15"/>
      <c r="M5" s="15">
        <v>2.9999999999999997E-4</v>
      </c>
      <c r="N5" s="15">
        <v>97.986099999999993</v>
      </c>
      <c r="S5" s="16" t="s">
        <v>349</v>
      </c>
      <c r="T5" s="16">
        <v>32.590899999999998</v>
      </c>
      <c r="U5" s="16">
        <v>4.4337999999999997</v>
      </c>
      <c r="V5" s="16">
        <v>19.177600000000002</v>
      </c>
      <c r="W5" s="16">
        <v>7.2599999999999998E-2</v>
      </c>
      <c r="X5" s="16">
        <v>20.0808</v>
      </c>
      <c r="Y5" s="16">
        <v>0.11600000000000001</v>
      </c>
      <c r="Z5" s="16">
        <v>7.8894000000000002</v>
      </c>
      <c r="AB5" s="16">
        <v>0.17899999999999999</v>
      </c>
      <c r="AC5" s="16">
        <v>9.5380000000000003</v>
      </c>
      <c r="AD5" s="16">
        <v>0.16289999999999999</v>
      </c>
      <c r="AE5" s="16">
        <v>3.49E-2</v>
      </c>
      <c r="AF5" s="16">
        <v>94.275800000000004</v>
      </c>
      <c r="AG5" s="67"/>
      <c r="AI5" s="15" t="s">
        <v>350</v>
      </c>
      <c r="AJ5" s="15">
        <v>61.976799999999997</v>
      </c>
      <c r="AK5" s="15"/>
      <c r="AL5" s="15">
        <v>19.494299999999999</v>
      </c>
      <c r="AM5" s="15">
        <v>1.9E-2</v>
      </c>
      <c r="AN5" s="15"/>
      <c r="AO5" s="15">
        <v>3.6600000000000001E-2</v>
      </c>
      <c r="AP5" s="15">
        <v>0.1144</v>
      </c>
      <c r="AQ5" s="15">
        <v>1.7482</v>
      </c>
      <c r="AR5" s="15">
        <v>14.0886</v>
      </c>
      <c r="AS5" s="15"/>
      <c r="AT5" s="15">
        <v>1.5599999999999999E-2</v>
      </c>
      <c r="AU5" s="15">
        <v>97.493499999999997</v>
      </c>
      <c r="AV5" s="16"/>
      <c r="AW5" s="19" t="s">
        <v>56</v>
      </c>
      <c r="AX5" s="23">
        <v>60.084800000000001</v>
      </c>
      <c r="AY5" s="23">
        <v>79.898799999999994</v>
      </c>
      <c r="AZ5" s="23">
        <v>101.96128</v>
      </c>
      <c r="BA5" s="23">
        <v>151.99</v>
      </c>
      <c r="BB5" s="23">
        <v>71.846400000000003</v>
      </c>
      <c r="BC5" s="23">
        <v>70.937399999999997</v>
      </c>
      <c r="BD5" s="23">
        <v>40.304400000000001</v>
      </c>
      <c r="BE5" s="23">
        <v>56.0794</v>
      </c>
      <c r="BF5" s="23">
        <v>61.978940000000001</v>
      </c>
      <c r="BG5" s="23">
        <v>94.195400000000006</v>
      </c>
      <c r="BH5" s="23">
        <v>18.998403</v>
      </c>
      <c r="BI5" s="23">
        <v>35.453000000000003</v>
      </c>
    </row>
    <row r="6" spans="1:61" ht="18" x14ac:dyDescent="0.3">
      <c r="A6" s="194"/>
      <c r="B6" s="16" t="s">
        <v>351</v>
      </c>
      <c r="C6" s="16">
        <v>47.445599999999999</v>
      </c>
      <c r="E6" s="16">
        <v>33.358600000000003</v>
      </c>
      <c r="F6" s="16">
        <v>9.3506999999999998</v>
      </c>
      <c r="G6" s="16">
        <v>0.25769999999999998</v>
      </c>
      <c r="H6" s="16">
        <v>7.5155000000000003</v>
      </c>
      <c r="I6" s="16">
        <v>1.55E-2</v>
      </c>
      <c r="J6" s="16">
        <v>0.3276</v>
      </c>
      <c r="K6" s="16">
        <v>4.7999999999999996E-3</v>
      </c>
      <c r="L6" s="16">
        <v>4.8800000000000003E-2</v>
      </c>
      <c r="M6" s="16">
        <v>8.0000000000000004E-4</v>
      </c>
      <c r="N6" s="16">
        <v>98.325500000000005</v>
      </c>
      <c r="S6" s="16" t="s">
        <v>352</v>
      </c>
      <c r="T6" s="16">
        <v>32.098199999999999</v>
      </c>
      <c r="U6" s="16">
        <v>3.9453999999999998</v>
      </c>
      <c r="V6" s="16">
        <v>20.033300000000001</v>
      </c>
      <c r="W6" s="16">
        <v>6.1499999999999999E-2</v>
      </c>
      <c r="X6" s="16">
        <v>19.880199999999999</v>
      </c>
      <c r="Y6" s="16">
        <v>9.4299999999999995E-2</v>
      </c>
      <c r="Z6" s="16">
        <v>8.5738000000000003</v>
      </c>
      <c r="AA6" s="16">
        <v>1.37E-2</v>
      </c>
      <c r="AB6" s="16">
        <v>0.25340000000000001</v>
      </c>
      <c r="AC6" s="16">
        <v>9.4583999999999993</v>
      </c>
      <c r="AD6" s="16">
        <v>0.23350000000000001</v>
      </c>
      <c r="AE6" s="16">
        <v>4.82E-2</v>
      </c>
      <c r="AF6" s="16">
        <v>94.693899999999999</v>
      </c>
      <c r="AG6" s="67"/>
      <c r="AI6" s="15" t="s">
        <v>353</v>
      </c>
      <c r="AJ6" s="15">
        <v>58.628700000000002</v>
      </c>
      <c r="AK6" s="15"/>
      <c r="AL6" s="15">
        <v>24.808800000000002</v>
      </c>
      <c r="AM6" s="15">
        <v>1.52E-2</v>
      </c>
      <c r="AN6" s="15">
        <v>5.0000000000000001E-3</v>
      </c>
      <c r="AO6" s="15"/>
      <c r="AP6" s="15">
        <v>5.1078000000000001</v>
      </c>
      <c r="AQ6" s="15">
        <v>8.6403999999999996</v>
      </c>
      <c r="AR6" s="15">
        <v>0.25609999999999999</v>
      </c>
      <c r="AS6" s="15"/>
      <c r="AT6" s="15"/>
      <c r="AU6" s="15">
        <v>97.462000000000003</v>
      </c>
      <c r="AV6" s="16"/>
      <c r="AW6" s="19" t="s">
        <v>62</v>
      </c>
      <c r="AX6" s="75">
        <v>1</v>
      </c>
      <c r="AY6" s="75">
        <v>1</v>
      </c>
      <c r="AZ6" s="75">
        <v>2</v>
      </c>
      <c r="BA6" s="75">
        <v>2</v>
      </c>
      <c r="BB6" s="75">
        <v>1</v>
      </c>
      <c r="BC6" s="75">
        <v>1</v>
      </c>
      <c r="BD6" s="75">
        <v>1</v>
      </c>
      <c r="BE6" s="75">
        <v>1</v>
      </c>
      <c r="BF6" s="75">
        <v>2</v>
      </c>
      <c r="BG6" s="75">
        <v>2</v>
      </c>
      <c r="BH6" s="75">
        <v>0</v>
      </c>
      <c r="BI6" s="75">
        <v>0</v>
      </c>
    </row>
    <row r="7" spans="1:61" ht="18" x14ac:dyDescent="0.3">
      <c r="A7" s="194"/>
      <c r="B7" s="16" t="s">
        <v>354</v>
      </c>
      <c r="C7" s="16">
        <v>48.210299999999997</v>
      </c>
      <c r="D7" s="16">
        <v>1.06E-2</v>
      </c>
      <c r="E7" s="16">
        <v>33.166600000000003</v>
      </c>
      <c r="F7" s="16">
        <v>9.4761000000000006</v>
      </c>
      <c r="G7" s="16">
        <v>0.246</v>
      </c>
      <c r="H7" s="16">
        <v>7.4810999999999996</v>
      </c>
      <c r="I7" s="16">
        <v>9.7000000000000003E-3</v>
      </c>
      <c r="J7" s="16">
        <v>0.22009999999999999</v>
      </c>
      <c r="K7" s="16">
        <v>1.6999999999999999E-3</v>
      </c>
      <c r="M7" s="16">
        <v>9.1999999999999998E-3</v>
      </c>
      <c r="N7" s="16">
        <v>98.835400000000007</v>
      </c>
      <c r="S7" s="16" t="s">
        <v>355</v>
      </c>
      <c r="T7" s="16">
        <v>34.128999999999998</v>
      </c>
      <c r="U7" s="16">
        <v>3.1282000000000001</v>
      </c>
      <c r="V7" s="16">
        <v>19.761199999999999</v>
      </c>
      <c r="W7" s="16">
        <v>6.1499999999999999E-2</v>
      </c>
      <c r="X7" s="16">
        <v>19.461099999999998</v>
      </c>
      <c r="Y7" s="16">
        <v>0.122</v>
      </c>
      <c r="Z7" s="16">
        <v>8.6067999999999998</v>
      </c>
      <c r="AA7" s="16">
        <v>5.3699999999999998E-2</v>
      </c>
      <c r="AB7" s="16">
        <v>0.2243</v>
      </c>
      <c r="AC7" s="16">
        <v>9.2138000000000009</v>
      </c>
      <c r="AD7" s="16">
        <v>0.14949999999999999</v>
      </c>
      <c r="AE7" s="16">
        <v>4.2500000000000003E-2</v>
      </c>
      <c r="AF7" s="16">
        <v>94.953699999999998</v>
      </c>
      <c r="AG7" s="67"/>
      <c r="AI7" s="16" t="s">
        <v>356</v>
      </c>
      <c r="AJ7" s="16">
        <v>61.636200000000002</v>
      </c>
      <c r="AK7" s="16"/>
      <c r="AL7" s="16">
        <v>23.9466</v>
      </c>
      <c r="AM7" s="16">
        <v>8.0999999999999996E-3</v>
      </c>
      <c r="AO7" s="16"/>
      <c r="AP7" s="16">
        <v>4.2960000000000003</v>
      </c>
      <c r="AQ7" s="16">
        <v>8.9878999999999998</v>
      </c>
      <c r="AR7" s="16">
        <v>0.1857</v>
      </c>
      <c r="AS7" s="16"/>
      <c r="AT7" s="16">
        <v>5.0000000000000001E-4</v>
      </c>
      <c r="AU7" s="16">
        <v>99.066100000000006</v>
      </c>
      <c r="AV7" s="16"/>
      <c r="AW7" s="19" t="s">
        <v>59</v>
      </c>
      <c r="AX7" s="75">
        <v>2</v>
      </c>
      <c r="AY7" s="75">
        <v>2</v>
      </c>
      <c r="AZ7" s="75">
        <v>3</v>
      </c>
      <c r="BA7" s="75">
        <v>3</v>
      </c>
      <c r="BB7" s="75">
        <v>1</v>
      </c>
      <c r="BC7" s="75">
        <v>1</v>
      </c>
      <c r="BD7" s="75">
        <v>1</v>
      </c>
      <c r="BE7" s="75">
        <v>1</v>
      </c>
      <c r="BF7" s="75">
        <v>1</v>
      </c>
      <c r="BG7" s="75">
        <v>1</v>
      </c>
      <c r="BH7" s="75">
        <v>1</v>
      </c>
      <c r="BI7" s="75">
        <v>1</v>
      </c>
    </row>
    <row r="8" spans="1:61" ht="18" x14ac:dyDescent="0.3">
      <c r="A8" s="194"/>
      <c r="B8" s="16" t="s">
        <v>357</v>
      </c>
      <c r="C8" s="16">
        <v>47.511099999999999</v>
      </c>
      <c r="D8" s="16">
        <v>4.0000000000000002E-4</v>
      </c>
      <c r="E8" s="16">
        <v>33.118400000000001</v>
      </c>
      <c r="F8" s="16">
        <v>8.6176999999999992</v>
      </c>
      <c r="G8" s="16">
        <v>0.19620000000000001</v>
      </c>
      <c r="H8" s="16">
        <v>7.1288</v>
      </c>
      <c r="I8" s="16">
        <v>1.9900000000000001E-2</v>
      </c>
      <c r="J8" s="71">
        <v>0.19</v>
      </c>
      <c r="K8" s="16">
        <v>0.38340000000000002</v>
      </c>
      <c r="N8" s="16">
        <v>97.956999999999994</v>
      </c>
      <c r="O8" s="9"/>
      <c r="S8" s="16" t="s">
        <v>358</v>
      </c>
      <c r="T8" s="16">
        <v>33.9223</v>
      </c>
      <c r="U8" s="16">
        <v>3.9251</v>
      </c>
      <c r="V8" s="16">
        <v>19.786799999999999</v>
      </c>
      <c r="W8" s="16">
        <v>9.6199999999999994E-2</v>
      </c>
      <c r="X8" s="16">
        <v>19.391400000000001</v>
      </c>
      <c r="Y8" s="16">
        <v>9.5000000000000001E-2</v>
      </c>
      <c r="Z8" s="16">
        <v>8.5267999999999997</v>
      </c>
      <c r="AA8" s="16">
        <v>2.6700000000000002E-2</v>
      </c>
      <c r="AB8" s="16">
        <v>0.28539999999999999</v>
      </c>
      <c r="AC8" s="16">
        <v>9.4049999999999994</v>
      </c>
      <c r="AD8" s="16">
        <v>0.1061</v>
      </c>
      <c r="AE8" s="16">
        <v>4.6399999999999997E-2</v>
      </c>
      <c r="AF8" s="16">
        <v>95.613299999999995</v>
      </c>
      <c r="AG8" s="67"/>
      <c r="AI8" s="16" t="s">
        <v>359</v>
      </c>
      <c r="AJ8" s="16">
        <v>61.129300000000001</v>
      </c>
      <c r="AK8" s="16">
        <v>4.7000000000000002E-3</v>
      </c>
      <c r="AL8" s="16">
        <v>23.837199999999999</v>
      </c>
      <c r="AM8" s="16">
        <v>9.2999999999999992E-3</v>
      </c>
      <c r="AO8" s="16"/>
      <c r="AP8" s="16">
        <v>4.2903000000000002</v>
      </c>
      <c r="AQ8" s="16">
        <v>8.6913</v>
      </c>
      <c r="AR8" s="16">
        <v>0.40439999999999998</v>
      </c>
      <c r="AS8" s="16"/>
      <c r="AT8" s="16">
        <v>1.4500000000000001E-2</v>
      </c>
      <c r="AU8" s="16">
        <v>98.392200000000003</v>
      </c>
      <c r="AV8" s="16"/>
    </row>
    <row r="9" spans="1:61" ht="18" x14ac:dyDescent="0.3">
      <c r="A9" s="194"/>
      <c r="B9" s="16" t="s">
        <v>360</v>
      </c>
      <c r="C9" s="16">
        <v>47.347900000000003</v>
      </c>
      <c r="D9" s="16">
        <v>2.1700000000000001E-2</v>
      </c>
      <c r="E9" s="16">
        <v>33.2502</v>
      </c>
      <c r="F9" s="16">
        <v>9.5675000000000008</v>
      </c>
      <c r="G9" s="16">
        <v>0.23430000000000001</v>
      </c>
      <c r="H9" s="16">
        <v>7.7857000000000003</v>
      </c>
      <c r="I9" s="16">
        <v>2.58E-2</v>
      </c>
      <c r="J9" s="16">
        <v>0.1988</v>
      </c>
      <c r="L9" s="16">
        <v>8.8999999999999999E-3</v>
      </c>
      <c r="N9" s="16">
        <v>98.440799999999996</v>
      </c>
      <c r="S9" s="16" t="s">
        <v>361</v>
      </c>
      <c r="T9" s="16">
        <v>34.060400000000001</v>
      </c>
      <c r="U9" s="16">
        <v>3.2425000000000002</v>
      </c>
      <c r="V9" s="16">
        <v>19.561199999999999</v>
      </c>
      <c r="W9" s="16">
        <v>5.5899999999999998E-2</v>
      </c>
      <c r="X9" s="16">
        <v>18.8752</v>
      </c>
      <c r="Y9" s="16">
        <v>0.1032</v>
      </c>
      <c r="Z9" s="16">
        <v>8.9130000000000003</v>
      </c>
      <c r="AA9" s="16">
        <v>1.3299999999999999E-2</v>
      </c>
      <c r="AB9" s="16">
        <v>0.26129999999999998</v>
      </c>
      <c r="AC9" s="16">
        <v>9.3484999999999996</v>
      </c>
      <c r="AD9" s="16">
        <v>0.14180000000000001</v>
      </c>
      <c r="AE9" s="16">
        <v>4.3499999999999997E-2</v>
      </c>
      <c r="AF9" s="16">
        <v>94.619699999999995</v>
      </c>
      <c r="AG9" s="67"/>
      <c r="AI9" s="16" t="s">
        <v>362</v>
      </c>
      <c r="AJ9" s="16">
        <v>60.732700000000001</v>
      </c>
      <c r="AK9" s="16">
        <v>8.8999999999999999E-3</v>
      </c>
      <c r="AL9" s="16">
        <v>24.3919</v>
      </c>
      <c r="AM9" s="16">
        <v>8.8999999999999999E-3</v>
      </c>
      <c r="AO9" s="16"/>
      <c r="AP9" s="16">
        <v>4.9390000000000001</v>
      </c>
      <c r="AQ9" s="16">
        <v>8.5325000000000006</v>
      </c>
      <c r="AR9" s="16">
        <v>0.4652</v>
      </c>
      <c r="AS9" s="16">
        <v>9.7000000000000003E-3</v>
      </c>
      <c r="AT9" s="16">
        <v>9.7000000000000003E-3</v>
      </c>
      <c r="AU9" s="16">
        <v>99.098600000000005</v>
      </c>
      <c r="AV9" s="16"/>
    </row>
    <row r="10" spans="1:61" ht="18" x14ac:dyDescent="0.3">
      <c r="A10" s="194"/>
      <c r="B10" s="16" t="s">
        <v>363</v>
      </c>
      <c r="C10" s="16">
        <v>46.832000000000001</v>
      </c>
      <c r="E10" s="16">
        <v>33.643099999999997</v>
      </c>
      <c r="F10" s="16">
        <v>9.5808999999999997</v>
      </c>
      <c r="G10" s="16">
        <v>0.25559999999999999</v>
      </c>
      <c r="H10" s="16">
        <v>7.8475999999999999</v>
      </c>
      <c r="I10" s="16">
        <v>6.4000000000000003E-3</v>
      </c>
      <c r="J10" s="16">
        <v>0.18490000000000001</v>
      </c>
      <c r="M10" s="16">
        <v>6.7999999999999996E-3</v>
      </c>
      <c r="N10" s="16">
        <v>98.357299999999995</v>
      </c>
      <c r="R10" s="1"/>
      <c r="S10" s="16" t="s">
        <v>364</v>
      </c>
      <c r="T10" s="16">
        <v>34.366300000000003</v>
      </c>
      <c r="U10" s="16">
        <v>3.7665000000000002</v>
      </c>
      <c r="V10" s="16">
        <v>19.746200000000002</v>
      </c>
      <c r="W10" s="16">
        <v>7.4800000000000005E-2</v>
      </c>
      <c r="X10" s="16">
        <v>19.424399999999999</v>
      </c>
      <c r="Y10" s="16">
        <v>0.1424</v>
      </c>
      <c r="Z10" s="16">
        <v>8.5765999999999991</v>
      </c>
      <c r="AA10" s="16">
        <v>2.9999999999999997E-4</v>
      </c>
      <c r="AB10" s="16">
        <v>0.26140000000000002</v>
      </c>
      <c r="AC10" s="16">
        <v>9.3224</v>
      </c>
      <c r="AD10" s="16">
        <v>0.2288</v>
      </c>
      <c r="AE10" s="16">
        <v>4.0500000000000001E-2</v>
      </c>
      <c r="AF10" s="16">
        <v>95.950599999999994</v>
      </c>
      <c r="AG10" s="67"/>
      <c r="AI10" s="16" t="s">
        <v>365</v>
      </c>
      <c r="AJ10" s="16">
        <v>61.392699999999998</v>
      </c>
      <c r="AK10" s="16"/>
      <c r="AL10" s="16">
        <v>23.7881</v>
      </c>
      <c r="AM10" s="16">
        <v>1.9E-2</v>
      </c>
      <c r="AN10" s="16">
        <v>9.4999999999999998E-3</v>
      </c>
      <c r="AO10" s="16"/>
      <c r="AP10" s="16">
        <v>4.3836000000000004</v>
      </c>
      <c r="AQ10" s="16">
        <v>8.8314000000000004</v>
      </c>
      <c r="AR10" s="16">
        <v>0.34649999999999997</v>
      </c>
      <c r="AS10" s="16">
        <v>3.6400000000000002E-2</v>
      </c>
      <c r="AU10" s="16">
        <v>98.807599999999994</v>
      </c>
      <c r="AV10" s="16"/>
      <c r="AX10" s="17"/>
    </row>
    <row r="11" spans="1:61" ht="18" x14ac:dyDescent="0.3">
      <c r="A11" s="194" t="s">
        <v>366</v>
      </c>
      <c r="B11" s="1" t="s">
        <v>367</v>
      </c>
      <c r="C11" s="16">
        <v>46.868099999999998</v>
      </c>
      <c r="D11" s="16">
        <v>1.1900000000000001E-2</v>
      </c>
      <c r="E11" s="16">
        <v>33.120199999999997</v>
      </c>
      <c r="F11" s="16">
        <v>9.5216999999999992</v>
      </c>
      <c r="G11" s="16">
        <v>0.25950000000000001</v>
      </c>
      <c r="H11" s="16">
        <v>7.7051999999999996</v>
      </c>
      <c r="I11" s="16">
        <v>3.0700000000000002E-2</v>
      </c>
      <c r="J11" s="16">
        <v>0.23130000000000001</v>
      </c>
      <c r="K11" s="16">
        <v>2.5999999999999999E-3</v>
      </c>
      <c r="M11" s="16">
        <v>1.3899999999999999E-2</v>
      </c>
      <c r="N11" s="16">
        <v>97.766800000000003</v>
      </c>
      <c r="R11" s="1"/>
      <c r="S11" s="16" t="s">
        <v>368</v>
      </c>
      <c r="T11" s="16">
        <v>34.0717</v>
      </c>
      <c r="U11" s="16">
        <v>4.3868</v>
      </c>
      <c r="V11" s="16">
        <v>19.3584</v>
      </c>
      <c r="W11" s="16">
        <v>7.0599999999999996E-2</v>
      </c>
      <c r="X11" s="16">
        <v>19.9893</v>
      </c>
      <c r="Y11" s="16">
        <v>0.13539999999999999</v>
      </c>
      <c r="Z11" s="16">
        <v>8.1336999999999993</v>
      </c>
      <c r="AB11" s="16">
        <v>0.152</v>
      </c>
      <c r="AC11" s="16">
        <v>9.6562999999999999</v>
      </c>
      <c r="AD11" s="16">
        <v>0.1976</v>
      </c>
      <c r="AE11" s="16">
        <v>4.1099999999999998E-2</v>
      </c>
      <c r="AF11" s="16">
        <v>96.192800000000005</v>
      </c>
      <c r="AG11" s="67"/>
      <c r="AI11" s="16" t="s">
        <v>369</v>
      </c>
      <c r="AJ11" s="16">
        <v>60.6935</v>
      </c>
      <c r="AK11" s="16">
        <v>2.1600000000000001E-2</v>
      </c>
      <c r="AL11" s="16">
        <v>24.505099999999999</v>
      </c>
      <c r="AM11" s="16">
        <v>6.1999999999999998E-3</v>
      </c>
      <c r="AN11" s="16">
        <v>1.6999999999999999E-3</v>
      </c>
      <c r="AO11" s="16"/>
      <c r="AP11" s="16">
        <v>4.9409999999999998</v>
      </c>
      <c r="AQ11" s="16">
        <v>8.6184999999999992</v>
      </c>
      <c r="AR11" s="16">
        <v>0.31469999999999998</v>
      </c>
      <c r="AS11" s="16">
        <v>2.4299999999999999E-2</v>
      </c>
      <c r="AT11" s="16">
        <v>4.7000000000000002E-3</v>
      </c>
      <c r="AU11" s="16">
        <v>99.131500000000003</v>
      </c>
      <c r="AV11" s="16"/>
      <c r="AY11" s="16"/>
      <c r="AZ11" s="16"/>
    </row>
    <row r="12" spans="1:61" ht="18" x14ac:dyDescent="0.3">
      <c r="A12" s="194"/>
      <c r="B12" s="1" t="s">
        <v>370</v>
      </c>
      <c r="C12" s="16">
        <v>47.222200000000001</v>
      </c>
      <c r="D12" s="16">
        <v>1.8200000000000001E-2</v>
      </c>
      <c r="E12" s="16">
        <v>33.282699999999998</v>
      </c>
      <c r="F12" s="16">
        <v>9.4565000000000001</v>
      </c>
      <c r="G12" s="16">
        <v>0.26479999999999998</v>
      </c>
      <c r="H12" s="16">
        <v>7.6470000000000002</v>
      </c>
      <c r="I12" s="16">
        <v>1.52E-2</v>
      </c>
      <c r="J12" s="16">
        <v>0.18640000000000001</v>
      </c>
      <c r="K12" s="16">
        <v>8.0999999999999996E-3</v>
      </c>
      <c r="L12" s="16">
        <v>0</v>
      </c>
      <c r="M12" s="16">
        <v>-3.7000000000000002E-3</v>
      </c>
      <c r="N12" s="16">
        <v>98.103999999999999</v>
      </c>
      <c r="P12" s="68" t="s">
        <v>371</v>
      </c>
      <c r="Q12" s="195" t="s">
        <v>372</v>
      </c>
      <c r="R12" s="1"/>
      <c r="S12" s="16" t="s">
        <v>373</v>
      </c>
      <c r="T12" s="16">
        <v>35.200200000000002</v>
      </c>
      <c r="U12" s="16">
        <v>4.0820999999999996</v>
      </c>
      <c r="V12" s="16">
        <v>19.112100000000002</v>
      </c>
      <c r="W12" s="16">
        <v>7.1499999999999994E-2</v>
      </c>
      <c r="X12" s="16">
        <v>19.493400000000001</v>
      </c>
      <c r="Y12" s="16">
        <v>0.1057</v>
      </c>
      <c r="Z12" s="16">
        <v>8.8132000000000001</v>
      </c>
      <c r="AA12" s="16">
        <v>1.32E-2</v>
      </c>
      <c r="AB12" s="16">
        <v>0.21099999999999999</v>
      </c>
      <c r="AC12" s="16">
        <v>9.4943000000000008</v>
      </c>
      <c r="AD12" s="16">
        <v>0.14050000000000001</v>
      </c>
      <c r="AE12" s="16">
        <v>4.8099999999999997E-2</v>
      </c>
      <c r="AF12" s="16">
        <v>96.785300000000007</v>
      </c>
      <c r="AG12" s="67"/>
      <c r="AI12" s="15" t="s">
        <v>374</v>
      </c>
      <c r="AJ12" s="15">
        <v>57.488</v>
      </c>
      <c r="AK12" s="15">
        <v>1.38E-2</v>
      </c>
      <c r="AL12" s="15">
        <v>24.940999999999999</v>
      </c>
      <c r="AM12" s="15">
        <v>7.0000000000000001E-3</v>
      </c>
      <c r="AN12" s="15">
        <v>1.43E-2</v>
      </c>
      <c r="AO12" s="15"/>
      <c r="AP12" s="15">
        <v>4.9973000000000001</v>
      </c>
      <c r="AQ12" s="15">
        <v>8.7175999999999991</v>
      </c>
      <c r="AR12" s="15">
        <v>0.38869999999999999</v>
      </c>
      <c r="AS12" s="15"/>
      <c r="AT12" s="15"/>
      <c r="AU12" s="15">
        <v>96.567700000000002</v>
      </c>
      <c r="AV12" s="16"/>
      <c r="AY12" s="16"/>
      <c r="AZ12" s="16"/>
    </row>
    <row r="13" spans="1:61" ht="18" x14ac:dyDescent="0.3">
      <c r="A13" s="194"/>
      <c r="B13" s="72" t="s">
        <v>375</v>
      </c>
      <c r="C13" s="15">
        <v>46.558599999999998</v>
      </c>
      <c r="D13" s="15"/>
      <c r="E13" s="15">
        <v>33.366</v>
      </c>
      <c r="F13" s="15">
        <v>9.6502999999999997</v>
      </c>
      <c r="G13" s="15">
        <v>0.25390000000000001</v>
      </c>
      <c r="H13" s="15">
        <v>7.5884999999999998</v>
      </c>
      <c r="I13" s="15">
        <v>2.9700000000000001E-2</v>
      </c>
      <c r="J13" s="15">
        <v>0.20449999999999999</v>
      </c>
      <c r="K13" s="15">
        <v>8.9999999999999998E-4</v>
      </c>
      <c r="L13" s="15">
        <v>2.2000000000000001E-3</v>
      </c>
      <c r="M13" s="15">
        <v>6.3E-3</v>
      </c>
      <c r="N13" s="15">
        <v>97.660899999999998</v>
      </c>
      <c r="P13" s="68" t="s">
        <v>376</v>
      </c>
      <c r="Q13" s="195"/>
      <c r="R13" s="1"/>
      <c r="S13" s="16" t="s">
        <v>377</v>
      </c>
      <c r="T13" s="16">
        <v>32.364100000000001</v>
      </c>
      <c r="U13" s="16">
        <v>3.9729999999999999</v>
      </c>
      <c r="V13" s="16">
        <v>20.0381</v>
      </c>
      <c r="W13" s="16">
        <v>6.6799999999999998E-2</v>
      </c>
      <c r="X13" s="16">
        <v>19.935300000000002</v>
      </c>
      <c r="Y13" s="16">
        <v>0.13619999999999999</v>
      </c>
      <c r="Z13" s="16">
        <v>8.2861999999999991</v>
      </c>
      <c r="AA13" s="16">
        <v>4.0000000000000001E-3</v>
      </c>
      <c r="AB13" s="16">
        <v>0.20200000000000001</v>
      </c>
      <c r="AC13" s="16">
        <v>9.6309000000000005</v>
      </c>
      <c r="AD13" s="16">
        <v>0.21099999999999999</v>
      </c>
      <c r="AE13" s="16">
        <v>5.6500000000000002E-2</v>
      </c>
      <c r="AF13" s="16">
        <v>94.904200000000003</v>
      </c>
      <c r="AG13" s="67"/>
      <c r="AI13" s="16" t="s">
        <v>378</v>
      </c>
      <c r="AJ13" s="16">
        <v>61.780500000000004</v>
      </c>
      <c r="AK13" s="16">
        <v>1.9400000000000001E-2</v>
      </c>
      <c r="AL13" s="16">
        <v>23.8492</v>
      </c>
      <c r="AN13" s="16">
        <v>1.55E-2</v>
      </c>
      <c r="AO13" s="16"/>
      <c r="AP13" s="16">
        <v>4.4253999999999998</v>
      </c>
      <c r="AQ13" s="16">
        <v>8.6872000000000007</v>
      </c>
      <c r="AR13" s="16">
        <v>0.437</v>
      </c>
      <c r="AS13" s="16"/>
      <c r="AT13" s="16">
        <v>5.0000000000000001E-4</v>
      </c>
      <c r="AU13" s="16">
        <v>99.215400000000002</v>
      </c>
      <c r="AV13" s="16"/>
      <c r="AY13" s="21"/>
      <c r="AZ13" s="21"/>
      <c r="BA13" s="21"/>
      <c r="BB13" s="21"/>
    </row>
    <row r="14" spans="1:61" ht="18" x14ac:dyDescent="0.3">
      <c r="A14" s="194"/>
      <c r="B14" s="72" t="s">
        <v>379</v>
      </c>
      <c r="C14" s="15">
        <v>45.765000000000001</v>
      </c>
      <c r="D14" s="15"/>
      <c r="E14" s="15">
        <v>33.93</v>
      </c>
      <c r="F14" s="15">
        <v>9.4651999999999994</v>
      </c>
      <c r="G14" s="15">
        <v>0.27089999999999997</v>
      </c>
      <c r="H14" s="15">
        <v>7.7587000000000002</v>
      </c>
      <c r="I14" s="15">
        <v>8.9999999999999993E-3</v>
      </c>
      <c r="J14" s="15">
        <v>0.1857</v>
      </c>
      <c r="K14" s="15">
        <v>2.7000000000000001E-3</v>
      </c>
      <c r="L14" s="15"/>
      <c r="M14" s="15"/>
      <c r="N14" s="15">
        <v>97.395300000000006</v>
      </c>
      <c r="P14" s="69" t="s">
        <v>380</v>
      </c>
      <c r="Q14" s="195"/>
      <c r="R14" s="1"/>
      <c r="S14" s="16" t="s">
        <v>381</v>
      </c>
      <c r="T14" s="16">
        <v>35.028599999999997</v>
      </c>
      <c r="U14" s="16">
        <v>3.8134999999999999</v>
      </c>
      <c r="V14" s="16">
        <v>18.748899999999999</v>
      </c>
      <c r="W14" s="16">
        <v>5.7099999999999998E-2</v>
      </c>
      <c r="X14" s="16">
        <v>19.427299999999999</v>
      </c>
      <c r="Y14" s="16">
        <v>0.12770000000000001</v>
      </c>
      <c r="Z14" s="16">
        <v>8.7530999999999999</v>
      </c>
      <c r="AA14" s="16">
        <v>1.7500000000000002E-2</v>
      </c>
      <c r="AB14" s="16">
        <v>0.34699999999999998</v>
      </c>
      <c r="AC14" s="16">
        <v>8.9731000000000005</v>
      </c>
      <c r="AD14" s="16">
        <v>0.13769999999999999</v>
      </c>
      <c r="AE14" s="16">
        <v>5.5300000000000002E-2</v>
      </c>
      <c r="AF14" s="16">
        <v>95.486699999999999</v>
      </c>
      <c r="AG14" s="67"/>
      <c r="AI14" s="15" t="s">
        <v>382</v>
      </c>
      <c r="AJ14" s="15">
        <v>59.4529</v>
      </c>
      <c r="AK14" s="15">
        <v>2.46E-2</v>
      </c>
      <c r="AL14" s="15">
        <v>19.348400000000002</v>
      </c>
      <c r="AM14" s="15">
        <v>0.26190000000000002</v>
      </c>
      <c r="AN14" s="15"/>
      <c r="AO14" s="15">
        <v>9.69E-2</v>
      </c>
      <c r="AP14" s="15">
        <v>9.8100000000000007E-2</v>
      </c>
      <c r="AQ14" s="15">
        <v>1.3458000000000001</v>
      </c>
      <c r="AR14" s="15">
        <v>14.840199999999999</v>
      </c>
      <c r="AS14" s="15">
        <v>3.5499999999999997E-2</v>
      </c>
      <c r="AT14" s="15"/>
      <c r="AU14" s="15">
        <v>95.504400000000004</v>
      </c>
      <c r="AV14" s="16"/>
    </row>
    <row r="15" spans="1:61" ht="18" x14ac:dyDescent="0.3">
      <c r="A15" s="194"/>
      <c r="B15" s="72" t="s">
        <v>383</v>
      </c>
      <c r="C15" s="15">
        <v>45.989600000000003</v>
      </c>
      <c r="D15" s="15">
        <v>-3.3999999999999998E-3</v>
      </c>
      <c r="E15" s="15">
        <v>33.701000000000001</v>
      </c>
      <c r="F15" s="15">
        <v>9.5541999999999998</v>
      </c>
      <c r="G15" s="15">
        <v>0.26369999999999999</v>
      </c>
      <c r="H15" s="15">
        <v>7.5717999999999996</v>
      </c>
      <c r="I15" s="15">
        <v>6.3E-3</v>
      </c>
      <c r="J15" s="15">
        <v>0.18820000000000001</v>
      </c>
      <c r="K15" s="15">
        <v>2.7000000000000001E-3</v>
      </c>
      <c r="L15" s="15"/>
      <c r="M15" s="15"/>
      <c r="N15" s="15">
        <v>97.277500000000003</v>
      </c>
      <c r="P15" s="69" t="s">
        <v>384</v>
      </c>
      <c r="Q15" s="195"/>
      <c r="R15" s="1"/>
      <c r="S15" s="16" t="s">
        <v>385</v>
      </c>
      <c r="T15" s="16">
        <v>34.709499999999998</v>
      </c>
      <c r="U15" s="16">
        <v>3.0609999999999999</v>
      </c>
      <c r="V15" s="16">
        <v>19.801600000000001</v>
      </c>
      <c r="W15" s="16">
        <v>3.09E-2</v>
      </c>
      <c r="X15" s="16">
        <v>18.8506</v>
      </c>
      <c r="Y15" s="16">
        <v>0.1358</v>
      </c>
      <c r="Z15" s="16">
        <v>9.0078999999999994</v>
      </c>
      <c r="AA15" s="16">
        <v>1.47E-2</v>
      </c>
      <c r="AB15" s="16">
        <v>0.3538</v>
      </c>
      <c r="AC15" s="16">
        <v>9.2553000000000001</v>
      </c>
      <c r="AD15" s="16">
        <v>0.12479999999999999</v>
      </c>
      <c r="AE15" s="16">
        <v>4.5600000000000002E-2</v>
      </c>
      <c r="AF15" s="16">
        <v>95.391300000000001</v>
      </c>
      <c r="AG15" s="67"/>
      <c r="AI15" s="15" t="s">
        <v>386</v>
      </c>
      <c r="AJ15" s="15">
        <v>60.646799999999999</v>
      </c>
      <c r="AK15" s="15">
        <v>2.6200000000000001E-2</v>
      </c>
      <c r="AL15" s="15">
        <v>19.465399999999999</v>
      </c>
      <c r="AM15" s="15">
        <v>1.78E-2</v>
      </c>
      <c r="AN15" s="15"/>
      <c r="AO15" s="15">
        <v>1.0800000000000001E-2</v>
      </c>
      <c r="AP15" s="15">
        <v>3.9800000000000002E-2</v>
      </c>
      <c r="AQ15" s="15">
        <v>1.0736000000000001</v>
      </c>
      <c r="AR15" s="15">
        <v>15.253</v>
      </c>
      <c r="AS15" s="15">
        <v>8.6699999999999999E-2</v>
      </c>
      <c r="AT15" s="15">
        <v>6.1000000000000004E-3</v>
      </c>
      <c r="AU15" s="15">
        <v>96.626199999999997</v>
      </c>
      <c r="AV15" s="16"/>
    </row>
    <row r="16" spans="1:61" ht="18" x14ac:dyDescent="0.3">
      <c r="A16" s="194"/>
      <c r="B16" s="72" t="s">
        <v>387</v>
      </c>
      <c r="C16" s="15">
        <v>46.5411</v>
      </c>
      <c r="D16" s="15"/>
      <c r="E16" s="15">
        <v>33.656599999999997</v>
      </c>
      <c r="F16" s="15">
        <v>9.6784999999999997</v>
      </c>
      <c r="G16" s="15">
        <v>0.26029999999999998</v>
      </c>
      <c r="H16" s="15">
        <v>7.5826000000000002</v>
      </c>
      <c r="I16" s="15">
        <v>1.4800000000000001E-2</v>
      </c>
      <c r="J16" s="15">
        <v>0.20399999999999999</v>
      </c>
      <c r="K16" s="15">
        <v>1.06E-2</v>
      </c>
      <c r="L16" s="15">
        <v>1.0999999999999999E-2</v>
      </c>
      <c r="M16" s="15">
        <v>2.8999999999999998E-3</v>
      </c>
      <c r="N16" s="15">
        <v>97.965500000000006</v>
      </c>
      <c r="R16" s="1"/>
      <c r="S16" s="16" t="s">
        <v>388</v>
      </c>
      <c r="T16" s="16">
        <v>34.273899999999998</v>
      </c>
      <c r="U16" s="16">
        <v>4.5030000000000001</v>
      </c>
      <c r="V16" s="16">
        <v>19.088899999999999</v>
      </c>
      <c r="W16" s="16">
        <v>5.6899999999999999E-2</v>
      </c>
      <c r="X16" s="16">
        <v>19.517099999999999</v>
      </c>
      <c r="Y16" s="16">
        <v>0.1201</v>
      </c>
      <c r="Z16" s="16">
        <v>8.2865000000000002</v>
      </c>
      <c r="AA16" s="16">
        <v>3.6700000000000003E-2</v>
      </c>
      <c r="AB16" s="16">
        <v>0.1555</v>
      </c>
      <c r="AC16" s="16">
        <v>9.4741999999999997</v>
      </c>
      <c r="AD16" s="16">
        <v>0.18129999999999999</v>
      </c>
      <c r="AE16" s="16">
        <v>5.6800000000000003E-2</v>
      </c>
      <c r="AF16" s="16">
        <v>95.750900000000001</v>
      </c>
      <c r="AG16" s="67"/>
      <c r="AI16" s="16" t="s">
        <v>389</v>
      </c>
      <c r="AJ16" s="16">
        <v>61.869100000000003</v>
      </c>
      <c r="AK16" s="16">
        <v>7.7999999999999996E-3</v>
      </c>
      <c r="AL16" s="16">
        <v>24.1951</v>
      </c>
      <c r="AM16" s="16">
        <v>1.34E-2</v>
      </c>
      <c r="AO16" s="16"/>
      <c r="AP16" s="16">
        <v>4.8441000000000001</v>
      </c>
      <c r="AQ16" s="16">
        <v>8.6521000000000008</v>
      </c>
      <c r="AR16" s="16">
        <v>0.3226</v>
      </c>
      <c r="AS16" s="16">
        <v>3.6499999999999998E-2</v>
      </c>
      <c r="AU16" s="16">
        <v>99.9405</v>
      </c>
      <c r="AV16" s="16"/>
    </row>
    <row r="17" spans="1:51" ht="18" x14ac:dyDescent="0.3">
      <c r="A17" s="194"/>
      <c r="B17" s="72" t="s">
        <v>390</v>
      </c>
      <c r="C17" s="15">
        <v>46.211199999999998</v>
      </c>
      <c r="D17" s="15"/>
      <c r="E17" s="15">
        <v>33.782699999999998</v>
      </c>
      <c r="F17" s="15">
        <v>9.6207999999999991</v>
      </c>
      <c r="G17" s="15">
        <v>0.25409999999999999</v>
      </c>
      <c r="H17" s="15">
        <v>7.5086000000000004</v>
      </c>
      <c r="I17" s="15">
        <v>1.21E-2</v>
      </c>
      <c r="J17" s="15">
        <v>0.22009999999999999</v>
      </c>
      <c r="K17" s="15">
        <v>3.5000000000000001E-3</v>
      </c>
      <c r="L17" s="15">
        <v>6.6E-3</v>
      </c>
      <c r="M17" s="15"/>
      <c r="N17" s="15">
        <v>97.619900000000001</v>
      </c>
      <c r="R17" s="1"/>
      <c r="S17" s="16" t="s">
        <v>391</v>
      </c>
      <c r="T17" s="16">
        <v>33.401000000000003</v>
      </c>
      <c r="U17" s="16">
        <v>3.7433999999999998</v>
      </c>
      <c r="V17" s="16">
        <v>20.394100000000002</v>
      </c>
      <c r="W17" s="16">
        <v>7.5999999999999998E-2</v>
      </c>
      <c r="X17" s="16">
        <v>19.483899999999998</v>
      </c>
      <c r="Y17" s="16">
        <v>9.7699999999999995E-2</v>
      </c>
      <c r="Z17" s="16">
        <v>8.4124999999999996</v>
      </c>
      <c r="AA17" s="16">
        <v>2.18E-2</v>
      </c>
      <c r="AB17" s="16">
        <v>0.27079999999999999</v>
      </c>
      <c r="AC17" s="16">
        <v>9.3917999999999999</v>
      </c>
      <c r="AD17" s="16">
        <v>0.16919999999999999</v>
      </c>
      <c r="AE17" s="16">
        <v>4.7399999999999998E-2</v>
      </c>
      <c r="AF17" s="16">
        <v>95.509500000000003</v>
      </c>
      <c r="AG17" s="67"/>
      <c r="AI17" s="16"/>
      <c r="AJ17" s="16"/>
      <c r="AK17" s="16"/>
      <c r="AL17" s="16"/>
      <c r="AO17" s="16"/>
      <c r="AP17" s="16"/>
      <c r="AQ17" s="16"/>
      <c r="AS17" s="16"/>
      <c r="AU17" s="16"/>
      <c r="AV17" s="16"/>
    </row>
    <row r="18" spans="1:51" ht="18" x14ac:dyDescent="0.3"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R18" s="1"/>
      <c r="S18" s="16" t="s">
        <v>392</v>
      </c>
      <c r="T18" s="16">
        <v>34.179900000000004</v>
      </c>
      <c r="U18" s="16">
        <v>3.2789000000000001</v>
      </c>
      <c r="V18" s="16">
        <v>19.3812</v>
      </c>
      <c r="W18" s="16">
        <v>8.2900000000000001E-2</v>
      </c>
      <c r="X18" s="16">
        <v>19.861999999999998</v>
      </c>
      <c r="Y18" s="16">
        <v>0.13300000000000001</v>
      </c>
      <c r="Z18" s="16">
        <v>9.4404000000000003</v>
      </c>
      <c r="AA18" s="16">
        <v>6.2899999999999998E-2</v>
      </c>
      <c r="AB18" s="16">
        <v>0.17630000000000001</v>
      </c>
      <c r="AC18" s="16">
        <v>7.8761000000000001</v>
      </c>
      <c r="AD18" s="16">
        <v>0.1381</v>
      </c>
      <c r="AE18" s="16">
        <v>5.2600000000000001E-2</v>
      </c>
      <c r="AF18" s="16">
        <v>94.664299999999997</v>
      </c>
      <c r="AG18" s="67"/>
      <c r="AI18" s="184" t="s">
        <v>77</v>
      </c>
      <c r="AJ18" s="184"/>
      <c r="AK18" s="184"/>
      <c r="AL18" s="184"/>
      <c r="AM18" s="184"/>
      <c r="AN18" s="184"/>
      <c r="AO18" s="184"/>
      <c r="AP18" s="184"/>
      <c r="AQ18" s="184"/>
      <c r="AR18" s="184"/>
      <c r="AS18" s="184"/>
      <c r="AT18" s="184"/>
      <c r="AU18" s="19"/>
      <c r="AV18" s="19"/>
    </row>
    <row r="19" spans="1:51" ht="18" customHeight="1" x14ac:dyDescent="0.3">
      <c r="B19" s="184" t="s">
        <v>77</v>
      </c>
      <c r="C19" s="184"/>
      <c r="D19" s="184"/>
      <c r="E19" s="184"/>
      <c r="F19" s="184"/>
      <c r="G19" s="184"/>
      <c r="H19" s="184"/>
      <c r="I19" s="184"/>
      <c r="J19" s="184"/>
      <c r="K19" s="184"/>
      <c r="L19" s="184"/>
      <c r="M19" s="184"/>
      <c r="N19" s="1"/>
      <c r="R19" s="1"/>
      <c r="S19" s="16" t="s">
        <v>393</v>
      </c>
      <c r="T19" s="16">
        <v>35.103999999999999</v>
      </c>
      <c r="U19" s="16">
        <v>4.4516999999999998</v>
      </c>
      <c r="V19" s="16">
        <v>18.817699999999999</v>
      </c>
      <c r="W19" s="16">
        <v>8.14E-2</v>
      </c>
      <c r="X19" s="16">
        <v>18.781500000000001</v>
      </c>
      <c r="Y19" s="16">
        <v>0.1062</v>
      </c>
      <c r="Z19" s="16">
        <v>8.3118999999999996</v>
      </c>
      <c r="AA19" s="16">
        <v>1.67E-2</v>
      </c>
      <c r="AB19" s="16">
        <v>0.24479999999999999</v>
      </c>
      <c r="AC19" s="16">
        <v>9.4639000000000006</v>
      </c>
      <c r="AD19" s="16">
        <v>0.2102</v>
      </c>
      <c r="AE19" s="16">
        <v>4.9599999999999998E-2</v>
      </c>
      <c r="AF19" s="16">
        <v>95.639499999999998</v>
      </c>
      <c r="AG19" s="67"/>
      <c r="AI19" s="21" t="s">
        <v>41</v>
      </c>
      <c r="AJ19" s="21" t="s">
        <v>42</v>
      </c>
      <c r="AK19" s="21" t="s">
        <v>43</v>
      </c>
      <c r="AL19" s="21" t="s">
        <v>44</v>
      </c>
      <c r="AM19" s="21" t="s">
        <v>45</v>
      </c>
      <c r="AN19" s="21" t="s">
        <v>46</v>
      </c>
      <c r="AO19" s="21" t="s">
        <v>47</v>
      </c>
      <c r="AP19" s="21" t="s">
        <v>48</v>
      </c>
      <c r="AQ19" s="21" t="s">
        <v>49</v>
      </c>
      <c r="AR19" s="21" t="s">
        <v>50</v>
      </c>
      <c r="AS19" s="21" t="s">
        <v>175</v>
      </c>
      <c r="AT19" s="21" t="s">
        <v>174</v>
      </c>
      <c r="AU19" s="21"/>
      <c r="AV19" s="16"/>
    </row>
    <row r="20" spans="1:51" ht="18" x14ac:dyDescent="0.3">
      <c r="B20" s="21" t="s">
        <v>41</v>
      </c>
      <c r="C20" s="21" t="s">
        <v>42</v>
      </c>
      <c r="D20" s="21" t="s">
        <v>43</v>
      </c>
      <c r="E20" s="21" t="s">
        <v>44</v>
      </c>
      <c r="F20" s="21" t="s">
        <v>45</v>
      </c>
      <c r="G20" s="21" t="s">
        <v>46</v>
      </c>
      <c r="H20" s="21" t="s">
        <v>47</v>
      </c>
      <c r="I20" s="21" t="s">
        <v>48</v>
      </c>
      <c r="J20" s="21" t="s">
        <v>49</v>
      </c>
      <c r="K20" s="21" t="s">
        <v>50</v>
      </c>
      <c r="L20" s="21" t="s">
        <v>175</v>
      </c>
      <c r="M20" s="21" t="s">
        <v>174</v>
      </c>
      <c r="N20" s="1"/>
      <c r="R20" s="1"/>
      <c r="S20" s="16" t="s">
        <v>394</v>
      </c>
      <c r="T20" s="16">
        <v>34.249299999999998</v>
      </c>
      <c r="U20" s="16">
        <v>3.8942000000000001</v>
      </c>
      <c r="V20" s="16">
        <v>19.508199999999999</v>
      </c>
      <c r="W20" s="16">
        <v>6.6699999999999995E-2</v>
      </c>
      <c r="X20" s="16">
        <v>19.268799999999999</v>
      </c>
      <c r="Y20" s="16">
        <v>8.8800000000000004E-2</v>
      </c>
      <c r="Z20" s="16">
        <v>8.4699000000000009</v>
      </c>
      <c r="AB20" s="16">
        <v>0.21640000000000001</v>
      </c>
      <c r="AC20" s="16">
        <v>8.8920999999999992</v>
      </c>
      <c r="AD20" s="16">
        <v>0.18659999999999999</v>
      </c>
      <c r="AE20" s="16">
        <v>4.3799999999999999E-2</v>
      </c>
      <c r="AF20" s="16">
        <v>94.884900000000002</v>
      </c>
      <c r="AG20" s="67"/>
      <c r="AI20" s="16" t="s">
        <v>347</v>
      </c>
      <c r="AJ20" s="20">
        <f t="shared" ref="AJ20:AJ32" si="0">AJ4/AX$5</f>
        <v>1.0333578542326844</v>
      </c>
      <c r="AK20" s="20">
        <f t="shared" ref="AK20:AK32" si="1">AK4/AY$5</f>
        <v>0</v>
      </c>
      <c r="AL20" s="20">
        <f t="shared" ref="AL20:AL32" si="2">AL4/AZ$5</f>
        <v>0.19108332104108539</v>
      </c>
      <c r="AM20" s="20">
        <f t="shared" ref="AM20:AM32" si="3">AM4/BB$5</f>
        <v>2.4775075717085339E-4</v>
      </c>
      <c r="AN20" s="20">
        <f t="shared" ref="AN20:AN32" si="4">AN4/BC$5</f>
        <v>3.1013259578163288E-5</v>
      </c>
      <c r="AO20" s="20">
        <f t="shared" ref="AO20:AO32" si="5">AO4/BD$5</f>
        <v>0</v>
      </c>
      <c r="AP20" s="20">
        <f t="shared" ref="AP20:AP32" si="6">AP4/BE$5</f>
        <v>2.113075389536978E-3</v>
      </c>
      <c r="AQ20" s="20">
        <f t="shared" ref="AQ20:AQ32" si="7">AQ4/BF$5</f>
        <v>4.4361842909865834E-2</v>
      </c>
      <c r="AR20" s="20">
        <f t="shared" ref="AR20:AR32" si="8">AR4/BG$5</f>
        <v>0.13382288307072318</v>
      </c>
      <c r="AS20" s="20">
        <f t="shared" ref="AS20:AS32" si="9">AS4/BH$5</f>
        <v>1.7264609030559043E-3</v>
      </c>
      <c r="AT20" s="20">
        <f t="shared" ref="AT20:AT32" si="10">AT4/BI$5</f>
        <v>2.8206357713028517E-4</v>
      </c>
      <c r="AU20" s="20"/>
      <c r="AV20" s="20"/>
    </row>
    <row r="21" spans="1:51" ht="18" x14ac:dyDescent="0.3">
      <c r="B21" s="20" t="s">
        <v>345</v>
      </c>
      <c r="C21" s="20">
        <f t="shared" ref="C21:C34" si="11">C4/AX$5</f>
        <v>0.78252070407157881</v>
      </c>
      <c r="D21" s="20">
        <f t="shared" ref="D21:D34" si="12">D4/AY$5</f>
        <v>2.3780081803481404E-5</v>
      </c>
      <c r="E21" s="20">
        <f t="shared" ref="E21:E34" si="13">E4/AZ$5</f>
        <v>0.32998408807735641</v>
      </c>
      <c r="F21" s="20">
        <f t="shared" ref="F21:F34" si="14">F4/BB$5</f>
        <v>0.13276378496347765</v>
      </c>
      <c r="G21" s="20">
        <f t="shared" ref="G21:G34" si="15">G4/BC$5</f>
        <v>3.8414151068406799E-3</v>
      </c>
      <c r="H21" s="20">
        <f t="shared" ref="H21:H34" si="16">H4/BD$5</f>
        <v>0.18965423129980846</v>
      </c>
      <c r="I21" s="20">
        <f t="shared" ref="I21:I34" si="17">I4/BE$5</f>
        <v>3.0849117501257148E-4</v>
      </c>
      <c r="J21" s="20">
        <f t="shared" ref="J21:J34" si="18">J4/BF$5</f>
        <v>3.8012912127893764E-3</v>
      </c>
      <c r="K21" s="20">
        <f t="shared" ref="K21:K34" si="19">K4/BG$5</f>
        <v>0</v>
      </c>
      <c r="L21" s="20">
        <f t="shared" ref="L21:L34" si="20">L4/BH$5</f>
        <v>1.2790548763493435E-3</v>
      </c>
      <c r="M21" s="20">
        <f t="shared" ref="M21:M34" si="21">M4/BI$5</f>
        <v>0</v>
      </c>
      <c r="N21" s="20"/>
      <c r="O21" s="20"/>
      <c r="R21" s="1"/>
      <c r="S21" s="16" t="s">
        <v>395</v>
      </c>
      <c r="T21" s="16">
        <v>33.775599999999997</v>
      </c>
      <c r="U21" s="16">
        <v>3.8298000000000001</v>
      </c>
      <c r="V21" s="16">
        <v>19.7498</v>
      </c>
      <c r="W21" s="16">
        <v>8.2400000000000001E-2</v>
      </c>
      <c r="X21" s="16">
        <v>19.444199999999999</v>
      </c>
      <c r="Y21" s="16">
        <v>0.1056</v>
      </c>
      <c r="Z21" s="16">
        <v>8.7235999999999994</v>
      </c>
      <c r="AB21" s="16">
        <v>0.17649999999999999</v>
      </c>
      <c r="AC21" s="16">
        <v>9.6242999999999999</v>
      </c>
      <c r="AD21" s="16">
        <v>0.15279999999999999</v>
      </c>
      <c r="AE21" s="16">
        <v>5.0799999999999998E-2</v>
      </c>
      <c r="AF21" s="16">
        <v>95.715500000000006</v>
      </c>
      <c r="AG21" s="67"/>
      <c r="AI21" s="16" t="s">
        <v>350</v>
      </c>
      <c r="AJ21" s="20">
        <f t="shared" si="0"/>
        <v>1.0314888291215083</v>
      </c>
      <c r="AK21" s="20">
        <f t="shared" si="1"/>
        <v>0</v>
      </c>
      <c r="AL21" s="20">
        <f t="shared" si="2"/>
        <v>0.19119316666091282</v>
      </c>
      <c r="AM21" s="20">
        <f t="shared" si="3"/>
        <v>2.6445305540709064E-4</v>
      </c>
      <c r="AN21" s="20">
        <f t="shared" si="4"/>
        <v>0</v>
      </c>
      <c r="AO21" s="20">
        <f t="shared" si="5"/>
        <v>9.0808943936642155E-4</v>
      </c>
      <c r="AP21" s="20">
        <f t="shared" si="6"/>
        <v>2.0399647642449811E-3</v>
      </c>
      <c r="AQ21" s="20">
        <f t="shared" si="7"/>
        <v>2.8206355255510983E-2</v>
      </c>
      <c r="AR21" s="20">
        <f t="shared" si="8"/>
        <v>0.14956781329024557</v>
      </c>
      <c r="AS21" s="20">
        <f t="shared" si="9"/>
        <v>0</v>
      </c>
      <c r="AT21" s="20">
        <f t="shared" si="10"/>
        <v>4.4001918032324482E-4</v>
      </c>
      <c r="AU21" s="20"/>
      <c r="AV21" s="20"/>
      <c r="AW21" s="20"/>
    </row>
    <row r="22" spans="1:51" ht="18" x14ac:dyDescent="0.3">
      <c r="B22" s="74" t="s">
        <v>348</v>
      </c>
      <c r="C22" s="20">
        <f t="shared" si="11"/>
        <v>0.77116508667749573</v>
      </c>
      <c r="D22" s="20">
        <f t="shared" si="12"/>
        <v>0</v>
      </c>
      <c r="E22" s="20">
        <f t="shared" si="13"/>
        <v>0.33270472869701129</v>
      </c>
      <c r="F22" s="20">
        <f t="shared" si="14"/>
        <v>0.13190640032068413</v>
      </c>
      <c r="G22" s="20">
        <f t="shared" si="15"/>
        <v>3.8822962217391669E-3</v>
      </c>
      <c r="H22" s="20">
        <f t="shared" si="16"/>
        <v>0.19242067863558321</v>
      </c>
      <c r="I22" s="20">
        <f t="shared" si="17"/>
        <v>3.9230091620095792E-4</v>
      </c>
      <c r="J22" s="20">
        <f t="shared" si="18"/>
        <v>3.0316749528146174E-3</v>
      </c>
      <c r="K22" s="20">
        <f t="shared" si="19"/>
        <v>4.458816460251774E-5</v>
      </c>
      <c r="L22" s="20">
        <f t="shared" si="20"/>
        <v>0</v>
      </c>
      <c r="M22" s="20">
        <f t="shared" si="21"/>
        <v>8.4619073139085538E-6</v>
      </c>
      <c r="N22" s="20"/>
      <c r="O22" s="20"/>
      <c r="R22" s="1"/>
      <c r="S22" s="16" t="s">
        <v>396</v>
      </c>
      <c r="T22" s="16">
        <v>34.3521</v>
      </c>
      <c r="U22" s="16">
        <v>4.4896000000000003</v>
      </c>
      <c r="V22" s="16">
        <v>19.3626</v>
      </c>
      <c r="W22" s="16">
        <v>6.93E-2</v>
      </c>
      <c r="X22" s="16">
        <v>19.857399999999998</v>
      </c>
      <c r="Y22" s="16">
        <v>0.124</v>
      </c>
      <c r="Z22" s="16">
        <v>8.4367000000000001</v>
      </c>
      <c r="AA22" s="16">
        <v>8.6999999999999994E-3</v>
      </c>
      <c r="AB22" s="16">
        <v>0.22450000000000001</v>
      </c>
      <c r="AC22" s="16">
        <v>9.4291999999999998</v>
      </c>
      <c r="AD22" s="16">
        <v>0.19989999999999999</v>
      </c>
      <c r="AE22" s="16">
        <v>4.1399999999999999E-2</v>
      </c>
      <c r="AF22" s="16">
        <v>96.595500000000001</v>
      </c>
      <c r="AG22" s="67"/>
      <c r="AI22" s="16" t="s">
        <v>353</v>
      </c>
      <c r="AJ22" s="20">
        <f t="shared" si="0"/>
        <v>0.97576591750326203</v>
      </c>
      <c r="AK22" s="20">
        <f t="shared" si="1"/>
        <v>0</v>
      </c>
      <c r="AL22" s="20">
        <f t="shared" si="2"/>
        <v>0.24331589403349979</v>
      </c>
      <c r="AM22" s="20">
        <f t="shared" si="3"/>
        <v>2.1156244432567255E-4</v>
      </c>
      <c r="AN22" s="20">
        <f t="shared" si="4"/>
        <v>7.0484680859462016E-5</v>
      </c>
      <c r="AO22" s="20">
        <f t="shared" si="5"/>
        <v>0</v>
      </c>
      <c r="AP22" s="20">
        <f t="shared" si="6"/>
        <v>9.1081573625966042E-2</v>
      </c>
      <c r="AQ22" s="20">
        <f t="shared" si="7"/>
        <v>0.13940864429110919</v>
      </c>
      <c r="AR22" s="20">
        <f t="shared" si="8"/>
        <v>2.7188164177868557E-3</v>
      </c>
      <c r="AS22" s="20">
        <f t="shared" si="9"/>
        <v>0</v>
      </c>
      <c r="AT22" s="20">
        <f t="shared" si="10"/>
        <v>0</v>
      </c>
      <c r="AU22" s="20"/>
      <c r="AV22" s="73"/>
      <c r="AW22" s="20"/>
      <c r="AY22" s="21"/>
    </row>
    <row r="23" spans="1:51" ht="14" x14ac:dyDescent="0.3">
      <c r="B23" s="20" t="s">
        <v>351</v>
      </c>
      <c r="C23" s="20">
        <f t="shared" si="11"/>
        <v>0.78964396985593688</v>
      </c>
      <c r="D23" s="20">
        <f t="shared" si="12"/>
        <v>0</v>
      </c>
      <c r="E23" s="20">
        <f t="shared" si="13"/>
        <v>0.32716929406927808</v>
      </c>
      <c r="F23" s="20">
        <f t="shared" si="14"/>
        <v>0.13014848343132016</v>
      </c>
      <c r="G23" s="20">
        <f t="shared" si="15"/>
        <v>3.6327804514966716E-3</v>
      </c>
      <c r="H23" s="20">
        <f t="shared" si="16"/>
        <v>0.1864684749059656</v>
      </c>
      <c r="I23" s="20">
        <f t="shared" si="17"/>
        <v>2.7639382732340216E-4</v>
      </c>
      <c r="J23" s="20">
        <f t="shared" si="18"/>
        <v>5.2856663892606104E-3</v>
      </c>
      <c r="K23" s="20">
        <f t="shared" si="19"/>
        <v>5.0957902402877412E-5</v>
      </c>
      <c r="L23" s="20">
        <f t="shared" si="20"/>
        <v>2.568636953327077E-3</v>
      </c>
      <c r="M23" s="20">
        <f t="shared" si="21"/>
        <v>2.2565086170422812E-5</v>
      </c>
      <c r="N23" s="20"/>
      <c r="O23" s="20"/>
      <c r="R23" s="1"/>
      <c r="S23" s="1" t="s">
        <v>397</v>
      </c>
      <c r="T23" s="16">
        <v>34.006</v>
      </c>
      <c r="U23" s="16">
        <v>3.8142</v>
      </c>
      <c r="V23" s="16">
        <v>19.8246</v>
      </c>
      <c r="W23" s="16">
        <v>8.1299999999999997E-2</v>
      </c>
      <c r="X23" s="16">
        <v>19.311800000000002</v>
      </c>
      <c r="Y23" s="16">
        <v>0.11650000000000001</v>
      </c>
      <c r="Z23" s="16">
        <v>8.2070000000000007</v>
      </c>
      <c r="AA23" s="16">
        <v>3.8399999999999997E-2</v>
      </c>
      <c r="AB23" s="16">
        <v>0.2656</v>
      </c>
      <c r="AC23" s="16">
        <v>9.2870000000000008</v>
      </c>
      <c r="AD23" s="16">
        <v>4.6800000000000001E-2</v>
      </c>
      <c r="AE23" s="16">
        <v>0.15659999999999999</v>
      </c>
      <c r="AF23" s="16">
        <v>95.155699999999996</v>
      </c>
      <c r="AI23" s="16" t="s">
        <v>356</v>
      </c>
      <c r="AJ23" s="20">
        <f t="shared" si="0"/>
        <v>1.0258201741538626</v>
      </c>
      <c r="AK23" s="20">
        <f t="shared" si="1"/>
        <v>0</v>
      </c>
      <c r="AL23" s="20">
        <f t="shared" si="2"/>
        <v>0.23485974283571176</v>
      </c>
      <c r="AM23" s="20">
        <f t="shared" si="3"/>
        <v>1.1274051309460181E-4</v>
      </c>
      <c r="AN23" s="20">
        <f t="shared" si="4"/>
        <v>0</v>
      </c>
      <c r="AO23" s="20">
        <f t="shared" si="5"/>
        <v>0</v>
      </c>
      <c r="AP23" s="20">
        <f t="shared" si="6"/>
        <v>7.6605669818150701E-2</v>
      </c>
      <c r="AQ23" s="20">
        <f t="shared" si="7"/>
        <v>0.14501538748484566</v>
      </c>
      <c r="AR23" s="20">
        <f t="shared" si="8"/>
        <v>1.9714338492113201E-3</v>
      </c>
      <c r="AS23" s="20">
        <f t="shared" si="9"/>
        <v>0</v>
      </c>
      <c r="AT23" s="20">
        <f t="shared" si="10"/>
        <v>1.4103178856514257E-5</v>
      </c>
      <c r="AU23" s="20"/>
      <c r="AV23" s="20"/>
      <c r="AW23" s="20"/>
      <c r="AY23" s="16"/>
    </row>
    <row r="24" spans="1:51" ht="14" x14ac:dyDescent="0.3">
      <c r="B24" s="20" t="s">
        <v>354</v>
      </c>
      <c r="C24" s="20">
        <f t="shared" si="11"/>
        <v>0.80237098234495241</v>
      </c>
      <c r="D24" s="20">
        <f t="shared" si="12"/>
        <v>1.3266782479836995E-4</v>
      </c>
      <c r="E24" s="20">
        <f t="shared" si="13"/>
        <v>0.32528622630080756</v>
      </c>
      <c r="F24" s="20">
        <f t="shared" si="14"/>
        <v>0.13189387359700694</v>
      </c>
      <c r="G24" s="20">
        <f t="shared" si="15"/>
        <v>3.4678462982855309E-3</v>
      </c>
      <c r="H24" s="20">
        <f t="shared" si="16"/>
        <v>0.18561497007770864</v>
      </c>
      <c r="I24" s="20">
        <f t="shared" si="17"/>
        <v>1.7296904032496782E-4</v>
      </c>
      <c r="J24" s="20">
        <f t="shared" si="18"/>
        <v>3.5512062645795487E-3</v>
      </c>
      <c r="K24" s="20">
        <f t="shared" si="19"/>
        <v>1.804759043435242E-5</v>
      </c>
      <c r="L24" s="20">
        <f t="shared" si="20"/>
        <v>0</v>
      </c>
      <c r="M24" s="20">
        <f t="shared" si="21"/>
        <v>2.5949849095986233E-4</v>
      </c>
      <c r="N24" s="20"/>
      <c r="O24" s="20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6" t="s">
        <v>359</v>
      </c>
      <c r="AJ24" s="20">
        <f t="shared" si="0"/>
        <v>1.0173837642798178</v>
      </c>
      <c r="AK24" s="20">
        <f t="shared" si="1"/>
        <v>5.8824412882296113E-5</v>
      </c>
      <c r="AL24" s="20">
        <f t="shared" si="2"/>
        <v>0.23378678651346863</v>
      </c>
      <c r="AM24" s="20">
        <f t="shared" si="3"/>
        <v>1.2944281133083911E-4</v>
      </c>
      <c r="AN24" s="20">
        <f t="shared" si="4"/>
        <v>0</v>
      </c>
      <c r="AO24" s="20">
        <f t="shared" si="5"/>
        <v>0</v>
      </c>
      <c r="AP24" s="20">
        <f t="shared" si="6"/>
        <v>7.6504028217134992E-2</v>
      </c>
      <c r="AQ24" s="20">
        <f t="shared" si="7"/>
        <v>0.1402298909920047</v>
      </c>
      <c r="AR24" s="20">
        <f t="shared" si="8"/>
        <v>4.2932032774424221E-3</v>
      </c>
      <c r="AS24" s="20">
        <f t="shared" si="9"/>
        <v>0</v>
      </c>
      <c r="AT24" s="20">
        <f t="shared" si="10"/>
        <v>4.0899218683891348E-4</v>
      </c>
      <c r="AU24" s="20"/>
      <c r="AV24" s="20"/>
      <c r="AW24" s="20"/>
      <c r="AX24" s="16"/>
      <c r="AY24" s="16"/>
    </row>
    <row r="25" spans="1:51" ht="14" x14ac:dyDescent="0.3">
      <c r="B25" s="20" t="s">
        <v>357</v>
      </c>
      <c r="C25" s="20">
        <f t="shared" si="11"/>
        <v>0.79073409581125342</v>
      </c>
      <c r="D25" s="20">
        <f t="shared" si="12"/>
        <v>5.0063330112592431E-6</v>
      </c>
      <c r="E25" s="20">
        <f t="shared" si="13"/>
        <v>0.32481349782976437</v>
      </c>
      <c r="F25" s="20">
        <f t="shared" si="14"/>
        <v>0.11994616292535185</v>
      </c>
      <c r="G25" s="20">
        <f t="shared" si="15"/>
        <v>2.7658188769252895E-3</v>
      </c>
      <c r="H25" s="20">
        <f t="shared" si="16"/>
        <v>0.17687398894413514</v>
      </c>
      <c r="I25" s="20">
        <f t="shared" si="17"/>
        <v>3.5485401056359377E-4</v>
      </c>
      <c r="J25" s="20">
        <f t="shared" si="18"/>
        <v>3.0655574296688522E-3</v>
      </c>
      <c r="K25" s="20">
        <f t="shared" si="19"/>
        <v>4.0702624544298339E-3</v>
      </c>
      <c r="L25" s="20">
        <f t="shared" si="20"/>
        <v>0</v>
      </c>
      <c r="M25" s="20">
        <f t="shared" si="21"/>
        <v>0</v>
      </c>
      <c r="N25" s="20"/>
      <c r="O25" s="20"/>
      <c r="R25" s="1"/>
      <c r="S25" s="184" t="s">
        <v>77</v>
      </c>
      <c r="T25" s="184"/>
      <c r="U25" s="184"/>
      <c r="V25" s="184"/>
      <c r="W25" s="184"/>
      <c r="X25" s="184"/>
      <c r="Y25" s="184"/>
      <c r="Z25" s="184"/>
      <c r="AA25" s="184"/>
      <c r="AB25" s="184"/>
      <c r="AC25" s="184"/>
      <c r="AD25" s="184"/>
      <c r="AE25" s="184"/>
      <c r="AF25" s="1"/>
      <c r="AG25" s="1"/>
      <c r="AH25" s="1"/>
      <c r="AI25" s="16" t="s">
        <v>362</v>
      </c>
      <c r="AJ25" s="20">
        <f t="shared" si="0"/>
        <v>1.0107830932282373</v>
      </c>
      <c r="AK25" s="20">
        <f t="shared" si="1"/>
        <v>1.1139090950051817E-4</v>
      </c>
      <c r="AL25" s="20">
        <f t="shared" si="2"/>
        <v>0.23922708698831555</v>
      </c>
      <c r="AM25" s="20">
        <f t="shared" si="3"/>
        <v>1.238753785854267E-4</v>
      </c>
      <c r="AN25" s="20">
        <f t="shared" si="4"/>
        <v>0</v>
      </c>
      <c r="AO25" s="20">
        <f t="shared" si="5"/>
        <v>0</v>
      </c>
      <c r="AP25" s="20">
        <f t="shared" si="6"/>
        <v>8.8071555687115055E-2</v>
      </c>
      <c r="AQ25" s="20">
        <f t="shared" si="7"/>
        <v>0.13766773036131305</v>
      </c>
      <c r="AR25" s="20">
        <f t="shared" si="8"/>
        <v>4.938670041212203E-3</v>
      </c>
      <c r="AS25" s="20">
        <f t="shared" si="9"/>
        <v>5.1056923047689852E-4</v>
      </c>
      <c r="AT25" s="20">
        <f t="shared" si="10"/>
        <v>2.7360166981637657E-4</v>
      </c>
      <c r="AU25" s="20"/>
      <c r="AV25" s="20"/>
      <c r="AW25" s="20"/>
      <c r="AX25" s="16"/>
      <c r="AY25" s="16"/>
    </row>
    <row r="26" spans="1:51" ht="14" x14ac:dyDescent="0.3">
      <c r="B26" s="20" t="s">
        <v>360</v>
      </c>
      <c r="C26" s="20">
        <f t="shared" si="11"/>
        <v>0.78801793465235803</v>
      </c>
      <c r="D26" s="20">
        <f t="shared" si="12"/>
        <v>2.7159356586081398E-4</v>
      </c>
      <c r="E26" s="20">
        <f t="shared" si="13"/>
        <v>0.32610614539166238</v>
      </c>
      <c r="F26" s="20">
        <f t="shared" si="14"/>
        <v>0.13316603197933369</v>
      </c>
      <c r="G26" s="20">
        <f t="shared" si="15"/>
        <v>3.3029121450743899E-3</v>
      </c>
      <c r="H26" s="20">
        <f t="shared" si="16"/>
        <v>0.19317245759768165</v>
      </c>
      <c r="I26" s="20">
        <f t="shared" si="17"/>
        <v>4.6006198354475974E-4</v>
      </c>
      <c r="J26" s="20">
        <f t="shared" si="18"/>
        <v>3.207541142200883E-3</v>
      </c>
      <c r="K26" s="20">
        <f t="shared" si="19"/>
        <v>0</v>
      </c>
      <c r="L26" s="20">
        <f t="shared" si="20"/>
        <v>4.6846042796333987E-4</v>
      </c>
      <c r="M26" s="20">
        <f t="shared" si="21"/>
        <v>0</v>
      </c>
      <c r="N26" s="20"/>
      <c r="O26" s="20"/>
      <c r="S26" s="21" t="s">
        <v>41</v>
      </c>
      <c r="T26" s="21" t="s">
        <v>42</v>
      </c>
      <c r="U26" s="21" t="s">
        <v>43</v>
      </c>
      <c r="V26" s="21" t="s">
        <v>44</v>
      </c>
      <c r="W26" s="21" t="s">
        <v>132</v>
      </c>
      <c r="X26" s="21" t="s">
        <v>45</v>
      </c>
      <c r="Y26" s="21" t="s">
        <v>46</v>
      </c>
      <c r="Z26" s="21" t="s">
        <v>47</v>
      </c>
      <c r="AA26" s="21" t="s">
        <v>48</v>
      </c>
      <c r="AB26" s="21" t="s">
        <v>49</v>
      </c>
      <c r="AC26" s="21" t="s">
        <v>50</v>
      </c>
      <c r="AD26" s="21" t="s">
        <v>175</v>
      </c>
      <c r="AE26" s="21" t="s">
        <v>174</v>
      </c>
      <c r="AF26" s="1"/>
      <c r="AG26" s="1"/>
      <c r="AH26" s="1"/>
      <c r="AI26" s="16" t="s">
        <v>365</v>
      </c>
      <c r="AJ26" s="20">
        <f t="shared" si="0"/>
        <v>1.0217675685031822</v>
      </c>
      <c r="AK26" s="20">
        <f t="shared" si="1"/>
        <v>0</v>
      </c>
      <c r="AL26" s="20">
        <f t="shared" si="2"/>
        <v>0.23330523116226082</v>
      </c>
      <c r="AM26" s="20">
        <f t="shared" si="3"/>
        <v>2.6445305540709064E-4</v>
      </c>
      <c r="AN26" s="20">
        <f t="shared" si="4"/>
        <v>1.339208936329778E-4</v>
      </c>
      <c r="AO26" s="20">
        <f t="shared" si="5"/>
        <v>0</v>
      </c>
      <c r="AP26" s="20">
        <f t="shared" si="6"/>
        <v>7.8167740739023606E-2</v>
      </c>
      <c r="AQ26" s="20">
        <f t="shared" si="7"/>
        <v>0.1424903362335658</v>
      </c>
      <c r="AR26" s="20">
        <f t="shared" si="8"/>
        <v>3.6785235797077136E-3</v>
      </c>
      <c r="AS26" s="20">
        <f t="shared" si="9"/>
        <v>1.9159505143669182E-3</v>
      </c>
      <c r="AT26" s="20">
        <f t="shared" si="10"/>
        <v>0</v>
      </c>
      <c r="AU26" s="20"/>
      <c r="AV26" s="20"/>
      <c r="AW26" s="20"/>
      <c r="AX26" s="16"/>
      <c r="AY26" s="16"/>
    </row>
    <row r="27" spans="1:51" ht="18" x14ac:dyDescent="0.3">
      <c r="B27" s="20" t="s">
        <v>363</v>
      </c>
      <c r="C27" s="20">
        <f t="shared" si="11"/>
        <v>0.77943173647910957</v>
      </c>
      <c r="D27" s="20">
        <f t="shared" si="12"/>
        <v>0</v>
      </c>
      <c r="E27" s="20">
        <f t="shared" si="13"/>
        <v>0.32995956896578776</v>
      </c>
      <c r="F27" s="20">
        <f t="shared" si="14"/>
        <v>0.133352540976305</v>
      </c>
      <c r="G27" s="20">
        <f t="shared" si="15"/>
        <v>3.6031768855356978E-3</v>
      </c>
      <c r="H27" s="20">
        <f t="shared" si="16"/>
        <v>0.19470827006480682</v>
      </c>
      <c r="I27" s="20">
        <f t="shared" si="17"/>
        <v>1.1412390289482412E-4</v>
      </c>
      <c r="J27" s="20">
        <f t="shared" si="18"/>
        <v>2.983271414451425E-3</v>
      </c>
      <c r="K27" s="20">
        <f t="shared" si="19"/>
        <v>0</v>
      </c>
      <c r="L27" s="20">
        <f t="shared" si="20"/>
        <v>0</v>
      </c>
      <c r="M27" s="20">
        <f t="shared" si="21"/>
        <v>1.9180323244859389E-4</v>
      </c>
      <c r="N27" s="22"/>
      <c r="O27" s="20"/>
      <c r="R27" s="1"/>
      <c r="S27" s="16" t="s">
        <v>346</v>
      </c>
      <c r="T27" s="20">
        <f t="shared" ref="T27:T46" si="22">T4/AX$5</f>
        <v>0.43438939631986795</v>
      </c>
      <c r="U27" s="20">
        <f t="shared" ref="U27:U46" si="23">U4/AY$5</f>
        <v>1.4204218336195288E-2</v>
      </c>
      <c r="V27" s="20">
        <f t="shared" ref="V27:V46" si="24">V4/AZ$5</f>
        <v>0.19544281907798727</v>
      </c>
      <c r="W27" s="20">
        <f t="shared" ref="W27:W46" si="25">W4/BA$5</f>
        <v>4.7108362392262642E-4</v>
      </c>
      <c r="X27" s="20">
        <f t="shared" ref="X27:X46" si="26">X4/BB$5</f>
        <v>0.39451385177267057</v>
      </c>
      <c r="Y27" s="20">
        <f t="shared" ref="Y27:Y46" si="27">Y4/BC$5</f>
        <v>3.333925404652553E-3</v>
      </c>
      <c r="Z27" s="20">
        <f t="shared" ref="Z27:Z46" si="28">Z4/BD$5</f>
        <v>0.28206597790811916</v>
      </c>
      <c r="AA27" s="20">
        <f t="shared" ref="AA27:AA46" si="29">AA4/BE$5</f>
        <v>5.759690724223155E-4</v>
      </c>
      <c r="AB27" s="20">
        <f t="shared" ref="AB27:AB46" si="30">AB4/BF$5</f>
        <v>6.4054015767291269E-4</v>
      </c>
      <c r="AC27" s="20">
        <f t="shared" ref="AC27:AC46" si="31">AC4/BG$5</f>
        <v>1.0194765349475663E-2</v>
      </c>
      <c r="AD27" s="20">
        <f t="shared" ref="AD27:AD46" si="32">AD4/BH$5</f>
        <v>4.1161354457003576E-3</v>
      </c>
      <c r="AE27" s="20">
        <f t="shared" ref="AE27:AE46" si="33">AE4/BI$5</f>
        <v>3.2437311369982791E-4</v>
      </c>
      <c r="AF27" s="20"/>
      <c r="AG27" s="20"/>
      <c r="AH27" s="20"/>
      <c r="AI27" s="16" t="s">
        <v>369</v>
      </c>
      <c r="AJ27" s="20">
        <f t="shared" si="0"/>
        <v>1.0101306819694831</v>
      </c>
      <c r="AK27" s="20">
        <f t="shared" si="1"/>
        <v>2.7034198260799915E-4</v>
      </c>
      <c r="AL27" s="20">
        <f t="shared" si="2"/>
        <v>0.24033731236014297</v>
      </c>
      <c r="AM27" s="20">
        <f t="shared" si="3"/>
        <v>8.6295207553892746E-5</v>
      </c>
      <c r="AN27" s="20">
        <f t="shared" si="4"/>
        <v>2.396479149221708E-5</v>
      </c>
      <c r="AO27" s="20">
        <f t="shared" si="5"/>
        <v>0</v>
      </c>
      <c r="AP27" s="20">
        <f t="shared" si="6"/>
        <v>8.8107219406769688E-2</v>
      </c>
      <c r="AQ27" s="20">
        <f t="shared" si="7"/>
        <v>0.13905529846105788</v>
      </c>
      <c r="AR27" s="20">
        <f t="shared" si="8"/>
        <v>3.3409274762886505E-3</v>
      </c>
      <c r="AS27" s="20">
        <f t="shared" si="9"/>
        <v>1.2790548763493435E-3</v>
      </c>
      <c r="AT27" s="20">
        <f t="shared" si="10"/>
        <v>1.3256988125123401E-4</v>
      </c>
      <c r="AU27" s="73"/>
      <c r="AV27" s="20"/>
      <c r="AW27" s="20"/>
      <c r="AX27" s="16"/>
      <c r="AY27" s="16"/>
    </row>
    <row r="28" spans="1:51" ht="14" x14ac:dyDescent="0.3">
      <c r="B28" s="20" t="s">
        <v>367</v>
      </c>
      <c r="C28" s="20">
        <f t="shared" si="11"/>
        <v>0.7800325539903602</v>
      </c>
      <c r="D28" s="20">
        <f t="shared" si="12"/>
        <v>1.4893840708496249E-4</v>
      </c>
      <c r="E28" s="20">
        <f t="shared" si="13"/>
        <v>0.32483115159009379</v>
      </c>
      <c r="F28" s="20">
        <f t="shared" si="14"/>
        <v>0.13252856092998394</v>
      </c>
      <c r="G28" s="20">
        <f t="shared" si="15"/>
        <v>3.6581549366060781E-3</v>
      </c>
      <c r="H28" s="20">
        <f t="shared" si="16"/>
        <v>0.19117515705481286</v>
      </c>
      <c r="I28" s="20">
        <f t="shared" si="17"/>
        <v>5.4743809669860954E-4</v>
      </c>
      <c r="J28" s="20">
        <f t="shared" si="18"/>
        <v>3.7319128078021342E-3</v>
      </c>
      <c r="K28" s="20">
        <f t="shared" si="19"/>
        <v>2.7602197134891935E-5</v>
      </c>
      <c r="L28" s="20">
        <f t="shared" si="20"/>
        <v>0</v>
      </c>
      <c r="M28" s="20">
        <f t="shared" si="21"/>
        <v>3.9206837221109634E-4</v>
      </c>
      <c r="N28" s="20"/>
      <c r="O28" s="20"/>
      <c r="R28" s="20"/>
      <c r="S28" s="16" t="s">
        <v>349</v>
      </c>
      <c r="T28" s="20">
        <f t="shared" si="22"/>
        <v>0.54241505339120699</v>
      </c>
      <c r="U28" s="20">
        <f t="shared" si="23"/>
        <v>5.5492698263303081E-2</v>
      </c>
      <c r="V28" s="20">
        <f t="shared" si="24"/>
        <v>0.1880870856073992</v>
      </c>
      <c r="W28" s="20">
        <f t="shared" si="25"/>
        <v>4.776630041450095E-4</v>
      </c>
      <c r="X28" s="20">
        <f t="shared" si="26"/>
        <v>0.27949625868519506</v>
      </c>
      <c r="Y28" s="20">
        <f t="shared" si="27"/>
        <v>1.6352445959395188E-3</v>
      </c>
      <c r="Z28" s="20">
        <f t="shared" si="28"/>
        <v>0.19574537767588651</v>
      </c>
      <c r="AA28" s="20">
        <f t="shared" si="29"/>
        <v>0</v>
      </c>
      <c r="AB28" s="20">
        <f t="shared" si="30"/>
        <v>2.888077789003813E-3</v>
      </c>
      <c r="AC28" s="20">
        <f t="shared" si="31"/>
        <v>0.10125759856638435</v>
      </c>
      <c r="AD28" s="20">
        <f t="shared" si="32"/>
        <v>8.574404911823378E-3</v>
      </c>
      <c r="AE28" s="20">
        <f t="shared" si="33"/>
        <v>9.8440188418469506E-4</v>
      </c>
      <c r="AF28" s="20"/>
      <c r="AG28" s="20"/>
      <c r="AH28" s="20"/>
      <c r="AI28" s="16" t="s">
        <v>374</v>
      </c>
      <c r="AJ28" s="20">
        <f t="shared" si="0"/>
        <v>0.95678108273639917</v>
      </c>
      <c r="AK28" s="20">
        <f t="shared" si="1"/>
        <v>1.727184888884439E-4</v>
      </c>
      <c r="AL28" s="20">
        <f t="shared" si="2"/>
        <v>0.24461246465324873</v>
      </c>
      <c r="AM28" s="20">
        <f t="shared" si="3"/>
        <v>9.7430073044717621E-5</v>
      </c>
      <c r="AN28" s="20">
        <f t="shared" si="4"/>
        <v>2.0158618725806134E-4</v>
      </c>
      <c r="AO28" s="20">
        <f t="shared" si="5"/>
        <v>0</v>
      </c>
      <c r="AP28" s="20">
        <f t="shared" si="6"/>
        <v>8.9111153115047595E-2</v>
      </c>
      <c r="AQ28" s="20">
        <f t="shared" si="7"/>
        <v>0.140654228678322</v>
      </c>
      <c r="AR28" s="20">
        <f t="shared" si="8"/>
        <v>4.126528471666344E-3</v>
      </c>
      <c r="AS28" s="20">
        <f t="shared" si="9"/>
        <v>0</v>
      </c>
      <c r="AT28" s="20">
        <f t="shared" si="10"/>
        <v>0</v>
      </c>
      <c r="AU28" s="20"/>
      <c r="AV28" s="20"/>
      <c r="AW28" s="20"/>
      <c r="AX28" s="16"/>
      <c r="AY28" s="16"/>
    </row>
    <row r="29" spans="1:51" ht="14" x14ac:dyDescent="0.3">
      <c r="B29" s="20" t="s">
        <v>370</v>
      </c>
      <c r="C29" s="20">
        <f t="shared" si="11"/>
        <v>0.78592589140681168</v>
      </c>
      <c r="D29" s="20">
        <f t="shared" si="12"/>
        <v>2.2778815201229558E-4</v>
      </c>
      <c r="E29" s="20">
        <f t="shared" si="13"/>
        <v>0.32642489384205453</v>
      </c>
      <c r="F29" s="20">
        <f t="shared" si="14"/>
        <v>0.13162106939248175</v>
      </c>
      <c r="G29" s="20">
        <f t="shared" si="15"/>
        <v>3.7328686983171076E-3</v>
      </c>
      <c r="H29" s="20">
        <f t="shared" si="16"/>
        <v>0.18973114597909907</v>
      </c>
      <c r="I29" s="20">
        <f t="shared" si="17"/>
        <v>2.7104426937520732E-4</v>
      </c>
      <c r="J29" s="20">
        <f t="shared" si="18"/>
        <v>3.0074731836330212E-3</v>
      </c>
      <c r="K29" s="20">
        <f t="shared" si="19"/>
        <v>8.5991460304855644E-5</v>
      </c>
      <c r="L29" s="20">
        <f t="shared" si="20"/>
        <v>0</v>
      </c>
      <c r="M29" s="20">
        <f t="shared" si="21"/>
        <v>-1.0436352353820551E-4</v>
      </c>
      <c r="N29" s="20"/>
      <c r="O29" s="20"/>
      <c r="R29" s="1"/>
      <c r="S29" s="16" t="s">
        <v>352</v>
      </c>
      <c r="T29" s="20">
        <f t="shared" si="22"/>
        <v>0.5342149761670173</v>
      </c>
      <c r="U29" s="20">
        <f t="shared" si="23"/>
        <v>4.9379965656555544E-2</v>
      </c>
      <c r="V29" s="20">
        <f t="shared" si="24"/>
        <v>0.19647948711510879</v>
      </c>
      <c r="W29" s="20">
        <f t="shared" si="25"/>
        <v>4.0463188367655762E-4</v>
      </c>
      <c r="X29" s="20">
        <f t="shared" si="26"/>
        <v>0.27670419116337069</v>
      </c>
      <c r="Y29" s="20">
        <f t="shared" si="27"/>
        <v>1.3293410810094534E-3</v>
      </c>
      <c r="Z29" s="20">
        <f t="shared" si="28"/>
        <v>0.21272615396830122</v>
      </c>
      <c r="AA29" s="20">
        <f t="shared" si="29"/>
        <v>2.442964796342329E-4</v>
      </c>
      <c r="AB29" s="20">
        <f t="shared" si="30"/>
        <v>4.0884855404109853E-3</v>
      </c>
      <c r="AC29" s="20">
        <f t="shared" si="31"/>
        <v>0.10041254668486994</v>
      </c>
      <c r="AD29" s="20">
        <f t="shared" si="32"/>
        <v>1.2290506733644929E-2</v>
      </c>
      <c r="AE29" s="20">
        <f t="shared" si="33"/>
        <v>1.3595464417679743E-3</v>
      </c>
      <c r="AF29" s="20"/>
      <c r="AG29" s="20"/>
      <c r="AH29" s="20"/>
      <c r="AI29" s="16" t="s">
        <v>378</v>
      </c>
      <c r="AJ29" s="20">
        <f t="shared" si="0"/>
        <v>1.02822177988443</v>
      </c>
      <c r="AK29" s="20">
        <f t="shared" si="1"/>
        <v>2.4280715104607329E-4</v>
      </c>
      <c r="AL29" s="20">
        <f t="shared" si="2"/>
        <v>0.23390447824899804</v>
      </c>
      <c r="AM29" s="20">
        <f t="shared" si="3"/>
        <v>0</v>
      </c>
      <c r="AN29" s="20">
        <f t="shared" si="4"/>
        <v>2.1850251066433222E-4</v>
      </c>
      <c r="AO29" s="20">
        <f t="shared" si="5"/>
        <v>0</v>
      </c>
      <c r="AP29" s="20">
        <f t="shared" si="6"/>
        <v>7.8913112479805411E-2</v>
      </c>
      <c r="AQ29" s="20">
        <f t="shared" si="7"/>
        <v>0.14016373948957503</v>
      </c>
      <c r="AR29" s="20">
        <f t="shared" si="8"/>
        <v>4.6392923645952981E-3</v>
      </c>
      <c r="AS29" s="20">
        <f t="shared" si="9"/>
        <v>0</v>
      </c>
      <c r="AT29" s="20">
        <f t="shared" si="10"/>
        <v>1.4103178856514257E-5</v>
      </c>
      <c r="AU29" s="20"/>
      <c r="AV29" s="20"/>
      <c r="AW29" s="20"/>
      <c r="AX29" s="16"/>
    </row>
    <row r="30" spans="1:51" ht="14" x14ac:dyDescent="0.3">
      <c r="B30" s="74" t="s">
        <v>375</v>
      </c>
      <c r="C30" s="20">
        <f t="shared" si="11"/>
        <v>0.77488150081218543</v>
      </c>
      <c r="D30" s="20">
        <f t="shared" si="12"/>
        <v>0</v>
      </c>
      <c r="E30" s="20">
        <f t="shared" si="13"/>
        <v>0.3272418706395212</v>
      </c>
      <c r="F30" s="20">
        <f t="shared" si="14"/>
        <v>0.13431849055763406</v>
      </c>
      <c r="G30" s="20">
        <f t="shared" si="15"/>
        <v>3.5792120940434809E-3</v>
      </c>
      <c r="H30" s="20">
        <f t="shared" si="16"/>
        <v>0.18827969154732485</v>
      </c>
      <c r="I30" s="20">
        <f t="shared" si="17"/>
        <v>5.2960623687129326E-4</v>
      </c>
      <c r="J30" s="20">
        <f t="shared" si="18"/>
        <v>3.2995078650909482E-3</v>
      </c>
      <c r="K30" s="20">
        <f t="shared" si="19"/>
        <v>9.5546067005395152E-6</v>
      </c>
      <c r="L30" s="20">
        <f t="shared" si="20"/>
        <v>1.1579920691228626E-4</v>
      </c>
      <c r="M30" s="20">
        <f t="shared" si="21"/>
        <v>1.7770005359207965E-4</v>
      </c>
      <c r="N30" s="20"/>
      <c r="O30" s="20"/>
      <c r="R30" s="1"/>
      <c r="S30" s="16" t="s">
        <v>355</v>
      </c>
      <c r="T30" s="20">
        <f t="shared" si="22"/>
        <v>0.56801387372513512</v>
      </c>
      <c r="U30" s="20">
        <f t="shared" si="23"/>
        <v>3.915202731455291E-2</v>
      </c>
      <c r="V30" s="20">
        <f t="shared" si="24"/>
        <v>0.19381082701197944</v>
      </c>
      <c r="W30" s="20">
        <f t="shared" si="25"/>
        <v>4.0463188367655762E-4</v>
      </c>
      <c r="X30" s="20">
        <f t="shared" si="26"/>
        <v>0.27087091350436482</v>
      </c>
      <c r="Y30" s="20">
        <f t="shared" si="27"/>
        <v>1.719826212970873E-3</v>
      </c>
      <c r="Z30" s="20">
        <f t="shared" si="28"/>
        <v>0.21354492313494308</v>
      </c>
      <c r="AA30" s="20">
        <f t="shared" si="29"/>
        <v>9.5757087272688363E-4</v>
      </c>
      <c r="AB30" s="20">
        <f t="shared" si="30"/>
        <v>3.6189712182880182E-3</v>
      </c>
      <c r="AC30" s="20">
        <f t="shared" si="31"/>
        <v>9.7815816908256664E-2</v>
      </c>
      <c r="AD30" s="20">
        <f t="shared" si="32"/>
        <v>7.86908246972127E-3</v>
      </c>
      <c r="AE30" s="20">
        <f t="shared" si="33"/>
        <v>1.198770202803712E-3</v>
      </c>
      <c r="AF30" s="20"/>
      <c r="AG30" s="20"/>
      <c r="AH30" s="20"/>
      <c r="AI30" s="16" t="s">
        <v>382</v>
      </c>
      <c r="AJ30" s="20">
        <f t="shared" si="0"/>
        <v>0.98948319708145815</v>
      </c>
      <c r="AK30" s="20">
        <f t="shared" si="1"/>
        <v>3.0788948019244347E-4</v>
      </c>
      <c r="AL30" s="20">
        <f t="shared" si="2"/>
        <v>0.1897622313097678</v>
      </c>
      <c r="AM30" s="20">
        <f t="shared" si="3"/>
        <v>3.6452765900587924E-3</v>
      </c>
      <c r="AN30" s="20">
        <f t="shared" si="4"/>
        <v>0</v>
      </c>
      <c r="AO30" s="20">
        <f t="shared" si="5"/>
        <v>2.4042040075029029E-3</v>
      </c>
      <c r="AP30" s="20">
        <f t="shared" si="6"/>
        <v>1.7493054490597261E-3</v>
      </c>
      <c r="AQ30" s="20">
        <f t="shared" si="7"/>
        <v>2.1713827309728113E-2</v>
      </c>
      <c r="AR30" s="20">
        <f t="shared" si="8"/>
        <v>0.1575469715081628</v>
      </c>
      <c r="AS30" s="20">
        <f t="shared" si="9"/>
        <v>1.8685781115391645E-3</v>
      </c>
      <c r="AT30" s="20">
        <f t="shared" si="10"/>
        <v>0</v>
      </c>
      <c r="AU30" s="20"/>
      <c r="AV30" s="20"/>
      <c r="AW30" s="20"/>
      <c r="AX30" s="16"/>
    </row>
    <row r="31" spans="1:51" ht="14" x14ac:dyDescent="0.3">
      <c r="B31" s="74" t="s">
        <v>379</v>
      </c>
      <c r="C31" s="20">
        <f t="shared" si="11"/>
        <v>0.76167350145128221</v>
      </c>
      <c r="D31" s="20">
        <f t="shared" si="12"/>
        <v>0</v>
      </c>
      <c r="E31" s="20">
        <f t="shared" si="13"/>
        <v>0.33277338220940339</v>
      </c>
      <c r="F31" s="20">
        <f t="shared" si="14"/>
        <v>0.13174216105469444</v>
      </c>
      <c r="G31" s="20">
        <f t="shared" si="15"/>
        <v>3.818860008965651E-3</v>
      </c>
      <c r="H31" s="20">
        <f t="shared" si="16"/>
        <v>0.19250255555224741</v>
      </c>
      <c r="I31" s="20">
        <f t="shared" si="17"/>
        <v>1.604867384458464E-4</v>
      </c>
      <c r="J31" s="20">
        <f t="shared" si="18"/>
        <v>2.9961790246816095E-3</v>
      </c>
      <c r="K31" s="20">
        <f t="shared" si="19"/>
        <v>2.8663820101618549E-5</v>
      </c>
      <c r="L31" s="20">
        <f t="shared" si="20"/>
        <v>0</v>
      </c>
      <c r="M31" s="20">
        <f t="shared" si="21"/>
        <v>0</v>
      </c>
      <c r="N31" s="20"/>
      <c r="O31" s="20"/>
      <c r="R31" s="1"/>
      <c r="S31" s="16" t="s">
        <v>358</v>
      </c>
      <c r="T31" s="20">
        <f t="shared" si="22"/>
        <v>0.56457373578675474</v>
      </c>
      <c r="U31" s="20">
        <f t="shared" si="23"/>
        <v>4.9125894256234141E-2</v>
      </c>
      <c r="V31" s="20">
        <f t="shared" si="24"/>
        <v>0.19406190271444218</v>
      </c>
      <c r="W31" s="20">
        <f t="shared" si="25"/>
        <v>6.3293637739324953E-4</v>
      </c>
      <c r="X31" s="20">
        <f t="shared" si="26"/>
        <v>0.26990078834847675</v>
      </c>
      <c r="Y31" s="20">
        <f t="shared" si="27"/>
        <v>1.3392089363297782E-3</v>
      </c>
      <c r="Z31" s="20">
        <f t="shared" si="28"/>
        <v>0.21156002818550826</v>
      </c>
      <c r="AA31" s="20">
        <f t="shared" si="29"/>
        <v>4.7611065738934442E-4</v>
      </c>
      <c r="AB31" s="20">
        <f t="shared" si="30"/>
        <v>4.6047899496183698E-3</v>
      </c>
      <c r="AC31" s="20">
        <f t="shared" si="31"/>
        <v>9.9845640020637935E-2</v>
      </c>
      <c r="AD31" s="20">
        <f t="shared" si="32"/>
        <v>5.5846799333607146E-3</v>
      </c>
      <c r="AE31" s="20">
        <f t="shared" si="33"/>
        <v>1.308774997884523E-3</v>
      </c>
      <c r="AF31" s="20"/>
      <c r="AG31" s="20"/>
      <c r="AH31" s="20"/>
      <c r="AI31" s="16" t="s">
        <v>386</v>
      </c>
      <c r="AJ31" s="20">
        <f t="shared" si="0"/>
        <v>1.009353447128059</v>
      </c>
      <c r="AK31" s="20">
        <f t="shared" si="1"/>
        <v>3.2791481223748046E-4</v>
      </c>
      <c r="AL31" s="20">
        <f t="shared" si="2"/>
        <v>0.19090972573117951</v>
      </c>
      <c r="AM31" s="20">
        <f t="shared" si="3"/>
        <v>2.4775075717085339E-4</v>
      </c>
      <c r="AN31" s="20">
        <f t="shared" si="4"/>
        <v>0</v>
      </c>
      <c r="AO31" s="20">
        <f t="shared" si="5"/>
        <v>2.6796081817369815E-4</v>
      </c>
      <c r="AP31" s="20">
        <f t="shared" si="6"/>
        <v>7.0970802112718754E-4</v>
      </c>
      <c r="AQ31" s="20">
        <f t="shared" si="7"/>
        <v>1.7322012928907789E-2</v>
      </c>
      <c r="AR31" s="20">
        <f t="shared" si="8"/>
        <v>0.16192935111481027</v>
      </c>
      <c r="AS31" s="20">
        <f t="shared" si="9"/>
        <v>4.5635414724069174E-3</v>
      </c>
      <c r="AT31" s="20">
        <f t="shared" si="10"/>
        <v>1.7205878204947395E-4</v>
      </c>
      <c r="AU31" s="20"/>
      <c r="AV31" s="20"/>
      <c r="AW31" s="20"/>
      <c r="AX31" s="16"/>
    </row>
    <row r="32" spans="1:51" ht="14" x14ac:dyDescent="0.3">
      <c r="B32" s="74" t="s">
        <v>383</v>
      </c>
      <c r="C32" s="20">
        <f t="shared" si="11"/>
        <v>0.76541155167363462</v>
      </c>
      <c r="D32" s="20">
        <f t="shared" si="12"/>
        <v>-4.2553830595703568E-5</v>
      </c>
      <c r="E32" s="20">
        <f t="shared" si="13"/>
        <v>0.3305274315897172</v>
      </c>
      <c r="F32" s="20">
        <f t="shared" si="14"/>
        <v>0.13298091484054872</v>
      </c>
      <c r="G32" s="20">
        <f t="shared" si="15"/>
        <v>3.7173620685280262E-3</v>
      </c>
      <c r="H32" s="20">
        <f t="shared" si="16"/>
        <v>0.18786534472663033</v>
      </c>
      <c r="I32" s="20">
        <f t="shared" si="17"/>
        <v>1.123407169120925E-4</v>
      </c>
      <c r="J32" s="20">
        <f t="shared" si="18"/>
        <v>3.0365153066509365E-3</v>
      </c>
      <c r="K32" s="20">
        <f t="shared" si="19"/>
        <v>2.8663820101618549E-5</v>
      </c>
      <c r="L32" s="20">
        <f t="shared" si="20"/>
        <v>0</v>
      </c>
      <c r="M32" s="20">
        <f t="shared" si="21"/>
        <v>0</v>
      </c>
      <c r="N32" s="20"/>
      <c r="O32" s="20"/>
      <c r="S32" s="16" t="s">
        <v>361</v>
      </c>
      <c r="T32" s="20">
        <f t="shared" si="22"/>
        <v>0.56687215402231517</v>
      </c>
      <c r="U32" s="20">
        <f t="shared" si="23"/>
        <v>4.0582586972520242E-2</v>
      </c>
      <c r="V32" s="20">
        <f t="shared" si="24"/>
        <v>0.19184929808648929</v>
      </c>
      <c r="W32" s="20">
        <f t="shared" si="25"/>
        <v>3.6778735443121252E-4</v>
      </c>
      <c r="X32" s="20">
        <f t="shared" si="26"/>
        <v>0.262716016390522</v>
      </c>
      <c r="Y32" s="20">
        <f t="shared" si="27"/>
        <v>1.4548038129392959E-3</v>
      </c>
      <c r="Z32" s="20">
        <f t="shared" si="28"/>
        <v>0.22114210855390479</v>
      </c>
      <c r="AA32" s="20">
        <f t="shared" si="29"/>
        <v>2.3716373570330636E-4</v>
      </c>
      <c r="AB32" s="20">
        <f t="shared" si="30"/>
        <v>4.2159481914340576E-3</v>
      </c>
      <c r="AC32" s="20">
        <f t="shared" si="31"/>
        <v>9.9245823044437409E-2</v>
      </c>
      <c r="AD32" s="20">
        <f t="shared" si="32"/>
        <v>7.4637852455282693E-3</v>
      </c>
      <c r="AE32" s="20">
        <f t="shared" si="33"/>
        <v>1.2269765605167403E-3</v>
      </c>
      <c r="AF32" s="22"/>
      <c r="AG32" s="20"/>
      <c r="AH32" s="20"/>
      <c r="AI32" s="16" t="s">
        <v>389</v>
      </c>
      <c r="AJ32" s="20">
        <f t="shared" si="0"/>
        <v>1.0296963624743696</v>
      </c>
      <c r="AK32" s="20">
        <f t="shared" si="1"/>
        <v>9.762349371955524E-5</v>
      </c>
      <c r="AL32" s="20">
        <f t="shared" si="2"/>
        <v>0.23729694252563324</v>
      </c>
      <c r="AM32" s="20">
        <f t="shared" si="3"/>
        <v>1.8650899697131659E-4</v>
      </c>
      <c r="AN32" s="20">
        <f t="shared" si="4"/>
        <v>0</v>
      </c>
      <c r="AO32" s="20">
        <f t="shared" si="5"/>
        <v>0</v>
      </c>
      <c r="AP32" s="20">
        <f t="shared" si="6"/>
        <v>8.6379312189502747E-2</v>
      </c>
      <c r="AQ32" s="20">
        <f t="shared" si="7"/>
        <v>0.13959741809072568</v>
      </c>
      <c r="AR32" s="20">
        <f t="shared" si="8"/>
        <v>3.424795690660053E-3</v>
      </c>
      <c r="AS32" s="20">
        <f t="shared" si="9"/>
        <v>1.9212141146811128E-3</v>
      </c>
      <c r="AT32" s="20">
        <f t="shared" si="10"/>
        <v>0</v>
      </c>
      <c r="AU32" s="20"/>
      <c r="AV32" s="20"/>
      <c r="AW32" s="20"/>
      <c r="AX32" s="16"/>
    </row>
    <row r="33" spans="2:50" ht="14" x14ac:dyDescent="0.3">
      <c r="B33" s="74" t="s">
        <v>387</v>
      </c>
      <c r="C33" s="20">
        <f t="shared" si="11"/>
        <v>0.77459024578595581</v>
      </c>
      <c r="D33" s="20">
        <f t="shared" si="12"/>
        <v>0</v>
      </c>
      <c r="E33" s="20">
        <f t="shared" si="13"/>
        <v>0.33009197216825836</v>
      </c>
      <c r="F33" s="20">
        <f t="shared" si="14"/>
        <v>0.13471099456618563</v>
      </c>
      <c r="G33" s="20">
        <f t="shared" si="15"/>
        <v>3.6694324855435917E-3</v>
      </c>
      <c r="H33" s="20">
        <f t="shared" si="16"/>
        <v>0.18813330554480404</v>
      </c>
      <c r="I33" s="20">
        <f t="shared" si="17"/>
        <v>2.6391152544428078E-4</v>
      </c>
      <c r="J33" s="20">
        <f t="shared" si="18"/>
        <v>3.2914406086970828E-3</v>
      </c>
      <c r="K33" s="20">
        <f t="shared" si="19"/>
        <v>1.1253203447302097E-4</v>
      </c>
      <c r="L33" s="20">
        <f t="shared" si="20"/>
        <v>5.7899603456143132E-4</v>
      </c>
      <c r="M33" s="20">
        <f t="shared" si="21"/>
        <v>8.1798437367782689E-5</v>
      </c>
      <c r="N33" s="20"/>
      <c r="O33" s="20"/>
      <c r="S33" s="16" t="s">
        <v>364</v>
      </c>
      <c r="T33" s="20">
        <f t="shared" si="22"/>
        <v>0.57196329188080852</v>
      </c>
      <c r="U33" s="20">
        <f t="shared" si="23"/>
        <v>4.7140883217269849E-2</v>
      </c>
      <c r="V33" s="20">
        <f t="shared" si="24"/>
        <v>0.19366371234256771</v>
      </c>
      <c r="W33" s="20">
        <f t="shared" si="25"/>
        <v>4.9213764063425227E-4</v>
      </c>
      <c r="X33" s="20">
        <f t="shared" si="26"/>
        <v>0.27036010154997325</v>
      </c>
      <c r="Y33" s="20">
        <f t="shared" si="27"/>
        <v>2.007403710877478E-3</v>
      </c>
      <c r="Z33" s="20">
        <f t="shared" si="28"/>
        <v>0.21279562529153143</v>
      </c>
      <c r="AA33" s="20">
        <f t="shared" si="29"/>
        <v>5.3495579481948802E-6</v>
      </c>
      <c r="AB33" s="20">
        <f t="shared" si="30"/>
        <v>4.2175616427128316E-3</v>
      </c>
      <c r="AC33" s="20">
        <f t="shared" si="31"/>
        <v>9.8968739450121759E-2</v>
      </c>
      <c r="AD33" s="20">
        <f t="shared" si="32"/>
        <v>1.2043117518877771E-2</v>
      </c>
      <c r="AE33" s="20">
        <f t="shared" si="33"/>
        <v>1.1423574873776548E-3</v>
      </c>
      <c r="AF33" s="20"/>
      <c r="AG33" s="20"/>
      <c r="AH33" s="20"/>
      <c r="AI33" s="16"/>
      <c r="AJ33" s="20"/>
      <c r="AK33" s="20"/>
      <c r="AL33" s="20"/>
      <c r="AM33" s="20"/>
      <c r="AN33" s="20"/>
      <c r="AO33" s="20"/>
      <c r="AP33" s="20"/>
      <c r="AQ33" s="20"/>
      <c r="AR33" s="20"/>
      <c r="AS33" s="20"/>
      <c r="AT33" s="20"/>
      <c r="AU33" s="20"/>
      <c r="AV33" s="20"/>
      <c r="AW33" s="20"/>
      <c r="AX33" s="16"/>
    </row>
    <row r="34" spans="2:50" ht="14" x14ac:dyDescent="0.3">
      <c r="B34" s="74" t="s">
        <v>390</v>
      </c>
      <c r="C34" s="20">
        <f t="shared" si="11"/>
        <v>0.76909967246291899</v>
      </c>
      <c r="D34" s="20">
        <f t="shared" si="12"/>
        <v>0</v>
      </c>
      <c r="E34" s="20">
        <f t="shared" si="13"/>
        <v>0.33132871615577991</v>
      </c>
      <c r="F34" s="20">
        <f t="shared" si="14"/>
        <v>0.13390789239265988</v>
      </c>
      <c r="G34" s="20">
        <f t="shared" si="15"/>
        <v>3.582031481277859E-3</v>
      </c>
      <c r="H34" s="20">
        <f t="shared" si="16"/>
        <v>0.18629727771657686</v>
      </c>
      <c r="I34" s="20">
        <f t="shared" si="17"/>
        <v>2.1576550391052686E-4</v>
      </c>
      <c r="J34" s="20">
        <f t="shared" si="18"/>
        <v>3.5512062645795487E-3</v>
      </c>
      <c r="K34" s="20">
        <f t="shared" si="19"/>
        <v>3.7156803835431453E-5</v>
      </c>
      <c r="L34" s="20">
        <f t="shared" si="20"/>
        <v>3.4739762073685877E-4</v>
      </c>
      <c r="M34" s="20">
        <f t="shared" si="21"/>
        <v>0</v>
      </c>
      <c r="N34" s="20"/>
      <c r="O34" s="20"/>
      <c r="S34" s="16" t="s">
        <v>368</v>
      </c>
      <c r="T34" s="20">
        <f t="shared" si="22"/>
        <v>0.56706022155353764</v>
      </c>
      <c r="U34" s="20">
        <f t="shared" si="23"/>
        <v>5.490445413448012E-2</v>
      </c>
      <c r="V34" s="20">
        <f t="shared" si="24"/>
        <v>0.18986030775604229</v>
      </c>
      <c r="W34" s="20">
        <f t="shared" si="25"/>
        <v>4.6450424370024339E-4</v>
      </c>
      <c r="X34" s="20">
        <f t="shared" si="26"/>
        <v>0.278222708444682</v>
      </c>
      <c r="Y34" s="20">
        <f t="shared" si="27"/>
        <v>1.9087251576742311E-3</v>
      </c>
      <c r="Z34" s="20">
        <f t="shared" si="28"/>
        <v>0.20180675062772299</v>
      </c>
      <c r="AA34" s="20">
        <f t="shared" si="29"/>
        <v>0</v>
      </c>
      <c r="AB34" s="20">
        <f t="shared" si="30"/>
        <v>2.4524459437350815E-3</v>
      </c>
      <c r="AC34" s="20">
        <f t="shared" si="31"/>
        <v>0.10251349853602192</v>
      </c>
      <c r="AD34" s="20">
        <f t="shared" si="32"/>
        <v>1.0400874220848984E-2</v>
      </c>
      <c r="AE34" s="20">
        <f t="shared" si="33"/>
        <v>1.1592813020054719E-3</v>
      </c>
      <c r="AF34" s="20"/>
      <c r="AG34" s="20"/>
      <c r="AH34" s="20"/>
      <c r="AI34" s="182" t="s">
        <v>89</v>
      </c>
      <c r="AJ34" s="182"/>
      <c r="AK34" s="182"/>
      <c r="AL34" s="182"/>
      <c r="AM34" s="182"/>
      <c r="AN34" s="182"/>
      <c r="AO34" s="182"/>
      <c r="AP34" s="182"/>
      <c r="AQ34" s="182"/>
      <c r="AR34" s="182"/>
      <c r="AS34" s="182"/>
      <c r="AT34" s="182"/>
      <c r="AU34" s="20"/>
      <c r="AV34" s="20"/>
      <c r="AW34" s="20"/>
      <c r="AX34" s="16"/>
    </row>
    <row r="35" spans="2:50" ht="14" x14ac:dyDescent="0.3">
      <c r="B35" s="20"/>
      <c r="C35" s="20"/>
      <c r="D35" s="20"/>
      <c r="E35" s="20"/>
      <c r="F35" s="20"/>
      <c r="G35" s="20"/>
      <c r="H35" s="20"/>
      <c r="I35" s="20"/>
      <c r="J35" s="20"/>
      <c r="K35" s="20"/>
      <c r="L35" s="20"/>
      <c r="M35" s="20"/>
      <c r="N35" s="20"/>
      <c r="O35" s="20"/>
      <c r="S35" s="16" t="s">
        <v>373</v>
      </c>
      <c r="T35" s="20">
        <f t="shared" si="22"/>
        <v>0.58584200995925761</v>
      </c>
      <c r="U35" s="20">
        <f t="shared" si="23"/>
        <v>5.1090879963153389E-2</v>
      </c>
      <c r="V35" s="20">
        <f t="shared" si="24"/>
        <v>0.18744468488430119</v>
      </c>
      <c r="W35" s="20">
        <f t="shared" si="25"/>
        <v>4.7042568590038809E-4</v>
      </c>
      <c r="X35" s="20">
        <f t="shared" si="26"/>
        <v>0.27132048369855694</v>
      </c>
      <c r="Y35" s="20">
        <f t="shared" si="27"/>
        <v>1.490046153369027E-3</v>
      </c>
      <c r="Z35" s="20">
        <f t="shared" si="28"/>
        <v>0.21866595210448486</v>
      </c>
      <c r="AA35" s="20">
        <f t="shared" si="29"/>
        <v>2.3538054972057476E-4</v>
      </c>
      <c r="AB35" s="20">
        <f t="shared" si="30"/>
        <v>3.4043821982111988E-3</v>
      </c>
      <c r="AC35" s="20">
        <f t="shared" si="31"/>
        <v>0.10079366932992481</v>
      </c>
      <c r="AD35" s="20">
        <f t="shared" si="32"/>
        <v>7.3953584414437369E-3</v>
      </c>
      <c r="AE35" s="20">
        <f t="shared" si="33"/>
        <v>1.3567258059966713E-3</v>
      </c>
      <c r="AF35" s="20"/>
      <c r="AG35" s="20"/>
      <c r="AH35" s="20"/>
      <c r="AI35" s="21" t="s">
        <v>41</v>
      </c>
      <c r="AJ35" s="22" t="s">
        <v>42</v>
      </c>
      <c r="AK35" s="22" t="s">
        <v>43</v>
      </c>
      <c r="AL35" s="22" t="s">
        <v>44</v>
      </c>
      <c r="AM35" s="22" t="s">
        <v>45</v>
      </c>
      <c r="AN35" s="22" t="s">
        <v>46</v>
      </c>
      <c r="AO35" s="22" t="s">
        <v>47</v>
      </c>
      <c r="AP35" s="22" t="s">
        <v>48</v>
      </c>
      <c r="AQ35" s="22" t="s">
        <v>49</v>
      </c>
      <c r="AR35" s="22" t="s">
        <v>50</v>
      </c>
      <c r="AS35" s="22" t="s">
        <v>175</v>
      </c>
      <c r="AT35" s="22" t="s">
        <v>174</v>
      </c>
      <c r="AU35" s="22" t="s">
        <v>263</v>
      </c>
      <c r="AV35" s="22" t="s">
        <v>97</v>
      </c>
      <c r="AW35" s="20"/>
      <c r="AX35" s="16"/>
    </row>
    <row r="36" spans="2:50" ht="14" x14ac:dyDescent="0.3">
      <c r="B36" s="182" t="s">
        <v>89</v>
      </c>
      <c r="C36" s="182"/>
      <c r="D36" s="182"/>
      <c r="E36" s="182"/>
      <c r="F36" s="182"/>
      <c r="G36" s="182"/>
      <c r="H36" s="182"/>
      <c r="I36" s="182"/>
      <c r="J36" s="182"/>
      <c r="K36" s="182"/>
      <c r="L36" s="182"/>
      <c r="M36" s="182"/>
      <c r="N36" s="44"/>
      <c r="O36" s="20"/>
      <c r="S36" s="16" t="s">
        <v>377</v>
      </c>
      <c r="T36" s="20">
        <f t="shared" si="22"/>
        <v>0.53864038825127158</v>
      </c>
      <c r="U36" s="20">
        <f t="shared" si="23"/>
        <v>4.9725402634332436E-2</v>
      </c>
      <c r="V36" s="20">
        <f t="shared" si="24"/>
        <v>0.19652656380932054</v>
      </c>
      <c r="W36" s="20">
        <f t="shared" si="25"/>
        <v>4.395025988551878E-4</v>
      </c>
      <c r="X36" s="20">
        <f t="shared" si="26"/>
        <v>0.27747110502405131</v>
      </c>
      <c r="Y36" s="20">
        <f t="shared" si="27"/>
        <v>1.9200027066117449E-3</v>
      </c>
      <c r="Z36" s="20">
        <f t="shared" si="28"/>
        <v>0.2055904566250831</v>
      </c>
      <c r="AA36" s="20">
        <f t="shared" si="29"/>
        <v>7.1327439309265076E-5</v>
      </c>
      <c r="AB36" s="20">
        <f t="shared" si="30"/>
        <v>3.2591715831216217E-3</v>
      </c>
      <c r="AC36" s="20">
        <f t="shared" si="31"/>
        <v>0.10224384630247337</v>
      </c>
      <c r="AD36" s="20">
        <f t="shared" si="32"/>
        <v>1.110619666295109E-2</v>
      </c>
      <c r="AE36" s="20">
        <f t="shared" si="33"/>
        <v>1.5936592107861111E-3</v>
      </c>
      <c r="AF36" s="20"/>
      <c r="AG36" s="20"/>
      <c r="AH36" s="20"/>
      <c r="AI36" s="16" t="s">
        <v>347</v>
      </c>
      <c r="AJ36" s="20">
        <f t="shared" ref="AJ36:AJ48" si="34">AJ20*AX$7</f>
        <v>2.0667157084653689</v>
      </c>
      <c r="AK36" s="20">
        <f t="shared" ref="AK36:AK48" si="35">AK20*AY$7</f>
        <v>0</v>
      </c>
      <c r="AL36" s="20">
        <f t="shared" ref="AL36:AL48" si="36">AL20*AZ$7</f>
        <v>0.57324996312325616</v>
      </c>
      <c r="AM36" s="20">
        <f t="shared" ref="AM36:AM48" si="37">AM20*BB$7</f>
        <v>2.4775075717085339E-4</v>
      </c>
      <c r="AN36" s="20">
        <f t="shared" ref="AN36:AN48" si="38">AN20*BC$7</f>
        <v>3.1013259578163288E-5</v>
      </c>
      <c r="AO36" s="20">
        <f t="shared" ref="AO36:AO48" si="39">AO20*BD$7</f>
        <v>0</v>
      </c>
      <c r="AP36" s="20">
        <f t="shared" ref="AP36:AP48" si="40">AP20*BE$7</f>
        <v>2.113075389536978E-3</v>
      </c>
      <c r="AQ36" s="20">
        <f t="shared" ref="AQ36:AQ48" si="41">AQ20*BF$7</f>
        <v>4.4361842909865834E-2</v>
      </c>
      <c r="AR36" s="20">
        <f t="shared" ref="AR36:AR48" si="42">AR20*BG$7</f>
        <v>0.13382288307072318</v>
      </c>
      <c r="AS36" s="20">
        <f t="shared" ref="AS36:AS48" si="43">AS20*BH$7</f>
        <v>1.7264609030559043E-3</v>
      </c>
      <c r="AT36" s="20">
        <f t="shared" ref="AT36:AT48" si="44">AT20*BI$7</f>
        <v>2.8206357713028517E-4</v>
      </c>
      <c r="AU36" s="20">
        <f>SUM(AJ36:AT36)</f>
        <v>2.8225507614556857</v>
      </c>
      <c r="AV36" s="20">
        <f>32/AU36</f>
        <v>11.337262888939687</v>
      </c>
      <c r="AW36" s="20"/>
      <c r="AX36" s="16"/>
    </row>
    <row r="37" spans="2:50" ht="14" x14ac:dyDescent="0.3">
      <c r="B37" s="22" t="s">
        <v>41</v>
      </c>
      <c r="C37" s="22" t="s">
        <v>42</v>
      </c>
      <c r="D37" s="22" t="s">
        <v>43</v>
      </c>
      <c r="E37" s="22" t="s">
        <v>44</v>
      </c>
      <c r="F37" s="22" t="s">
        <v>45</v>
      </c>
      <c r="G37" s="22" t="s">
        <v>46</v>
      </c>
      <c r="H37" s="22" t="s">
        <v>47</v>
      </c>
      <c r="I37" s="22" t="s">
        <v>48</v>
      </c>
      <c r="J37" s="22" t="s">
        <v>49</v>
      </c>
      <c r="K37" s="22" t="s">
        <v>50</v>
      </c>
      <c r="L37" s="22" t="s">
        <v>175</v>
      </c>
      <c r="M37" s="22" t="s">
        <v>174</v>
      </c>
      <c r="N37" s="22" t="s">
        <v>263</v>
      </c>
      <c r="O37" s="22" t="s">
        <v>92</v>
      </c>
      <c r="S37" s="16" t="s">
        <v>381</v>
      </c>
      <c r="T37" s="20">
        <f t="shared" si="22"/>
        <v>0.58298604638777185</v>
      </c>
      <c r="U37" s="20">
        <f t="shared" si="23"/>
        <v>4.772912734609281E-2</v>
      </c>
      <c r="V37" s="20">
        <f t="shared" si="24"/>
        <v>0.18388254835561105</v>
      </c>
      <c r="W37" s="20">
        <f t="shared" si="25"/>
        <v>3.756826106980722E-4</v>
      </c>
      <c r="X37" s="20">
        <f t="shared" si="26"/>
        <v>0.2704004654373775</v>
      </c>
      <c r="Y37" s="20">
        <f t="shared" si="27"/>
        <v>1.8001787491506598E-3</v>
      </c>
      <c r="Z37" s="20">
        <f t="shared" si="28"/>
        <v>0.21717479977372198</v>
      </c>
      <c r="AA37" s="20">
        <f t="shared" si="29"/>
        <v>3.1205754697803472E-4</v>
      </c>
      <c r="AB37" s="20">
        <f t="shared" si="30"/>
        <v>5.5986759373425872E-3</v>
      </c>
      <c r="AC37" s="20">
        <f t="shared" si="31"/>
        <v>9.5260490427345704E-2</v>
      </c>
      <c r="AD37" s="20">
        <f t="shared" si="32"/>
        <v>7.24797763264628E-3</v>
      </c>
      <c r="AE37" s="20">
        <f t="shared" si="33"/>
        <v>1.5598115815304769E-3</v>
      </c>
      <c r="AF37" s="20"/>
      <c r="AG37" s="20"/>
      <c r="AH37" s="20"/>
      <c r="AI37" s="16" t="s">
        <v>350</v>
      </c>
      <c r="AJ37" s="20">
        <f t="shared" si="34"/>
        <v>2.0629776582430166</v>
      </c>
      <c r="AK37" s="20">
        <f t="shared" si="35"/>
        <v>0</v>
      </c>
      <c r="AL37" s="20">
        <f t="shared" si="36"/>
        <v>0.57357949998273849</v>
      </c>
      <c r="AM37" s="20">
        <f t="shared" si="37"/>
        <v>2.6445305540709064E-4</v>
      </c>
      <c r="AN37" s="20">
        <f t="shared" si="38"/>
        <v>0</v>
      </c>
      <c r="AO37" s="20">
        <f t="shared" si="39"/>
        <v>9.0808943936642155E-4</v>
      </c>
      <c r="AP37" s="20">
        <f t="shared" si="40"/>
        <v>2.0399647642449811E-3</v>
      </c>
      <c r="AQ37" s="20">
        <f t="shared" si="41"/>
        <v>2.8206355255510983E-2</v>
      </c>
      <c r="AR37" s="20">
        <f t="shared" si="42"/>
        <v>0.14956781329024557</v>
      </c>
      <c r="AS37" s="20">
        <f t="shared" si="43"/>
        <v>0</v>
      </c>
      <c r="AT37" s="20">
        <f t="shared" si="44"/>
        <v>4.4001918032324482E-4</v>
      </c>
      <c r="AU37" s="20">
        <f t="shared" ref="AU37:AU48" si="45">SUM(AJ37:AT37)</f>
        <v>2.8179838532108534</v>
      </c>
      <c r="AV37" s="20">
        <f t="shared" ref="AV37:AV48" si="46">32/AU37</f>
        <v>11.355636393565106</v>
      </c>
      <c r="AW37" s="20"/>
      <c r="AX37" s="16"/>
    </row>
    <row r="38" spans="2:50" ht="14" x14ac:dyDescent="0.3">
      <c r="B38" s="20" t="s">
        <v>345</v>
      </c>
      <c r="C38" s="20">
        <f t="shared" ref="C38:C51" si="47">C21*AX$7</f>
        <v>1.5650414081431576</v>
      </c>
      <c r="D38" s="20">
        <f t="shared" ref="D38:D51" si="48">D21*AY$7</f>
        <v>4.7560163606962808E-5</v>
      </c>
      <c r="E38" s="20">
        <f t="shared" ref="E38:E51" si="49">E21*AZ$7</f>
        <v>0.98995226423206928</v>
      </c>
      <c r="F38" s="20">
        <f t="shared" ref="F38:F51" si="50">F21*BB$7</f>
        <v>0.13276378496347765</v>
      </c>
      <c r="G38" s="20">
        <f t="shared" ref="G38:G51" si="51">G21*BC$7</f>
        <v>3.8414151068406799E-3</v>
      </c>
      <c r="H38" s="20">
        <f t="shared" ref="H38:H51" si="52">H21*BD$7</f>
        <v>0.18965423129980846</v>
      </c>
      <c r="I38" s="20">
        <f t="shared" ref="I38:I51" si="53">I21*BE$7</f>
        <v>3.0849117501257148E-4</v>
      </c>
      <c r="J38" s="20">
        <f t="shared" ref="J38:J51" si="54">J21*BF$7</f>
        <v>3.8012912127893764E-3</v>
      </c>
      <c r="K38" s="20">
        <f t="shared" ref="K38:K51" si="55">K21*BG$7</f>
        <v>0</v>
      </c>
      <c r="L38" s="20">
        <f t="shared" ref="L38:L51" si="56">L21*BH$7</f>
        <v>1.2790548763493435E-3</v>
      </c>
      <c r="M38" s="20">
        <f t="shared" ref="M38:M51" si="57">M21*BI$7</f>
        <v>0</v>
      </c>
      <c r="N38" s="20">
        <f>SUM(C38:M38)</f>
        <v>2.886689501173112</v>
      </c>
      <c r="O38" s="20">
        <f>18/N38</f>
        <v>6.235516494823929</v>
      </c>
      <c r="S38" s="16" t="s">
        <v>385</v>
      </c>
      <c r="T38" s="20">
        <f t="shared" si="22"/>
        <v>0.57767521902377972</v>
      </c>
      <c r="U38" s="20">
        <f t="shared" si="23"/>
        <v>3.8310963368661362E-2</v>
      </c>
      <c r="V38" s="20">
        <f t="shared" si="24"/>
        <v>0.19420705585492845</v>
      </c>
      <c r="W38" s="20">
        <f t="shared" si="25"/>
        <v>2.0330284887163627E-4</v>
      </c>
      <c r="X38" s="20">
        <f t="shared" si="26"/>
        <v>0.26237361927667913</v>
      </c>
      <c r="Y38" s="20">
        <f t="shared" si="27"/>
        <v>1.9143639321429881E-3</v>
      </c>
      <c r="Z38" s="20">
        <f t="shared" si="28"/>
        <v>0.22349669018767179</v>
      </c>
      <c r="AA38" s="20">
        <f t="shared" si="29"/>
        <v>2.6212833946154913E-4</v>
      </c>
      <c r="AB38" s="20">
        <f t="shared" si="30"/>
        <v>5.7083906242991573E-3</v>
      </c>
      <c r="AC38" s="20">
        <f t="shared" si="31"/>
        <v>9.8256390439448199E-2</v>
      </c>
      <c r="AD38" s="20">
        <f t="shared" si="32"/>
        <v>6.5689731921151472E-3</v>
      </c>
      <c r="AE38" s="20">
        <f t="shared" si="33"/>
        <v>1.2862099117141002E-3</v>
      </c>
      <c r="AF38" s="20"/>
      <c r="AG38" s="20"/>
      <c r="AH38" s="20"/>
      <c r="AI38" s="16" t="s">
        <v>353</v>
      </c>
      <c r="AJ38" s="20">
        <f t="shared" si="34"/>
        <v>1.9515318350065241</v>
      </c>
      <c r="AK38" s="20">
        <f t="shared" si="35"/>
        <v>0</v>
      </c>
      <c r="AL38" s="20">
        <f t="shared" si="36"/>
        <v>0.72994768210049932</v>
      </c>
      <c r="AM38" s="20">
        <f t="shared" si="37"/>
        <v>2.1156244432567255E-4</v>
      </c>
      <c r="AN38" s="20">
        <f t="shared" si="38"/>
        <v>7.0484680859462016E-5</v>
      </c>
      <c r="AO38" s="20">
        <f t="shared" si="39"/>
        <v>0</v>
      </c>
      <c r="AP38" s="20">
        <f t="shared" si="40"/>
        <v>9.1081573625966042E-2</v>
      </c>
      <c r="AQ38" s="20">
        <f t="shared" si="41"/>
        <v>0.13940864429110919</v>
      </c>
      <c r="AR38" s="20">
        <f t="shared" si="42"/>
        <v>2.7188164177868557E-3</v>
      </c>
      <c r="AS38" s="20">
        <f t="shared" si="43"/>
        <v>0</v>
      </c>
      <c r="AT38" s="20">
        <f t="shared" si="44"/>
        <v>0</v>
      </c>
      <c r="AU38" s="20">
        <f t="shared" si="45"/>
        <v>2.9149705985670709</v>
      </c>
      <c r="AV38" s="20">
        <f t="shared" si="46"/>
        <v>10.977812268751673</v>
      </c>
      <c r="AW38" s="20"/>
      <c r="AX38" s="16"/>
    </row>
    <row r="39" spans="2:50" ht="14" x14ac:dyDescent="0.3">
      <c r="B39" s="74" t="s">
        <v>348</v>
      </c>
      <c r="C39" s="20">
        <f t="shared" si="47"/>
        <v>1.5423301733549915</v>
      </c>
      <c r="D39" s="20">
        <f t="shared" si="48"/>
        <v>0</v>
      </c>
      <c r="E39" s="20">
        <f t="shared" si="49"/>
        <v>0.99811418609103386</v>
      </c>
      <c r="F39" s="20">
        <f t="shared" si="50"/>
        <v>0.13190640032068413</v>
      </c>
      <c r="G39" s="20">
        <f t="shared" si="51"/>
        <v>3.8822962217391669E-3</v>
      </c>
      <c r="H39" s="20">
        <f t="shared" si="52"/>
        <v>0.19242067863558321</v>
      </c>
      <c r="I39" s="20">
        <f t="shared" si="53"/>
        <v>3.9230091620095792E-4</v>
      </c>
      <c r="J39" s="20">
        <f t="shared" si="54"/>
        <v>3.0316749528146174E-3</v>
      </c>
      <c r="K39" s="20">
        <f t="shared" si="55"/>
        <v>4.458816460251774E-5</v>
      </c>
      <c r="L39" s="20">
        <f t="shared" si="56"/>
        <v>0</v>
      </c>
      <c r="M39" s="20">
        <f t="shared" si="57"/>
        <v>8.4619073139085538E-6</v>
      </c>
      <c r="N39" s="20">
        <f t="shared" ref="N39:N40" si="58">SUM(C39:M39)</f>
        <v>2.8721307605649637</v>
      </c>
      <c r="O39" s="20">
        <f t="shared" ref="O39:O40" si="59">18/N39</f>
        <v>6.2671241320709585</v>
      </c>
      <c r="S39" s="16" t="s">
        <v>388</v>
      </c>
      <c r="T39" s="20">
        <f t="shared" si="22"/>
        <v>0.5704254653423162</v>
      </c>
      <c r="U39" s="20">
        <f t="shared" si="23"/>
        <v>5.6358793874250933E-2</v>
      </c>
      <c r="V39" s="20">
        <f t="shared" si="24"/>
        <v>0.18721714752894431</v>
      </c>
      <c r="W39" s="20">
        <f t="shared" si="25"/>
        <v>3.7436673465359561E-4</v>
      </c>
      <c r="X39" s="20">
        <f t="shared" si="26"/>
        <v>0.27165035408872257</v>
      </c>
      <c r="Y39" s="20">
        <f t="shared" si="27"/>
        <v>1.6930420342442774E-3</v>
      </c>
      <c r="Z39" s="20">
        <f t="shared" si="28"/>
        <v>0.2055978999811435</v>
      </c>
      <c r="AA39" s="20">
        <f t="shared" si="29"/>
        <v>6.5442925566250711E-4</v>
      </c>
      <c r="AB39" s="20">
        <f t="shared" si="30"/>
        <v>2.5089167384921393E-3</v>
      </c>
      <c r="AC39" s="20">
        <f t="shared" si="31"/>
        <v>0.10058028311361275</v>
      </c>
      <c r="AD39" s="20">
        <f t="shared" si="32"/>
        <v>9.5429073696352267E-3</v>
      </c>
      <c r="AE39" s="20">
        <f t="shared" si="33"/>
        <v>1.6021211181000198E-3</v>
      </c>
      <c r="AF39" s="20"/>
      <c r="AG39" s="20"/>
      <c r="AH39" s="20"/>
      <c r="AI39" s="16" t="s">
        <v>356</v>
      </c>
      <c r="AJ39" s="20">
        <f t="shared" si="34"/>
        <v>2.0516403483077252</v>
      </c>
      <c r="AK39" s="20">
        <f t="shared" si="35"/>
        <v>0</v>
      </c>
      <c r="AL39" s="20">
        <f t="shared" si="36"/>
        <v>0.70457922850713528</v>
      </c>
      <c r="AM39" s="20">
        <f t="shared" si="37"/>
        <v>1.1274051309460181E-4</v>
      </c>
      <c r="AN39" s="20">
        <f t="shared" si="38"/>
        <v>0</v>
      </c>
      <c r="AO39" s="20">
        <f t="shared" si="39"/>
        <v>0</v>
      </c>
      <c r="AP39" s="20">
        <f t="shared" si="40"/>
        <v>7.6605669818150701E-2</v>
      </c>
      <c r="AQ39" s="20">
        <f t="shared" si="41"/>
        <v>0.14501538748484566</v>
      </c>
      <c r="AR39" s="20">
        <f t="shared" si="42"/>
        <v>1.9714338492113201E-3</v>
      </c>
      <c r="AS39" s="20">
        <f t="shared" si="43"/>
        <v>0</v>
      </c>
      <c r="AT39" s="20">
        <f t="shared" si="44"/>
        <v>1.4103178856514257E-5</v>
      </c>
      <c r="AU39" s="20">
        <f t="shared" si="45"/>
        <v>2.9799389116590191</v>
      </c>
      <c r="AV39" s="20">
        <f t="shared" si="46"/>
        <v>10.738475166319656</v>
      </c>
      <c r="AW39" s="20"/>
    </row>
    <row r="40" spans="2:50" ht="14" x14ac:dyDescent="0.3">
      <c r="B40" s="20" t="s">
        <v>351</v>
      </c>
      <c r="C40" s="20">
        <f t="shared" si="47"/>
        <v>1.5792879397118738</v>
      </c>
      <c r="D40" s="20">
        <f t="shared" si="48"/>
        <v>0</v>
      </c>
      <c r="E40" s="20">
        <f t="shared" si="49"/>
        <v>0.98150788220783425</v>
      </c>
      <c r="F40" s="20">
        <f t="shared" si="50"/>
        <v>0.13014848343132016</v>
      </c>
      <c r="G40" s="20">
        <f t="shared" si="51"/>
        <v>3.6327804514966716E-3</v>
      </c>
      <c r="H40" s="20">
        <f t="shared" si="52"/>
        <v>0.1864684749059656</v>
      </c>
      <c r="I40" s="20">
        <f t="shared" si="53"/>
        <v>2.7639382732340216E-4</v>
      </c>
      <c r="J40" s="20">
        <f t="shared" si="54"/>
        <v>5.2856663892606104E-3</v>
      </c>
      <c r="K40" s="20">
        <f t="shared" si="55"/>
        <v>5.0957902402877412E-5</v>
      </c>
      <c r="L40" s="20">
        <f t="shared" si="56"/>
        <v>2.568636953327077E-3</v>
      </c>
      <c r="M40" s="20">
        <f t="shared" si="57"/>
        <v>2.2565086170422812E-5</v>
      </c>
      <c r="N40" s="20">
        <f t="shared" si="58"/>
        <v>2.889249780866975</v>
      </c>
      <c r="O40" s="20">
        <f t="shared" si="59"/>
        <v>6.2299909544680325</v>
      </c>
      <c r="S40" s="16" t="s">
        <v>391</v>
      </c>
      <c r="T40" s="20">
        <f t="shared" si="22"/>
        <v>0.55589766463398405</v>
      </c>
      <c r="U40" s="20">
        <f t="shared" si="23"/>
        <v>4.6851767485869625E-2</v>
      </c>
      <c r="V40" s="20">
        <f t="shared" si="24"/>
        <v>0.20001808529669304</v>
      </c>
      <c r="W40" s="20">
        <f t="shared" si="25"/>
        <v>5.0003289690111184E-4</v>
      </c>
      <c r="X40" s="20">
        <f t="shared" si="26"/>
        <v>0.27118825717085332</v>
      </c>
      <c r="Y40" s="20">
        <f t="shared" si="27"/>
        <v>1.3772706639938875E-3</v>
      </c>
      <c r="Z40" s="20">
        <f t="shared" si="28"/>
        <v>0.2087241095265033</v>
      </c>
      <c r="AA40" s="20">
        <f t="shared" si="29"/>
        <v>3.8873454423549468E-4</v>
      </c>
      <c r="AB40" s="20">
        <f t="shared" si="30"/>
        <v>4.3692260629175006E-3</v>
      </c>
      <c r="AC40" s="20">
        <f t="shared" si="31"/>
        <v>9.9705505789030036E-2</v>
      </c>
      <c r="AD40" s="20">
        <f t="shared" si="32"/>
        <v>8.906011731617652E-3</v>
      </c>
      <c r="AE40" s="20">
        <f t="shared" si="33"/>
        <v>1.3369813555975515E-3</v>
      </c>
      <c r="AF40" s="20"/>
      <c r="AG40" s="20"/>
      <c r="AH40" s="20"/>
      <c r="AI40" s="16" t="s">
        <v>359</v>
      </c>
      <c r="AJ40" s="20">
        <f t="shared" si="34"/>
        <v>2.0347675285596356</v>
      </c>
      <c r="AK40" s="20">
        <f t="shared" si="35"/>
        <v>1.1764882576459223E-4</v>
      </c>
      <c r="AL40" s="20">
        <f t="shared" si="36"/>
        <v>0.70136035954040588</v>
      </c>
      <c r="AM40" s="20">
        <f t="shared" si="37"/>
        <v>1.2944281133083911E-4</v>
      </c>
      <c r="AN40" s="20">
        <f t="shared" si="38"/>
        <v>0</v>
      </c>
      <c r="AO40" s="20">
        <f t="shared" si="39"/>
        <v>0</v>
      </c>
      <c r="AP40" s="20">
        <f t="shared" si="40"/>
        <v>7.6504028217134992E-2</v>
      </c>
      <c r="AQ40" s="20">
        <f t="shared" si="41"/>
        <v>0.1402298909920047</v>
      </c>
      <c r="AR40" s="20">
        <f t="shared" si="42"/>
        <v>4.2932032774424221E-3</v>
      </c>
      <c r="AS40" s="20">
        <f t="shared" si="43"/>
        <v>0</v>
      </c>
      <c r="AT40" s="20">
        <f t="shared" si="44"/>
        <v>4.0899218683891348E-4</v>
      </c>
      <c r="AU40" s="20">
        <f t="shared" si="45"/>
        <v>2.9578110944105589</v>
      </c>
      <c r="AV40" s="20">
        <f t="shared" si="46"/>
        <v>10.818811269073644</v>
      </c>
      <c r="AW40" s="20"/>
    </row>
    <row r="41" spans="2:50" ht="14" x14ac:dyDescent="0.3">
      <c r="B41" s="20" t="s">
        <v>354</v>
      </c>
      <c r="C41" s="20">
        <f t="shared" si="47"/>
        <v>1.6047419646899048</v>
      </c>
      <c r="D41" s="20">
        <f t="shared" si="48"/>
        <v>2.653356495967399E-4</v>
      </c>
      <c r="E41" s="20">
        <f t="shared" si="49"/>
        <v>0.97585867890242262</v>
      </c>
      <c r="F41" s="20">
        <f t="shared" si="50"/>
        <v>0.13189387359700694</v>
      </c>
      <c r="G41" s="20">
        <f t="shared" si="51"/>
        <v>3.4678462982855309E-3</v>
      </c>
      <c r="H41" s="20">
        <f t="shared" si="52"/>
        <v>0.18561497007770864</v>
      </c>
      <c r="I41" s="20">
        <f t="shared" si="53"/>
        <v>1.7296904032496782E-4</v>
      </c>
      <c r="J41" s="20">
        <f t="shared" si="54"/>
        <v>3.5512062645795487E-3</v>
      </c>
      <c r="K41" s="20">
        <f t="shared" si="55"/>
        <v>1.804759043435242E-5</v>
      </c>
      <c r="L41" s="20">
        <f t="shared" si="56"/>
        <v>0</v>
      </c>
      <c r="M41" s="20">
        <f t="shared" si="57"/>
        <v>2.5949849095986233E-4</v>
      </c>
      <c r="N41" s="20">
        <f t="shared" ref="N41:N51" si="60">SUM(C41:M41)</f>
        <v>2.9058443906012239</v>
      </c>
      <c r="O41" s="20">
        <f t="shared" ref="O41:O51" si="61">18/N41</f>
        <v>6.1944129073875738</v>
      </c>
      <c r="S41" s="16" t="s">
        <v>392</v>
      </c>
      <c r="T41" s="20">
        <f t="shared" si="22"/>
        <v>0.56886100977285436</v>
      </c>
      <c r="U41" s="20">
        <f t="shared" si="23"/>
        <v>4.1038163276544831E-2</v>
      </c>
      <c r="V41" s="20">
        <f t="shared" si="24"/>
        <v>0.19008392205354815</v>
      </c>
      <c r="W41" s="20">
        <f t="shared" si="25"/>
        <v>5.45430620435555E-4</v>
      </c>
      <c r="X41" s="20">
        <f t="shared" si="26"/>
        <v>0.27645087297345444</v>
      </c>
      <c r="Y41" s="20">
        <f t="shared" si="27"/>
        <v>1.8748925108616895E-3</v>
      </c>
      <c r="Z41" s="20">
        <f t="shared" si="28"/>
        <v>0.2342275285080537</v>
      </c>
      <c r="AA41" s="20">
        <f t="shared" si="29"/>
        <v>1.1216239831381932E-3</v>
      </c>
      <c r="AB41" s="20">
        <f t="shared" si="30"/>
        <v>2.8445146044769401E-3</v>
      </c>
      <c r="AC41" s="20">
        <f t="shared" si="31"/>
        <v>8.3614486482354755E-2</v>
      </c>
      <c r="AD41" s="20">
        <f t="shared" si="32"/>
        <v>7.26903203390306E-3</v>
      </c>
      <c r="AE41" s="20">
        <f t="shared" si="33"/>
        <v>1.4836544157052999E-3</v>
      </c>
      <c r="AF41" s="20"/>
      <c r="AG41" s="20"/>
      <c r="AH41" s="20"/>
      <c r="AI41" s="16" t="s">
        <v>362</v>
      </c>
      <c r="AJ41" s="20">
        <f t="shared" si="34"/>
        <v>2.0215661864564747</v>
      </c>
      <c r="AK41" s="20">
        <f t="shared" si="35"/>
        <v>2.2278181900103634E-4</v>
      </c>
      <c r="AL41" s="20">
        <f t="shared" si="36"/>
        <v>0.71768126096494667</v>
      </c>
      <c r="AM41" s="20">
        <f t="shared" si="37"/>
        <v>1.238753785854267E-4</v>
      </c>
      <c r="AN41" s="20">
        <f t="shared" si="38"/>
        <v>0</v>
      </c>
      <c r="AO41" s="20">
        <f t="shared" si="39"/>
        <v>0</v>
      </c>
      <c r="AP41" s="20">
        <f t="shared" si="40"/>
        <v>8.8071555687115055E-2</v>
      </c>
      <c r="AQ41" s="20">
        <f t="shared" si="41"/>
        <v>0.13766773036131305</v>
      </c>
      <c r="AR41" s="20">
        <f t="shared" si="42"/>
        <v>4.938670041212203E-3</v>
      </c>
      <c r="AS41" s="20">
        <f t="shared" si="43"/>
        <v>5.1056923047689852E-4</v>
      </c>
      <c r="AT41" s="20">
        <f t="shared" si="44"/>
        <v>2.7360166981637657E-4</v>
      </c>
      <c r="AU41" s="20">
        <f t="shared" si="45"/>
        <v>2.9710562316089417</v>
      </c>
      <c r="AV41" s="20">
        <f t="shared" si="46"/>
        <v>10.770580394794738</v>
      </c>
      <c r="AW41" s="20"/>
    </row>
    <row r="42" spans="2:50" ht="14" x14ac:dyDescent="0.3">
      <c r="B42" s="20" t="s">
        <v>357</v>
      </c>
      <c r="C42" s="20">
        <f t="shared" si="47"/>
        <v>1.5814681916225068</v>
      </c>
      <c r="D42" s="20">
        <f t="shared" si="48"/>
        <v>1.0012666022518486E-5</v>
      </c>
      <c r="E42" s="20">
        <f t="shared" si="49"/>
        <v>0.97444049348929318</v>
      </c>
      <c r="F42" s="20">
        <f t="shared" si="50"/>
        <v>0.11994616292535185</v>
      </c>
      <c r="G42" s="20">
        <f t="shared" si="51"/>
        <v>2.7658188769252895E-3</v>
      </c>
      <c r="H42" s="20">
        <f t="shared" si="52"/>
        <v>0.17687398894413514</v>
      </c>
      <c r="I42" s="20">
        <f t="shared" si="53"/>
        <v>3.5485401056359377E-4</v>
      </c>
      <c r="J42" s="20">
        <f t="shared" si="54"/>
        <v>3.0655574296688522E-3</v>
      </c>
      <c r="K42" s="20">
        <f t="shared" si="55"/>
        <v>4.0702624544298339E-3</v>
      </c>
      <c r="L42" s="20">
        <f t="shared" si="56"/>
        <v>0</v>
      </c>
      <c r="M42" s="20">
        <f t="shared" si="57"/>
        <v>0</v>
      </c>
      <c r="N42" s="20">
        <f t="shared" si="60"/>
        <v>2.8629953424188974</v>
      </c>
      <c r="O42" s="20">
        <f t="shared" si="61"/>
        <v>6.2871216495909827</v>
      </c>
      <c r="S42" s="16" t="s">
        <v>393</v>
      </c>
      <c r="T42" s="20">
        <f t="shared" si="22"/>
        <v>0.58424093947221256</v>
      </c>
      <c r="U42" s="20">
        <f t="shared" si="23"/>
        <v>5.5716731665556928E-2</v>
      </c>
      <c r="V42" s="20">
        <f t="shared" si="24"/>
        <v>0.18455731430597966</v>
      </c>
      <c r="W42" s="20">
        <f t="shared" si="25"/>
        <v>5.355615501019804E-4</v>
      </c>
      <c r="X42" s="20">
        <f t="shared" si="26"/>
        <v>0.26141184526990913</v>
      </c>
      <c r="Y42" s="20">
        <f t="shared" si="27"/>
        <v>1.497094621454973E-3</v>
      </c>
      <c r="Z42" s="20">
        <f t="shared" si="28"/>
        <v>0.20622810412758905</v>
      </c>
      <c r="AA42" s="20">
        <f t="shared" si="29"/>
        <v>2.9779205911618169E-4</v>
      </c>
      <c r="AB42" s="20">
        <f t="shared" si="30"/>
        <v>3.9497287304364999E-3</v>
      </c>
      <c r="AC42" s="20">
        <f t="shared" si="31"/>
        <v>0.10047093594803992</v>
      </c>
      <c r="AD42" s="20">
        <f t="shared" si="32"/>
        <v>1.1064087860437532E-2</v>
      </c>
      <c r="AE42" s="20">
        <f t="shared" si="33"/>
        <v>1.3990353425662142E-3</v>
      </c>
      <c r="AF42" s="20"/>
      <c r="AG42" s="20"/>
      <c r="AH42" s="20"/>
      <c r="AI42" s="16" t="s">
        <v>365</v>
      </c>
      <c r="AJ42" s="20">
        <f t="shared" si="34"/>
        <v>2.0435351370063644</v>
      </c>
      <c r="AK42" s="20">
        <f t="shared" si="35"/>
        <v>0</v>
      </c>
      <c r="AL42" s="20">
        <f t="shared" si="36"/>
        <v>0.69991569348678251</v>
      </c>
      <c r="AM42" s="20">
        <f t="shared" si="37"/>
        <v>2.6445305540709064E-4</v>
      </c>
      <c r="AN42" s="20">
        <f t="shared" si="38"/>
        <v>1.339208936329778E-4</v>
      </c>
      <c r="AO42" s="20">
        <f t="shared" si="39"/>
        <v>0</v>
      </c>
      <c r="AP42" s="20">
        <f t="shared" si="40"/>
        <v>7.8167740739023606E-2</v>
      </c>
      <c r="AQ42" s="20">
        <f t="shared" si="41"/>
        <v>0.1424903362335658</v>
      </c>
      <c r="AR42" s="20">
        <f t="shared" si="42"/>
        <v>3.6785235797077136E-3</v>
      </c>
      <c r="AS42" s="20">
        <f t="shared" si="43"/>
        <v>1.9159505143669182E-3</v>
      </c>
      <c r="AT42" s="20">
        <f t="shared" si="44"/>
        <v>0</v>
      </c>
      <c r="AU42" s="20">
        <f t="shared" si="45"/>
        <v>2.9701017555088511</v>
      </c>
      <c r="AV42" s="20">
        <f t="shared" si="46"/>
        <v>10.774041643740794</v>
      </c>
      <c r="AW42" s="20"/>
    </row>
    <row r="43" spans="2:50" ht="14" x14ac:dyDescent="0.3">
      <c r="B43" s="20" t="s">
        <v>360</v>
      </c>
      <c r="C43" s="20">
        <f t="shared" si="47"/>
        <v>1.5760358693047161</v>
      </c>
      <c r="D43" s="20">
        <f t="shared" si="48"/>
        <v>5.4318713172162795E-4</v>
      </c>
      <c r="E43" s="20">
        <f t="shared" si="49"/>
        <v>0.97831843617498715</v>
      </c>
      <c r="F43" s="20">
        <f t="shared" si="50"/>
        <v>0.13316603197933369</v>
      </c>
      <c r="G43" s="20">
        <f t="shared" si="51"/>
        <v>3.3029121450743899E-3</v>
      </c>
      <c r="H43" s="20">
        <f t="shared" si="52"/>
        <v>0.19317245759768165</v>
      </c>
      <c r="I43" s="20">
        <f t="shared" si="53"/>
        <v>4.6006198354475974E-4</v>
      </c>
      <c r="J43" s="20">
        <f t="shared" si="54"/>
        <v>3.207541142200883E-3</v>
      </c>
      <c r="K43" s="20">
        <f t="shared" si="55"/>
        <v>0</v>
      </c>
      <c r="L43" s="20">
        <f t="shared" si="56"/>
        <v>4.6846042796333987E-4</v>
      </c>
      <c r="M43" s="20">
        <f t="shared" si="57"/>
        <v>0</v>
      </c>
      <c r="N43" s="20">
        <f t="shared" si="60"/>
        <v>2.8886749578872237</v>
      </c>
      <c r="O43" s="20">
        <f t="shared" si="61"/>
        <v>6.231230672337464</v>
      </c>
      <c r="S43" s="16" t="s">
        <v>394</v>
      </c>
      <c r="T43" s="20">
        <f t="shared" si="22"/>
        <v>0.57001604399115913</v>
      </c>
      <c r="U43" s="20">
        <f t="shared" si="23"/>
        <v>4.8739155031114367E-2</v>
      </c>
      <c r="V43" s="20">
        <f t="shared" si="24"/>
        <v>0.19132949292123438</v>
      </c>
      <c r="W43" s="20">
        <f t="shared" si="25"/>
        <v>4.3884466083294948E-4</v>
      </c>
      <c r="X43" s="20">
        <f t="shared" si="26"/>
        <v>0.26819437021200782</v>
      </c>
      <c r="Y43" s="20">
        <f t="shared" si="27"/>
        <v>1.2518079320640453E-3</v>
      </c>
      <c r="Z43" s="20">
        <f t="shared" si="28"/>
        <v>0.21014827165272279</v>
      </c>
      <c r="AA43" s="20">
        <f t="shared" si="29"/>
        <v>0</v>
      </c>
      <c r="AB43" s="20">
        <f t="shared" si="30"/>
        <v>3.491508567264945E-3</v>
      </c>
      <c r="AC43" s="20">
        <f t="shared" si="31"/>
        <v>9.4400575824297131E-2</v>
      </c>
      <c r="AD43" s="20">
        <f t="shared" si="32"/>
        <v>9.8218781862875523E-3</v>
      </c>
      <c r="AE43" s="20">
        <f t="shared" si="33"/>
        <v>1.2354384678306489E-3</v>
      </c>
      <c r="AF43" s="20"/>
      <c r="AG43" s="20"/>
      <c r="AH43" s="20"/>
      <c r="AI43" s="16" t="s">
        <v>369</v>
      </c>
      <c r="AJ43" s="20">
        <f t="shared" si="34"/>
        <v>2.0202613639389662</v>
      </c>
      <c r="AK43" s="20">
        <f t="shared" si="35"/>
        <v>5.406839652159983E-4</v>
      </c>
      <c r="AL43" s="20">
        <f t="shared" si="36"/>
        <v>0.72101193708042888</v>
      </c>
      <c r="AM43" s="20">
        <f t="shared" si="37"/>
        <v>8.6295207553892746E-5</v>
      </c>
      <c r="AN43" s="20">
        <f t="shared" si="38"/>
        <v>2.396479149221708E-5</v>
      </c>
      <c r="AO43" s="20">
        <f t="shared" si="39"/>
        <v>0</v>
      </c>
      <c r="AP43" s="20">
        <f t="shared" si="40"/>
        <v>8.8107219406769688E-2</v>
      </c>
      <c r="AQ43" s="20">
        <f t="shared" si="41"/>
        <v>0.13905529846105788</v>
      </c>
      <c r="AR43" s="20">
        <f t="shared" si="42"/>
        <v>3.3409274762886505E-3</v>
      </c>
      <c r="AS43" s="20">
        <f t="shared" si="43"/>
        <v>1.2790548763493435E-3</v>
      </c>
      <c r="AT43" s="20">
        <f t="shared" si="44"/>
        <v>1.3256988125123401E-4</v>
      </c>
      <c r="AU43" s="20">
        <f t="shared" si="45"/>
        <v>2.9738393150853741</v>
      </c>
      <c r="AV43" s="20">
        <f t="shared" si="46"/>
        <v>10.76050068935259</v>
      </c>
      <c r="AW43" s="20"/>
    </row>
    <row r="44" spans="2:50" ht="14" x14ac:dyDescent="0.3">
      <c r="B44" s="20" t="s">
        <v>363</v>
      </c>
      <c r="C44" s="20">
        <f t="shared" si="47"/>
        <v>1.5588634729582191</v>
      </c>
      <c r="D44" s="20">
        <f t="shared" si="48"/>
        <v>0</v>
      </c>
      <c r="E44" s="20">
        <f t="shared" si="49"/>
        <v>0.98987870689736335</v>
      </c>
      <c r="F44" s="20">
        <f t="shared" si="50"/>
        <v>0.133352540976305</v>
      </c>
      <c r="G44" s="20">
        <f t="shared" si="51"/>
        <v>3.6031768855356978E-3</v>
      </c>
      <c r="H44" s="20">
        <f t="shared" si="52"/>
        <v>0.19470827006480682</v>
      </c>
      <c r="I44" s="20">
        <f t="shared" si="53"/>
        <v>1.1412390289482412E-4</v>
      </c>
      <c r="J44" s="20">
        <f t="shared" si="54"/>
        <v>2.983271414451425E-3</v>
      </c>
      <c r="K44" s="20">
        <f t="shared" si="55"/>
        <v>0</v>
      </c>
      <c r="L44" s="20">
        <f t="shared" si="56"/>
        <v>0</v>
      </c>
      <c r="M44" s="20">
        <f t="shared" si="57"/>
        <v>1.9180323244859389E-4</v>
      </c>
      <c r="N44" s="20">
        <f t="shared" si="60"/>
        <v>2.8836953663320251</v>
      </c>
      <c r="O44" s="20">
        <f t="shared" si="61"/>
        <v>6.241990818501562</v>
      </c>
      <c r="S44" s="16" t="s">
        <v>395</v>
      </c>
      <c r="T44" s="20">
        <f t="shared" si="22"/>
        <v>0.56213218650973285</v>
      </c>
      <c r="U44" s="20">
        <f t="shared" si="23"/>
        <v>4.7933135416301627E-2</v>
      </c>
      <c r="V44" s="20">
        <f t="shared" si="24"/>
        <v>0.19369901986322652</v>
      </c>
      <c r="W44" s="20">
        <f t="shared" si="25"/>
        <v>5.4214093032436343E-4</v>
      </c>
      <c r="X44" s="20">
        <f t="shared" si="26"/>
        <v>0.27063568947087119</v>
      </c>
      <c r="Y44" s="20">
        <f t="shared" si="27"/>
        <v>1.4886364597518375E-3</v>
      </c>
      <c r="Z44" s="20">
        <f t="shared" si="28"/>
        <v>0.21644286976111787</v>
      </c>
      <c r="AA44" s="20">
        <f t="shared" si="29"/>
        <v>0</v>
      </c>
      <c r="AB44" s="20">
        <f t="shared" si="30"/>
        <v>2.847741507034486E-3</v>
      </c>
      <c r="AC44" s="20">
        <f t="shared" si="31"/>
        <v>0.10217377918666941</v>
      </c>
      <c r="AD44" s="20">
        <f t="shared" si="32"/>
        <v>8.0427812800897003E-3</v>
      </c>
      <c r="AE44" s="20">
        <f t="shared" si="33"/>
        <v>1.4328829718218484E-3</v>
      </c>
      <c r="AF44" s="20"/>
      <c r="AG44" s="20"/>
      <c r="AH44" s="20"/>
      <c r="AI44" s="16" t="s">
        <v>374</v>
      </c>
      <c r="AJ44" s="20">
        <f t="shared" si="34"/>
        <v>1.9135621654727983</v>
      </c>
      <c r="AK44" s="20">
        <f t="shared" si="35"/>
        <v>3.4543697777688779E-4</v>
      </c>
      <c r="AL44" s="20">
        <f t="shared" si="36"/>
        <v>0.73383739395974623</v>
      </c>
      <c r="AM44" s="20">
        <f t="shared" si="37"/>
        <v>9.7430073044717621E-5</v>
      </c>
      <c r="AN44" s="20">
        <f t="shared" si="38"/>
        <v>2.0158618725806134E-4</v>
      </c>
      <c r="AO44" s="20">
        <f t="shared" si="39"/>
        <v>0</v>
      </c>
      <c r="AP44" s="20">
        <f t="shared" si="40"/>
        <v>8.9111153115047595E-2</v>
      </c>
      <c r="AQ44" s="20">
        <f t="shared" si="41"/>
        <v>0.140654228678322</v>
      </c>
      <c r="AR44" s="20">
        <f t="shared" si="42"/>
        <v>4.126528471666344E-3</v>
      </c>
      <c r="AS44" s="20">
        <f t="shared" si="43"/>
        <v>0</v>
      </c>
      <c r="AT44" s="20">
        <f t="shared" si="44"/>
        <v>0</v>
      </c>
      <c r="AU44" s="20">
        <f t="shared" si="45"/>
        <v>2.8819359229356603</v>
      </c>
      <c r="AV44" s="20">
        <f t="shared" si="46"/>
        <v>11.103647289771615</v>
      </c>
      <c r="AW44" s="20"/>
    </row>
    <row r="45" spans="2:50" ht="14" x14ac:dyDescent="0.3">
      <c r="B45" s="20" t="s">
        <v>367</v>
      </c>
      <c r="C45" s="20">
        <f t="shared" si="47"/>
        <v>1.5600651079807204</v>
      </c>
      <c r="D45" s="20">
        <f t="shared" si="48"/>
        <v>2.9787681416992498E-4</v>
      </c>
      <c r="E45" s="20">
        <f t="shared" si="49"/>
        <v>0.97449345477028138</v>
      </c>
      <c r="F45" s="20">
        <f t="shared" si="50"/>
        <v>0.13252856092998394</v>
      </c>
      <c r="G45" s="20">
        <f t="shared" si="51"/>
        <v>3.6581549366060781E-3</v>
      </c>
      <c r="H45" s="20">
        <f t="shared" si="52"/>
        <v>0.19117515705481286</v>
      </c>
      <c r="I45" s="20">
        <f t="shared" si="53"/>
        <v>5.4743809669860954E-4</v>
      </c>
      <c r="J45" s="20">
        <f t="shared" si="54"/>
        <v>3.7319128078021342E-3</v>
      </c>
      <c r="K45" s="20">
        <f t="shared" si="55"/>
        <v>2.7602197134891935E-5</v>
      </c>
      <c r="L45" s="20">
        <f t="shared" si="56"/>
        <v>0</v>
      </c>
      <c r="M45" s="20">
        <f t="shared" si="57"/>
        <v>3.9206837221109634E-4</v>
      </c>
      <c r="N45" s="20">
        <f t="shared" si="60"/>
        <v>2.8669173339604215</v>
      </c>
      <c r="O45" s="20">
        <f t="shared" si="61"/>
        <v>6.278520760532154</v>
      </c>
      <c r="R45" s="1"/>
      <c r="S45" s="16" t="s">
        <v>396</v>
      </c>
      <c r="T45" s="20">
        <f t="shared" si="22"/>
        <v>0.57172695923095362</v>
      </c>
      <c r="U45" s="20">
        <f t="shared" si="23"/>
        <v>5.6191081718373753E-2</v>
      </c>
      <c r="V45" s="20">
        <f t="shared" si="24"/>
        <v>0.1899014998634776</v>
      </c>
      <c r="W45" s="20">
        <f t="shared" si="25"/>
        <v>4.5595104941114544E-4</v>
      </c>
      <c r="X45" s="20">
        <f t="shared" si="26"/>
        <v>0.27638684749688219</v>
      </c>
      <c r="Y45" s="20">
        <f t="shared" si="27"/>
        <v>1.7480200853146578E-3</v>
      </c>
      <c r="Z45" s="20">
        <f t="shared" si="28"/>
        <v>0.20932454024870734</v>
      </c>
      <c r="AA45" s="20">
        <f t="shared" si="29"/>
        <v>1.5513718049765154E-4</v>
      </c>
      <c r="AB45" s="20">
        <f t="shared" si="30"/>
        <v>3.6221981208455645E-3</v>
      </c>
      <c r="AC45" s="20">
        <f t="shared" si="31"/>
        <v>0.10010255277858578</v>
      </c>
      <c r="AD45" s="20">
        <f t="shared" si="32"/>
        <v>1.0521937028075464E-2</v>
      </c>
      <c r="AE45" s="20">
        <f t="shared" si="33"/>
        <v>1.1677432093193806E-3</v>
      </c>
      <c r="AF45" s="20"/>
      <c r="AG45" s="20"/>
      <c r="AH45" s="20"/>
      <c r="AI45" s="16" t="s">
        <v>378</v>
      </c>
      <c r="AJ45" s="20">
        <f t="shared" si="34"/>
        <v>2.05644355976886</v>
      </c>
      <c r="AK45" s="20">
        <f t="shared" si="35"/>
        <v>4.8561430209214659E-4</v>
      </c>
      <c r="AL45" s="20">
        <f t="shared" si="36"/>
        <v>0.7017134347469941</v>
      </c>
      <c r="AM45" s="20">
        <f t="shared" si="37"/>
        <v>0</v>
      </c>
      <c r="AN45" s="20">
        <f t="shared" si="38"/>
        <v>2.1850251066433222E-4</v>
      </c>
      <c r="AO45" s="20">
        <f t="shared" si="39"/>
        <v>0</v>
      </c>
      <c r="AP45" s="20">
        <f t="shared" si="40"/>
        <v>7.8913112479805411E-2</v>
      </c>
      <c r="AQ45" s="20">
        <f t="shared" si="41"/>
        <v>0.14016373948957503</v>
      </c>
      <c r="AR45" s="20">
        <f t="shared" si="42"/>
        <v>4.6392923645952981E-3</v>
      </c>
      <c r="AS45" s="20">
        <f t="shared" si="43"/>
        <v>0</v>
      </c>
      <c r="AT45" s="20">
        <f t="shared" si="44"/>
        <v>1.4103178856514257E-5</v>
      </c>
      <c r="AU45" s="20">
        <f t="shared" si="45"/>
        <v>2.982591358841443</v>
      </c>
      <c r="AV45" s="20">
        <f t="shared" si="46"/>
        <v>10.728925337070001</v>
      </c>
      <c r="AW45" s="20"/>
    </row>
    <row r="46" spans="2:50" ht="14" x14ac:dyDescent="0.3">
      <c r="B46" s="20" t="s">
        <v>370</v>
      </c>
      <c r="C46" s="20">
        <f t="shared" si="47"/>
        <v>1.5718517828136234</v>
      </c>
      <c r="D46" s="20">
        <f t="shared" si="48"/>
        <v>4.5557630402459116E-4</v>
      </c>
      <c r="E46" s="20">
        <f t="shared" si="49"/>
        <v>0.97927468152616359</v>
      </c>
      <c r="F46" s="20">
        <f t="shared" si="50"/>
        <v>0.13162106939248175</v>
      </c>
      <c r="G46" s="20">
        <f t="shared" si="51"/>
        <v>3.7328686983171076E-3</v>
      </c>
      <c r="H46" s="20">
        <f t="shared" si="52"/>
        <v>0.18973114597909907</v>
      </c>
      <c r="I46" s="20">
        <f t="shared" si="53"/>
        <v>2.7104426937520732E-4</v>
      </c>
      <c r="J46" s="20">
        <f t="shared" si="54"/>
        <v>3.0074731836330212E-3</v>
      </c>
      <c r="K46" s="20">
        <f t="shared" si="55"/>
        <v>8.5991460304855644E-5</v>
      </c>
      <c r="L46" s="20">
        <f t="shared" si="56"/>
        <v>0</v>
      </c>
      <c r="M46" s="20">
        <f t="shared" si="57"/>
        <v>-1.0436352353820551E-4</v>
      </c>
      <c r="N46" s="20">
        <f t="shared" si="60"/>
        <v>2.8799272701034848</v>
      </c>
      <c r="O46" s="20">
        <f t="shared" si="61"/>
        <v>6.2501578379627638</v>
      </c>
      <c r="R46" s="1"/>
      <c r="S46" s="1" t="s">
        <v>397</v>
      </c>
      <c r="T46" s="20">
        <f t="shared" si="22"/>
        <v>0.56596676696935</v>
      </c>
      <c r="U46" s="20">
        <f t="shared" si="23"/>
        <v>4.7737888428862514E-2</v>
      </c>
      <c r="V46" s="20">
        <f t="shared" si="24"/>
        <v>0.19443263168135982</v>
      </c>
      <c r="W46" s="20">
        <f t="shared" si="25"/>
        <v>5.3490361207974202E-4</v>
      </c>
      <c r="X46" s="20">
        <f t="shared" si="26"/>
        <v>0.26879286923213969</v>
      </c>
      <c r="Y46" s="20">
        <f t="shared" si="27"/>
        <v>1.6422930640254648E-3</v>
      </c>
      <c r="Z46" s="20">
        <f t="shared" si="28"/>
        <v>0.20362541062514267</v>
      </c>
      <c r="AA46" s="20">
        <f t="shared" si="29"/>
        <v>6.8474341736894466E-4</v>
      </c>
      <c r="AB46" s="20">
        <f t="shared" si="30"/>
        <v>4.2853265964213003E-3</v>
      </c>
      <c r="AC46" s="20">
        <f t="shared" si="31"/>
        <v>9.8592924919900543E-2</v>
      </c>
      <c r="AD46" s="20">
        <f t="shared" si="32"/>
        <v>2.4633649470431804E-3</v>
      </c>
      <c r="AE46" s="20">
        <f t="shared" si="33"/>
        <v>4.4171156178602648E-3</v>
      </c>
      <c r="AF46" s="20"/>
      <c r="AG46" s="20"/>
      <c r="AH46" s="20"/>
      <c r="AI46" s="16" t="s">
        <v>382</v>
      </c>
      <c r="AJ46" s="20">
        <f t="shared" si="34"/>
        <v>1.9789663941629163</v>
      </c>
      <c r="AK46" s="20">
        <f t="shared" si="35"/>
        <v>6.1577896038488694E-4</v>
      </c>
      <c r="AL46" s="20">
        <f t="shared" si="36"/>
        <v>0.56928669392930342</v>
      </c>
      <c r="AM46" s="20">
        <f t="shared" si="37"/>
        <v>3.6452765900587924E-3</v>
      </c>
      <c r="AN46" s="20">
        <f t="shared" si="38"/>
        <v>0</v>
      </c>
      <c r="AO46" s="20">
        <f t="shared" si="39"/>
        <v>2.4042040075029029E-3</v>
      </c>
      <c r="AP46" s="20">
        <f t="shared" si="40"/>
        <v>1.7493054490597261E-3</v>
      </c>
      <c r="AQ46" s="20">
        <f t="shared" si="41"/>
        <v>2.1713827309728113E-2</v>
      </c>
      <c r="AR46" s="20">
        <f t="shared" si="42"/>
        <v>0.1575469715081628</v>
      </c>
      <c r="AS46" s="20">
        <f t="shared" si="43"/>
        <v>1.8685781115391645E-3</v>
      </c>
      <c r="AT46" s="20">
        <f t="shared" si="44"/>
        <v>0</v>
      </c>
      <c r="AU46" s="20">
        <f t="shared" si="45"/>
        <v>2.7377970300286556</v>
      </c>
      <c r="AV46" s="20">
        <f t="shared" si="46"/>
        <v>11.68822949583851</v>
      </c>
      <c r="AW46" s="20"/>
    </row>
    <row r="47" spans="2:50" ht="14" x14ac:dyDescent="0.3">
      <c r="B47" s="74" t="s">
        <v>375</v>
      </c>
      <c r="C47" s="20">
        <f t="shared" si="47"/>
        <v>1.5497630016243709</v>
      </c>
      <c r="D47" s="20">
        <f t="shared" si="48"/>
        <v>0</v>
      </c>
      <c r="E47" s="20">
        <f t="shared" si="49"/>
        <v>0.98172561191856356</v>
      </c>
      <c r="F47" s="20">
        <f t="shared" si="50"/>
        <v>0.13431849055763406</v>
      </c>
      <c r="G47" s="20">
        <f t="shared" si="51"/>
        <v>3.5792120940434809E-3</v>
      </c>
      <c r="H47" s="20">
        <f t="shared" si="52"/>
        <v>0.18827969154732485</v>
      </c>
      <c r="I47" s="20">
        <f t="shared" si="53"/>
        <v>5.2960623687129326E-4</v>
      </c>
      <c r="J47" s="20">
        <f t="shared" si="54"/>
        <v>3.2995078650909482E-3</v>
      </c>
      <c r="K47" s="20">
        <f t="shared" si="55"/>
        <v>9.5546067005395152E-6</v>
      </c>
      <c r="L47" s="20">
        <f t="shared" si="56"/>
        <v>1.1579920691228626E-4</v>
      </c>
      <c r="M47" s="20">
        <f t="shared" si="57"/>
        <v>1.7770005359207965E-4</v>
      </c>
      <c r="N47" s="20">
        <f t="shared" si="60"/>
        <v>2.8617981757111037</v>
      </c>
      <c r="O47" s="20">
        <f t="shared" si="61"/>
        <v>6.2897517207087237</v>
      </c>
      <c r="R47" s="1"/>
      <c r="S47" s="1"/>
      <c r="T47" s="20"/>
      <c r="U47" s="20"/>
      <c r="V47" s="20"/>
      <c r="W47" s="20"/>
      <c r="X47" s="20"/>
      <c r="Y47" s="20"/>
      <c r="Z47" s="20"/>
      <c r="AA47" s="20"/>
      <c r="AB47" s="20"/>
      <c r="AC47" s="20"/>
      <c r="AD47" s="20"/>
      <c r="AE47" s="20"/>
      <c r="AF47" s="20"/>
      <c r="AG47" s="20"/>
      <c r="AH47" s="20"/>
      <c r="AI47" s="16" t="s">
        <v>386</v>
      </c>
      <c r="AJ47" s="20">
        <f t="shared" si="34"/>
        <v>2.0187068942561179</v>
      </c>
      <c r="AK47" s="20">
        <f t="shared" si="35"/>
        <v>6.5582962447496092E-4</v>
      </c>
      <c r="AL47" s="20">
        <f t="shared" si="36"/>
        <v>0.57272917719353855</v>
      </c>
      <c r="AM47" s="20">
        <f t="shared" si="37"/>
        <v>2.4775075717085339E-4</v>
      </c>
      <c r="AN47" s="20">
        <f t="shared" si="38"/>
        <v>0</v>
      </c>
      <c r="AO47" s="20">
        <f t="shared" si="39"/>
        <v>2.6796081817369815E-4</v>
      </c>
      <c r="AP47" s="20">
        <f t="shared" si="40"/>
        <v>7.0970802112718754E-4</v>
      </c>
      <c r="AQ47" s="20">
        <f t="shared" si="41"/>
        <v>1.7322012928907789E-2</v>
      </c>
      <c r="AR47" s="20">
        <f t="shared" si="42"/>
        <v>0.16192935111481027</v>
      </c>
      <c r="AS47" s="20">
        <f t="shared" si="43"/>
        <v>4.5635414724069174E-3</v>
      </c>
      <c r="AT47" s="20">
        <f t="shared" si="44"/>
        <v>1.7205878204947395E-4</v>
      </c>
      <c r="AU47" s="20">
        <f t="shared" si="45"/>
        <v>2.7773042849687779</v>
      </c>
      <c r="AV47" s="20">
        <f t="shared" si="46"/>
        <v>11.521964004156548</v>
      </c>
      <c r="AW47" s="20"/>
    </row>
    <row r="48" spans="2:50" ht="14" x14ac:dyDescent="0.3">
      <c r="B48" s="74" t="s">
        <v>379</v>
      </c>
      <c r="C48" s="20">
        <f t="shared" si="47"/>
        <v>1.5233470029025644</v>
      </c>
      <c r="D48" s="20">
        <f t="shared" si="48"/>
        <v>0</v>
      </c>
      <c r="E48" s="20">
        <f t="shared" si="49"/>
        <v>0.99832014662821011</v>
      </c>
      <c r="F48" s="20">
        <f t="shared" si="50"/>
        <v>0.13174216105469444</v>
      </c>
      <c r="G48" s="20">
        <f t="shared" si="51"/>
        <v>3.818860008965651E-3</v>
      </c>
      <c r="H48" s="20">
        <f t="shared" si="52"/>
        <v>0.19250255555224741</v>
      </c>
      <c r="I48" s="20">
        <f t="shared" si="53"/>
        <v>1.604867384458464E-4</v>
      </c>
      <c r="J48" s="20">
        <f t="shared" si="54"/>
        <v>2.9961790246816095E-3</v>
      </c>
      <c r="K48" s="20">
        <f t="shared" si="55"/>
        <v>2.8663820101618549E-5</v>
      </c>
      <c r="L48" s="20">
        <f t="shared" si="56"/>
        <v>0</v>
      </c>
      <c r="M48" s="20">
        <f t="shared" si="57"/>
        <v>0</v>
      </c>
      <c r="N48" s="20">
        <f t="shared" si="60"/>
        <v>2.8529160557299109</v>
      </c>
      <c r="O48" s="20">
        <f t="shared" si="61"/>
        <v>6.3093339055133004</v>
      </c>
      <c r="R48" s="1"/>
      <c r="S48" s="182" t="s">
        <v>89</v>
      </c>
      <c r="T48" s="182"/>
      <c r="U48" s="182"/>
      <c r="V48" s="182"/>
      <c r="W48" s="182"/>
      <c r="X48" s="182"/>
      <c r="Y48" s="182"/>
      <c r="Z48" s="182"/>
      <c r="AA48" s="182"/>
      <c r="AB48" s="182"/>
      <c r="AC48" s="182"/>
      <c r="AD48" s="182"/>
      <c r="AE48" s="182"/>
      <c r="AF48" s="20"/>
      <c r="AG48" s="20"/>
      <c r="AH48" s="20"/>
      <c r="AI48" s="16" t="s">
        <v>389</v>
      </c>
      <c r="AJ48" s="20">
        <f t="shared" si="34"/>
        <v>2.0593927249487392</v>
      </c>
      <c r="AK48" s="20">
        <f t="shared" si="35"/>
        <v>1.9524698743911048E-4</v>
      </c>
      <c r="AL48" s="20">
        <f t="shared" si="36"/>
        <v>0.7118908275768997</v>
      </c>
      <c r="AM48" s="20">
        <f t="shared" si="37"/>
        <v>1.8650899697131659E-4</v>
      </c>
      <c r="AN48" s="20">
        <f t="shared" si="38"/>
        <v>0</v>
      </c>
      <c r="AO48" s="20">
        <f t="shared" si="39"/>
        <v>0</v>
      </c>
      <c r="AP48" s="20">
        <f t="shared" si="40"/>
        <v>8.6379312189502747E-2</v>
      </c>
      <c r="AQ48" s="20">
        <f t="shared" si="41"/>
        <v>0.13959741809072568</v>
      </c>
      <c r="AR48" s="20">
        <f t="shared" si="42"/>
        <v>3.424795690660053E-3</v>
      </c>
      <c r="AS48" s="20">
        <f t="shared" si="43"/>
        <v>1.9212141146811128E-3</v>
      </c>
      <c r="AT48" s="20">
        <f t="shared" si="44"/>
        <v>0</v>
      </c>
      <c r="AU48" s="20">
        <f t="shared" si="45"/>
        <v>3.0029880485956189</v>
      </c>
      <c r="AV48" s="20">
        <f t="shared" si="46"/>
        <v>10.656053065201229</v>
      </c>
      <c r="AW48" s="20"/>
    </row>
    <row r="49" spans="2:49" ht="14" x14ac:dyDescent="0.3">
      <c r="B49" s="74" t="s">
        <v>383</v>
      </c>
      <c r="C49" s="20">
        <f t="shared" si="47"/>
        <v>1.5308231033472692</v>
      </c>
      <c r="D49" s="20">
        <f t="shared" si="48"/>
        <v>-8.5107661191407137E-5</v>
      </c>
      <c r="E49" s="20">
        <f t="shared" si="49"/>
        <v>0.99158229476915161</v>
      </c>
      <c r="F49" s="20">
        <f t="shared" si="50"/>
        <v>0.13298091484054872</v>
      </c>
      <c r="G49" s="20">
        <f t="shared" si="51"/>
        <v>3.7173620685280262E-3</v>
      </c>
      <c r="H49" s="20">
        <f t="shared" si="52"/>
        <v>0.18786534472663033</v>
      </c>
      <c r="I49" s="20">
        <f t="shared" si="53"/>
        <v>1.123407169120925E-4</v>
      </c>
      <c r="J49" s="20">
        <f t="shared" si="54"/>
        <v>3.0365153066509365E-3</v>
      </c>
      <c r="K49" s="20">
        <f t="shared" si="55"/>
        <v>2.8663820101618549E-5</v>
      </c>
      <c r="L49" s="20">
        <f t="shared" si="56"/>
        <v>0</v>
      </c>
      <c r="M49" s="20">
        <f t="shared" si="57"/>
        <v>0</v>
      </c>
      <c r="N49" s="20">
        <f t="shared" si="60"/>
        <v>2.8500614319346007</v>
      </c>
      <c r="O49" s="20">
        <f t="shared" si="61"/>
        <v>6.3156533393674019</v>
      </c>
      <c r="R49" s="1"/>
      <c r="S49" s="21" t="s">
        <v>41</v>
      </c>
      <c r="T49" s="22" t="s">
        <v>42</v>
      </c>
      <c r="U49" s="22" t="s">
        <v>43</v>
      </c>
      <c r="V49" s="22" t="s">
        <v>44</v>
      </c>
      <c r="W49" s="22" t="s">
        <v>132</v>
      </c>
      <c r="X49" s="22" t="s">
        <v>45</v>
      </c>
      <c r="Y49" s="22" t="s">
        <v>46</v>
      </c>
      <c r="Z49" s="22" t="s">
        <v>47</v>
      </c>
      <c r="AA49" s="22" t="s">
        <v>48</v>
      </c>
      <c r="AB49" s="22" t="s">
        <v>49</v>
      </c>
      <c r="AC49" s="22" t="s">
        <v>50</v>
      </c>
      <c r="AD49" s="22" t="s">
        <v>175</v>
      </c>
      <c r="AE49" s="22" t="s">
        <v>174</v>
      </c>
      <c r="AF49" s="22" t="s">
        <v>263</v>
      </c>
      <c r="AG49" s="22" t="s">
        <v>92</v>
      </c>
      <c r="AH49" s="20"/>
      <c r="AI49" s="16"/>
      <c r="AJ49" s="20"/>
      <c r="AK49" s="20"/>
      <c r="AL49" s="20"/>
      <c r="AM49" s="20"/>
      <c r="AN49" s="20"/>
      <c r="AO49" s="20"/>
      <c r="AP49" s="20"/>
      <c r="AQ49" s="20"/>
      <c r="AR49" s="20"/>
      <c r="AS49" s="20"/>
      <c r="AT49" s="20"/>
      <c r="AU49" s="20"/>
      <c r="AV49" s="20"/>
      <c r="AW49" s="20"/>
    </row>
    <row r="50" spans="2:49" ht="14" x14ac:dyDescent="0.3">
      <c r="B50" s="74" t="s">
        <v>387</v>
      </c>
      <c r="C50" s="20">
        <f t="shared" si="47"/>
        <v>1.5491804915719116</v>
      </c>
      <c r="D50" s="20">
        <f t="shared" si="48"/>
        <v>0</v>
      </c>
      <c r="E50" s="20">
        <f t="shared" si="49"/>
        <v>0.99027591650477509</v>
      </c>
      <c r="F50" s="20">
        <f t="shared" si="50"/>
        <v>0.13471099456618563</v>
      </c>
      <c r="G50" s="20">
        <f t="shared" si="51"/>
        <v>3.6694324855435917E-3</v>
      </c>
      <c r="H50" s="20">
        <f t="shared" si="52"/>
        <v>0.18813330554480404</v>
      </c>
      <c r="I50" s="20">
        <f t="shared" si="53"/>
        <v>2.6391152544428078E-4</v>
      </c>
      <c r="J50" s="20">
        <f t="shared" si="54"/>
        <v>3.2914406086970828E-3</v>
      </c>
      <c r="K50" s="20">
        <f t="shared" si="55"/>
        <v>1.1253203447302097E-4</v>
      </c>
      <c r="L50" s="20">
        <f t="shared" si="56"/>
        <v>5.7899603456143132E-4</v>
      </c>
      <c r="M50" s="20">
        <f t="shared" si="57"/>
        <v>8.1798437367782689E-5</v>
      </c>
      <c r="N50" s="20">
        <f t="shared" si="60"/>
        <v>2.870298819313764</v>
      </c>
      <c r="O50" s="20">
        <f t="shared" si="61"/>
        <v>6.2711240651603903</v>
      </c>
      <c r="P50" s="70"/>
      <c r="Q50" s="70"/>
      <c r="R50" s="1"/>
      <c r="S50" s="16" t="s">
        <v>346</v>
      </c>
      <c r="T50" s="20">
        <f t="shared" ref="T50:T69" si="62">T27*AX$7</f>
        <v>0.8687787926397359</v>
      </c>
      <c r="U50" s="20">
        <f t="shared" ref="U50:U69" si="63">U27*AY$7</f>
        <v>2.8408436672390576E-2</v>
      </c>
      <c r="V50" s="20">
        <f t="shared" ref="V50:V69" si="64">V27*AZ$7</f>
        <v>0.58632845723396176</v>
      </c>
      <c r="W50" s="20">
        <f t="shared" ref="W50:W69" si="65">W27*BA$7</f>
        <v>1.4132508717678792E-3</v>
      </c>
      <c r="X50" s="20">
        <f t="shared" ref="X50:X69" si="66">X27*BB$7</f>
        <v>0.39451385177267057</v>
      </c>
      <c r="Y50" s="20">
        <f t="shared" ref="Y50:Y69" si="67">Y27*BC$7</f>
        <v>3.333925404652553E-3</v>
      </c>
      <c r="Z50" s="20">
        <f t="shared" ref="Z50:Z69" si="68">Z27*BD$7</f>
        <v>0.28206597790811916</v>
      </c>
      <c r="AA50" s="20">
        <f t="shared" ref="AA50:AA69" si="69">AA27*BE$7</f>
        <v>5.759690724223155E-4</v>
      </c>
      <c r="AB50" s="20">
        <f t="shared" ref="AB50:AB69" si="70">AB27*BF$7</f>
        <v>6.4054015767291269E-4</v>
      </c>
      <c r="AC50" s="20">
        <f t="shared" ref="AC50:AC69" si="71">AC27*BG$7</f>
        <v>1.0194765349475663E-2</v>
      </c>
      <c r="AD50" s="20">
        <f t="shared" ref="AD50:AD69" si="72">AD27*BH$7</f>
        <v>4.1161354457003576E-3</v>
      </c>
      <c r="AE50" s="20">
        <f t="shared" ref="AE50:AE69" si="73">AE27*BI$7</f>
        <v>3.2437311369982791E-4</v>
      </c>
      <c r="AF50" s="20">
        <f>SUM(T50:AE50)</f>
        <v>2.1806944756422695</v>
      </c>
      <c r="AG50" s="20">
        <f>11/AF50</f>
        <v>5.0442646243510216</v>
      </c>
      <c r="AH50" s="20"/>
      <c r="AI50" s="182" t="s">
        <v>103</v>
      </c>
      <c r="AJ50" s="182"/>
      <c r="AK50" s="182"/>
      <c r="AL50" s="182"/>
      <c r="AM50" s="182"/>
      <c r="AN50" s="182"/>
      <c r="AO50" s="182"/>
      <c r="AP50" s="182"/>
      <c r="AQ50" s="182"/>
      <c r="AR50" s="182"/>
      <c r="AS50" s="182"/>
      <c r="AT50" s="182"/>
      <c r="AU50" s="20"/>
      <c r="AV50" s="20"/>
      <c r="AW50" s="20"/>
    </row>
    <row r="51" spans="2:49" ht="14" x14ac:dyDescent="0.3">
      <c r="B51" s="74" t="s">
        <v>390</v>
      </c>
      <c r="C51" s="20">
        <f t="shared" si="47"/>
        <v>1.538199344925838</v>
      </c>
      <c r="D51" s="20">
        <f t="shared" si="48"/>
        <v>0</v>
      </c>
      <c r="E51" s="20">
        <f t="shared" si="49"/>
        <v>0.99398614846733979</v>
      </c>
      <c r="F51" s="20">
        <f t="shared" si="50"/>
        <v>0.13390789239265988</v>
      </c>
      <c r="G51" s="20">
        <f t="shared" si="51"/>
        <v>3.582031481277859E-3</v>
      </c>
      <c r="H51" s="20">
        <f t="shared" si="52"/>
        <v>0.18629727771657686</v>
      </c>
      <c r="I51" s="20">
        <f t="shared" si="53"/>
        <v>2.1576550391052686E-4</v>
      </c>
      <c r="J51" s="20">
        <f t="shared" si="54"/>
        <v>3.5512062645795487E-3</v>
      </c>
      <c r="K51" s="20">
        <f t="shared" si="55"/>
        <v>3.7156803835431453E-5</v>
      </c>
      <c r="L51" s="20">
        <f t="shared" si="56"/>
        <v>3.4739762073685877E-4</v>
      </c>
      <c r="M51" s="20">
        <f t="shared" si="57"/>
        <v>0</v>
      </c>
      <c r="N51" s="20">
        <f t="shared" si="60"/>
        <v>2.860124221176755</v>
      </c>
      <c r="O51" s="20">
        <f t="shared" si="61"/>
        <v>6.2934329448789361</v>
      </c>
      <c r="P51" s="1"/>
      <c r="Q51" s="1"/>
      <c r="R51" s="1"/>
      <c r="S51" s="16" t="s">
        <v>349</v>
      </c>
      <c r="T51" s="20">
        <f t="shared" si="62"/>
        <v>1.084830106782414</v>
      </c>
      <c r="U51" s="20">
        <f t="shared" si="63"/>
        <v>0.11098539652660616</v>
      </c>
      <c r="V51" s="20">
        <f t="shared" si="64"/>
        <v>0.56426125682219763</v>
      </c>
      <c r="W51" s="20">
        <f t="shared" si="65"/>
        <v>1.4329890124350284E-3</v>
      </c>
      <c r="X51" s="20">
        <f t="shared" si="66"/>
        <v>0.27949625868519506</v>
      </c>
      <c r="Y51" s="20">
        <f t="shared" si="67"/>
        <v>1.6352445959395188E-3</v>
      </c>
      <c r="Z51" s="20">
        <f t="shared" si="68"/>
        <v>0.19574537767588651</v>
      </c>
      <c r="AA51" s="20">
        <f t="shared" si="69"/>
        <v>0</v>
      </c>
      <c r="AB51" s="20">
        <f t="shared" si="70"/>
        <v>2.888077789003813E-3</v>
      </c>
      <c r="AC51" s="20">
        <f t="shared" si="71"/>
        <v>0.10125759856638435</v>
      </c>
      <c r="AD51" s="20">
        <f t="shared" si="72"/>
        <v>8.574404911823378E-3</v>
      </c>
      <c r="AE51" s="20">
        <f t="shared" si="73"/>
        <v>9.8440188418469506E-4</v>
      </c>
      <c r="AF51" s="20">
        <f t="shared" ref="AF51:AF69" si="74">SUM(T51:AE51)</f>
        <v>2.3520911132520701</v>
      </c>
      <c r="AG51" s="20">
        <f t="shared" ref="AG51:AG69" si="75">11/AF51</f>
        <v>4.6766895797633783</v>
      </c>
      <c r="AH51" s="20"/>
      <c r="AI51" s="21" t="s">
        <v>41</v>
      </c>
      <c r="AJ51" s="21" t="s">
        <v>104</v>
      </c>
      <c r="AK51" s="21" t="s">
        <v>105</v>
      </c>
      <c r="AL51" s="21" t="s">
        <v>106</v>
      </c>
      <c r="AM51" s="21" t="s">
        <v>107</v>
      </c>
      <c r="AN51" s="21" t="s">
        <v>108</v>
      </c>
      <c r="AO51" s="21" t="s">
        <v>109</v>
      </c>
      <c r="AP51" s="21" t="s">
        <v>110</v>
      </c>
      <c r="AQ51" s="21" t="s">
        <v>111</v>
      </c>
      <c r="AR51" s="21" t="s">
        <v>112</v>
      </c>
      <c r="AS51" s="21" t="s">
        <v>175</v>
      </c>
      <c r="AT51" s="21" t="s">
        <v>174</v>
      </c>
      <c r="AU51" s="22"/>
      <c r="AV51" s="20"/>
      <c r="AW51" s="20"/>
    </row>
    <row r="52" spans="2:49" ht="14" x14ac:dyDescent="0.3">
      <c r="B52" s="20"/>
      <c r="C52" s="20"/>
      <c r="D52" s="20"/>
      <c r="E52" s="20"/>
      <c r="F52" s="20"/>
      <c r="G52" s="20"/>
      <c r="H52" s="20"/>
      <c r="I52" s="20"/>
      <c r="J52" s="20"/>
      <c r="K52" s="20"/>
      <c r="L52" s="20"/>
      <c r="M52" s="20"/>
      <c r="N52" s="20"/>
      <c r="O52" s="20"/>
      <c r="P52" s="1"/>
      <c r="Q52" s="1"/>
      <c r="R52" s="1"/>
      <c r="S52" s="16" t="s">
        <v>352</v>
      </c>
      <c r="T52" s="20">
        <f t="shared" si="62"/>
        <v>1.0684299523340346</v>
      </c>
      <c r="U52" s="20">
        <f t="shared" si="63"/>
        <v>9.8759931313111088E-2</v>
      </c>
      <c r="V52" s="20">
        <f t="shared" si="64"/>
        <v>0.5894384613453264</v>
      </c>
      <c r="W52" s="20">
        <f t="shared" si="65"/>
        <v>1.2138956510296729E-3</v>
      </c>
      <c r="X52" s="20">
        <f t="shared" si="66"/>
        <v>0.27670419116337069</v>
      </c>
      <c r="Y52" s="20">
        <f t="shared" si="67"/>
        <v>1.3293410810094534E-3</v>
      </c>
      <c r="Z52" s="20">
        <f t="shared" si="68"/>
        <v>0.21272615396830122</v>
      </c>
      <c r="AA52" s="20">
        <f t="shared" si="69"/>
        <v>2.442964796342329E-4</v>
      </c>
      <c r="AB52" s="20">
        <f t="shared" si="70"/>
        <v>4.0884855404109853E-3</v>
      </c>
      <c r="AC52" s="20">
        <f t="shared" si="71"/>
        <v>0.10041254668486994</v>
      </c>
      <c r="AD52" s="20">
        <f t="shared" si="72"/>
        <v>1.2290506733644929E-2</v>
      </c>
      <c r="AE52" s="20">
        <f t="shared" si="73"/>
        <v>1.3595464417679743E-3</v>
      </c>
      <c r="AF52" s="20">
        <f t="shared" si="74"/>
        <v>2.3669973087365106</v>
      </c>
      <c r="AG52" s="20">
        <f t="shared" si="75"/>
        <v>4.6472380679941443</v>
      </c>
      <c r="AH52" s="20"/>
      <c r="AI52" s="16" t="s">
        <v>347</v>
      </c>
      <c r="AJ52" s="20">
        <f t="shared" ref="AJ52:AT52" si="76">AJ36*$AV36</f>
        <v>23.430899303573121</v>
      </c>
      <c r="AK52" s="20">
        <f t="shared" si="76"/>
        <v>0</v>
      </c>
      <c r="AL52" s="20">
        <f t="shared" si="76"/>
        <v>6.4990855330033366</v>
      </c>
      <c r="AM52" s="20">
        <f t="shared" si="76"/>
        <v>2.8088154649798243E-3</v>
      </c>
      <c r="AN52" s="20">
        <f t="shared" si="76"/>
        <v>3.5160547688056396E-4</v>
      </c>
      <c r="AO52" s="20">
        <f t="shared" si="76"/>
        <v>0</v>
      </c>
      <c r="AP52" s="20">
        <f t="shared" si="76"/>
        <v>2.3956491195329353E-2</v>
      </c>
      <c r="AQ52" s="20">
        <f t="shared" si="76"/>
        <v>0.50294187530699408</v>
      </c>
      <c r="AR52" s="20">
        <f t="shared" si="76"/>
        <v>1.517185205928625</v>
      </c>
      <c r="AS52" s="20">
        <f t="shared" si="76"/>
        <v>1.9573341125421004E-2</v>
      </c>
      <c r="AT52" s="20">
        <f t="shared" si="76"/>
        <v>3.197828925320759E-3</v>
      </c>
      <c r="AU52" s="20"/>
      <c r="AV52" s="20"/>
      <c r="AW52" s="20"/>
    </row>
    <row r="53" spans="2:49" ht="14" x14ac:dyDescent="0.3">
      <c r="B53" s="182" t="s">
        <v>103</v>
      </c>
      <c r="C53" s="182"/>
      <c r="D53" s="182"/>
      <c r="E53" s="182"/>
      <c r="F53" s="182"/>
      <c r="G53" s="182"/>
      <c r="H53" s="182"/>
      <c r="I53" s="182"/>
      <c r="J53" s="182"/>
      <c r="K53" s="182"/>
      <c r="L53" s="182"/>
      <c r="M53" s="182"/>
      <c r="N53" s="44"/>
      <c r="O53" s="20"/>
      <c r="P53" s="1"/>
      <c r="Q53" s="1"/>
      <c r="R53" s="1"/>
      <c r="S53" s="16" t="s">
        <v>355</v>
      </c>
      <c r="T53" s="20">
        <f t="shared" si="62"/>
        <v>1.1360277474502702</v>
      </c>
      <c r="U53" s="20">
        <f t="shared" si="63"/>
        <v>7.8304054629105821E-2</v>
      </c>
      <c r="V53" s="20">
        <f t="shared" si="64"/>
        <v>0.58143248103593836</v>
      </c>
      <c r="W53" s="20">
        <f t="shared" si="65"/>
        <v>1.2138956510296729E-3</v>
      </c>
      <c r="X53" s="20">
        <f t="shared" si="66"/>
        <v>0.27087091350436482</v>
      </c>
      <c r="Y53" s="20">
        <f t="shared" si="67"/>
        <v>1.719826212970873E-3</v>
      </c>
      <c r="Z53" s="20">
        <f t="shared" si="68"/>
        <v>0.21354492313494308</v>
      </c>
      <c r="AA53" s="20">
        <f t="shared" si="69"/>
        <v>9.5757087272688363E-4</v>
      </c>
      <c r="AB53" s="20">
        <f t="shared" si="70"/>
        <v>3.6189712182880182E-3</v>
      </c>
      <c r="AC53" s="20">
        <f t="shared" si="71"/>
        <v>9.7815816908256664E-2</v>
      </c>
      <c r="AD53" s="20">
        <f t="shared" si="72"/>
        <v>7.86908246972127E-3</v>
      </c>
      <c r="AE53" s="20">
        <f t="shared" si="73"/>
        <v>1.198770202803712E-3</v>
      </c>
      <c r="AF53" s="20">
        <f t="shared" si="74"/>
        <v>2.3945740532904196</v>
      </c>
      <c r="AG53" s="20">
        <f t="shared" si="75"/>
        <v>4.5937188640646704</v>
      </c>
      <c r="AH53" s="20"/>
      <c r="AI53" s="16" t="s">
        <v>350</v>
      </c>
      <c r="AJ53" s="20">
        <f t="shared" ref="AJ53:AT53" si="77">AJ37*$AV37</f>
        <v>23.426424175056116</v>
      </c>
      <c r="AK53" s="20">
        <f t="shared" si="77"/>
        <v>0</v>
      </c>
      <c r="AL53" s="20">
        <f t="shared" si="77"/>
        <v>6.5133602446068615</v>
      </c>
      <c r="AM53" s="20">
        <f t="shared" si="77"/>
        <v>3.0030327403702478E-3</v>
      </c>
      <c r="AN53" s="20">
        <f t="shared" si="77"/>
        <v>0</v>
      </c>
      <c r="AO53" s="20">
        <f t="shared" si="77"/>
        <v>1.0311933486281471E-2</v>
      </c>
      <c r="AP53" s="20">
        <f t="shared" si="77"/>
        <v>2.3165098118450769E-2</v>
      </c>
      <c r="AQ53" s="20">
        <f t="shared" si="77"/>
        <v>0.32030111426930691</v>
      </c>
      <c r="AR53" s="20">
        <f t="shared" si="77"/>
        <v>1.6984377039046634</v>
      </c>
      <c r="AS53" s="20">
        <f t="shared" si="77"/>
        <v>0</v>
      </c>
      <c r="AT53" s="20">
        <f t="shared" si="77"/>
        <v>4.9966978179453257E-3</v>
      </c>
      <c r="AU53" s="20"/>
      <c r="AV53" s="20"/>
      <c r="AW53" s="20"/>
    </row>
    <row r="54" spans="2:49" ht="14" x14ac:dyDescent="0.3">
      <c r="B54" s="22" t="s">
        <v>41</v>
      </c>
      <c r="C54" s="21" t="s">
        <v>104</v>
      </c>
      <c r="D54" s="21" t="s">
        <v>105</v>
      </c>
      <c r="E54" s="21" t="s">
        <v>106</v>
      </c>
      <c r="F54" s="21" t="s">
        <v>107</v>
      </c>
      <c r="G54" s="21" t="s">
        <v>108</v>
      </c>
      <c r="H54" s="21" t="s">
        <v>109</v>
      </c>
      <c r="I54" s="21" t="s">
        <v>110</v>
      </c>
      <c r="J54" s="21" t="s">
        <v>111</v>
      </c>
      <c r="K54" s="21" t="s">
        <v>112</v>
      </c>
      <c r="L54" s="21" t="s">
        <v>175</v>
      </c>
      <c r="M54" s="21" t="s">
        <v>174</v>
      </c>
      <c r="N54" s="20"/>
      <c r="O54" s="20"/>
      <c r="P54" s="1"/>
      <c r="Q54" s="1"/>
      <c r="R54" s="1"/>
      <c r="S54" s="16" t="s">
        <v>358</v>
      </c>
      <c r="T54" s="20">
        <f t="shared" si="62"/>
        <v>1.1291474715735095</v>
      </c>
      <c r="U54" s="20">
        <f t="shared" si="63"/>
        <v>9.8251788512468283E-2</v>
      </c>
      <c r="V54" s="20">
        <f t="shared" si="64"/>
        <v>0.5821857081433266</v>
      </c>
      <c r="W54" s="20">
        <f t="shared" si="65"/>
        <v>1.8988091321797485E-3</v>
      </c>
      <c r="X54" s="20">
        <f t="shared" si="66"/>
        <v>0.26990078834847675</v>
      </c>
      <c r="Y54" s="20">
        <f t="shared" si="67"/>
        <v>1.3392089363297782E-3</v>
      </c>
      <c r="Z54" s="20">
        <f t="shared" si="68"/>
        <v>0.21156002818550826</v>
      </c>
      <c r="AA54" s="20">
        <f t="shared" si="69"/>
        <v>4.7611065738934442E-4</v>
      </c>
      <c r="AB54" s="20">
        <f t="shared" si="70"/>
        <v>4.6047899496183698E-3</v>
      </c>
      <c r="AC54" s="20">
        <f t="shared" si="71"/>
        <v>9.9845640020637935E-2</v>
      </c>
      <c r="AD54" s="20">
        <f t="shared" si="72"/>
        <v>5.5846799333607146E-3</v>
      </c>
      <c r="AE54" s="20">
        <f t="shared" si="73"/>
        <v>1.308774997884523E-3</v>
      </c>
      <c r="AF54" s="20">
        <f t="shared" si="74"/>
        <v>2.406103798390689</v>
      </c>
      <c r="AG54" s="20">
        <f t="shared" si="75"/>
        <v>4.5717063442388888</v>
      </c>
      <c r="AH54" s="20"/>
      <c r="AI54" s="16" t="s">
        <v>353</v>
      </c>
      <c r="AJ54" s="20">
        <f t="shared" ref="AJ54:AT54" si="78">AJ38*$AV38</f>
        <v>21.423550121194086</v>
      </c>
      <c r="AK54" s="20">
        <f t="shared" si="78"/>
        <v>0</v>
      </c>
      <c r="AL54" s="20">
        <f t="shared" si="78"/>
        <v>8.0132286201097074</v>
      </c>
      <c r="AM54" s="20">
        <f t="shared" si="78"/>
        <v>2.3224927969254607E-3</v>
      </c>
      <c r="AN54" s="20">
        <f t="shared" si="78"/>
        <v>7.7376759429804835E-4</v>
      </c>
      <c r="AO54" s="20">
        <f t="shared" si="78"/>
        <v>0</v>
      </c>
      <c r="AP54" s="20">
        <f t="shared" si="78"/>
        <v>0.99987641640833891</v>
      </c>
      <c r="AQ54" s="20">
        <f t="shared" si="78"/>
        <v>1.5304019256689765</v>
      </c>
      <c r="AR54" s="20">
        <f t="shared" si="78"/>
        <v>2.9846656227664019E-2</v>
      </c>
      <c r="AS54" s="20">
        <f t="shared" si="78"/>
        <v>0</v>
      </c>
      <c r="AT54" s="20">
        <f t="shared" si="78"/>
        <v>0</v>
      </c>
      <c r="AU54" s="20"/>
      <c r="AV54" s="20"/>
      <c r="AW54" s="20"/>
    </row>
    <row r="55" spans="2:49" ht="14" x14ac:dyDescent="0.3">
      <c r="B55" s="20" t="s">
        <v>345</v>
      </c>
      <c r="C55" s="20">
        <f t="shared" ref="C55:M55" si="79">C38*$O38</f>
        <v>9.7588415155591282</v>
      </c>
      <c r="D55" s="20">
        <f t="shared" si="79"/>
        <v>2.9656218466774133E-4</v>
      </c>
      <c r="E55" s="20">
        <f t="shared" si="79"/>
        <v>6.1728636727073649</v>
      </c>
      <c r="F55" s="20">
        <f t="shared" si="79"/>
        <v>0.82785077105502203</v>
      </c>
      <c r="G55" s="20">
        <f t="shared" si="79"/>
        <v>2.3953207262170886E-2</v>
      </c>
      <c r="H55" s="20">
        <f t="shared" si="79"/>
        <v>1.1825920875831084</v>
      </c>
      <c r="I55" s="20">
        <f t="shared" si="79"/>
        <v>1.923601810298505E-3</v>
      </c>
      <c r="J55" s="20">
        <f t="shared" si="79"/>
        <v>2.3703014058977415E-2</v>
      </c>
      <c r="K55" s="20">
        <f t="shared" si="79"/>
        <v>0</v>
      </c>
      <c r="L55" s="20">
        <f t="shared" si="79"/>
        <v>7.9755677792613128E-3</v>
      </c>
      <c r="M55" s="20">
        <f t="shared" si="79"/>
        <v>0</v>
      </c>
      <c r="N55" s="20"/>
      <c r="O55" s="20"/>
      <c r="P55" s="1"/>
      <c r="Q55" s="1"/>
      <c r="R55" s="1"/>
      <c r="S55" s="16" t="s">
        <v>361</v>
      </c>
      <c r="T55" s="20">
        <f t="shared" si="62"/>
        <v>1.1337443080446303</v>
      </c>
      <c r="U55" s="20">
        <f t="shared" si="63"/>
        <v>8.1165173945040484E-2</v>
      </c>
      <c r="V55" s="20">
        <f t="shared" si="64"/>
        <v>0.57554789425946784</v>
      </c>
      <c r="W55" s="20">
        <f t="shared" si="65"/>
        <v>1.1033620632936376E-3</v>
      </c>
      <c r="X55" s="20">
        <f t="shared" si="66"/>
        <v>0.262716016390522</v>
      </c>
      <c r="Y55" s="20">
        <f t="shared" si="67"/>
        <v>1.4548038129392959E-3</v>
      </c>
      <c r="Z55" s="20">
        <f t="shared" si="68"/>
        <v>0.22114210855390479</v>
      </c>
      <c r="AA55" s="20">
        <f t="shared" si="69"/>
        <v>2.3716373570330636E-4</v>
      </c>
      <c r="AB55" s="20">
        <f t="shared" si="70"/>
        <v>4.2159481914340576E-3</v>
      </c>
      <c r="AC55" s="20">
        <f t="shared" si="71"/>
        <v>9.9245823044437409E-2</v>
      </c>
      <c r="AD55" s="20">
        <f t="shared" si="72"/>
        <v>7.4637852455282693E-3</v>
      </c>
      <c r="AE55" s="20">
        <f t="shared" si="73"/>
        <v>1.2269765605167403E-3</v>
      </c>
      <c r="AF55" s="20">
        <f t="shared" si="74"/>
        <v>2.3892633638474181</v>
      </c>
      <c r="AG55" s="20">
        <f t="shared" si="75"/>
        <v>4.6039294648065745</v>
      </c>
      <c r="AH55" s="20"/>
      <c r="AI55" s="16" t="s">
        <v>356</v>
      </c>
      <c r="AJ55" s="20">
        <f t="shared" ref="AJ55:AT55" si="80">AJ39*$AV39</f>
        <v>22.031488930521917</v>
      </c>
      <c r="AK55" s="20">
        <f t="shared" si="80"/>
        <v>0</v>
      </c>
      <c r="AL55" s="20">
        <f t="shared" si="80"/>
        <v>7.5661065480285341</v>
      </c>
      <c r="AM55" s="20">
        <f t="shared" si="80"/>
        <v>1.2106612001045174E-3</v>
      </c>
      <c r="AN55" s="20">
        <f t="shared" si="80"/>
        <v>0</v>
      </c>
      <c r="AO55" s="20">
        <f t="shared" si="80"/>
        <v>0</v>
      </c>
      <c r="AP55" s="20">
        <f t="shared" si="80"/>
        <v>0.82262808294149448</v>
      </c>
      <c r="AQ55" s="20">
        <f t="shared" si="80"/>
        <v>1.5572441372402372</v>
      </c>
      <c r="AR55" s="20">
        <f t="shared" si="80"/>
        <v>2.117019343179773E-2</v>
      </c>
      <c r="AS55" s="20">
        <f t="shared" si="80"/>
        <v>0</v>
      </c>
      <c r="AT55" s="20">
        <f t="shared" si="80"/>
        <v>1.514466359168428E-4</v>
      </c>
      <c r="AU55" s="20"/>
      <c r="AV55" s="20"/>
      <c r="AW55" s="20"/>
    </row>
    <row r="56" spans="2:49" ht="14" x14ac:dyDescent="0.3">
      <c r="B56" s="74" t="s">
        <v>348</v>
      </c>
      <c r="C56" s="20">
        <f t="shared" ref="C56:M56" si="81">C39*$O39</f>
        <v>9.6659746490542524</v>
      </c>
      <c r="D56" s="20">
        <f t="shared" si="81"/>
        <v>0</v>
      </c>
      <c r="E56" s="20">
        <f t="shared" si="81"/>
        <v>6.2553055022134814</v>
      </c>
      <c r="F56" s="20">
        <f t="shared" si="81"/>
        <v>0.82667378462437191</v>
      </c>
      <c r="G56" s="20">
        <f t="shared" si="81"/>
        <v>2.4330832339109439E-2</v>
      </c>
      <c r="H56" s="20">
        <f t="shared" si="81"/>
        <v>1.2059242785865343</v>
      </c>
      <c r="I56" s="20">
        <f t="shared" si="81"/>
        <v>2.4585985389565701E-3</v>
      </c>
      <c r="J56" s="20">
        <f t="shared" si="81"/>
        <v>1.8999883257379575E-2</v>
      </c>
      <c r="K56" s="20">
        <f t="shared" si="81"/>
        <v>2.7943956238519102E-4</v>
      </c>
      <c r="L56" s="20">
        <f t="shared" si="81"/>
        <v>0</v>
      </c>
      <c r="M56" s="20">
        <f t="shared" si="81"/>
        <v>5.3031823530344044E-5</v>
      </c>
      <c r="N56" s="20"/>
      <c r="O56" s="20"/>
      <c r="P56" s="1"/>
      <c r="Q56" s="1"/>
      <c r="R56" s="1"/>
      <c r="S56" s="16" t="s">
        <v>364</v>
      </c>
      <c r="T56" s="20">
        <f t="shared" si="62"/>
        <v>1.143926583761617</v>
      </c>
      <c r="U56" s="20">
        <f t="shared" si="63"/>
        <v>9.4281766434539699E-2</v>
      </c>
      <c r="V56" s="20">
        <f t="shared" si="64"/>
        <v>0.58099113702770311</v>
      </c>
      <c r="W56" s="20">
        <f t="shared" si="65"/>
        <v>1.4764129219027567E-3</v>
      </c>
      <c r="X56" s="20">
        <f t="shared" si="66"/>
        <v>0.27036010154997325</v>
      </c>
      <c r="Y56" s="20">
        <f t="shared" si="67"/>
        <v>2.007403710877478E-3</v>
      </c>
      <c r="Z56" s="20">
        <f t="shared" si="68"/>
        <v>0.21279562529153143</v>
      </c>
      <c r="AA56" s="20">
        <f t="shared" si="69"/>
        <v>5.3495579481948802E-6</v>
      </c>
      <c r="AB56" s="20">
        <f t="shared" si="70"/>
        <v>4.2175616427128316E-3</v>
      </c>
      <c r="AC56" s="20">
        <f t="shared" si="71"/>
        <v>9.8968739450121759E-2</v>
      </c>
      <c r="AD56" s="20">
        <f t="shared" si="72"/>
        <v>1.2043117518877771E-2</v>
      </c>
      <c r="AE56" s="20">
        <f t="shared" si="73"/>
        <v>1.1423574873776548E-3</v>
      </c>
      <c r="AF56" s="20">
        <f t="shared" si="74"/>
        <v>2.4222161563551832</v>
      </c>
      <c r="AG56" s="20">
        <f t="shared" si="75"/>
        <v>4.5412957762416184</v>
      </c>
      <c r="AH56" s="20"/>
      <c r="AI56" s="16" t="s">
        <v>359</v>
      </c>
      <c r="AJ56" s="20">
        <f t="shared" ref="AJ56:AT56" si="82">AJ40*$AV40</f>
        <v>22.013765867926111</v>
      </c>
      <c r="AK56" s="20">
        <f t="shared" si="82"/>
        <v>1.272820441975252E-3</v>
      </c>
      <c r="AL56" s="20">
        <f t="shared" si="82"/>
        <v>7.5878853614772854</v>
      </c>
      <c r="AM56" s="20">
        <f t="shared" si="82"/>
        <v>1.4004173459266557E-3</v>
      </c>
      <c r="AN56" s="20">
        <f t="shared" si="82"/>
        <v>0</v>
      </c>
      <c r="AO56" s="20">
        <f t="shared" si="82"/>
        <v>0</v>
      </c>
      <c r="AP56" s="20">
        <f t="shared" si="82"/>
        <v>0.82768264260506808</v>
      </c>
      <c r="AQ56" s="20">
        <f t="shared" si="82"/>
        <v>1.5171207249252689</v>
      </c>
      <c r="AR56" s="20">
        <f t="shared" si="82"/>
        <v>4.6447355998417976E-2</v>
      </c>
      <c r="AS56" s="20">
        <f t="shared" si="82"/>
        <v>0</v>
      </c>
      <c r="AT56" s="20">
        <f t="shared" si="82"/>
        <v>4.4248092799359104E-3</v>
      </c>
      <c r="AU56" s="20"/>
      <c r="AV56" s="20"/>
      <c r="AW56" s="20"/>
    </row>
    <row r="57" spans="2:49" ht="14" x14ac:dyDescent="0.3">
      <c r="B57" s="20" t="s">
        <v>351</v>
      </c>
      <c r="C57" s="20">
        <f t="shared" ref="C57:M57" si="83">C40*$O40</f>
        <v>9.8389495789054298</v>
      </c>
      <c r="D57" s="20">
        <f t="shared" si="83"/>
        <v>0</v>
      </c>
      <c r="E57" s="20">
        <f t="shared" si="83"/>
        <v>6.1147852278938828</v>
      </c>
      <c r="F57" s="20">
        <f t="shared" si="83"/>
        <v>0.81082387451485716</v>
      </c>
      <c r="G57" s="20">
        <f t="shared" si="83"/>
        <v>2.263218935239256E-2</v>
      </c>
      <c r="H57" s="20">
        <f t="shared" si="83"/>
        <v>1.161696911957615</v>
      </c>
      <c r="I57" s="20">
        <f t="shared" si="83"/>
        <v>1.7219310440955949E-3</v>
      </c>
      <c r="J57" s="20">
        <f t="shared" si="83"/>
        <v>3.2929653793429312E-2</v>
      </c>
      <c r="K57" s="20">
        <f t="shared" si="83"/>
        <v>3.1746727102859111E-4</v>
      </c>
      <c r="L57" s="20">
        <f t="shared" si="83"/>
        <v>1.6002584984540016E-2</v>
      </c>
      <c r="M57" s="20">
        <f t="shared" si="83"/>
        <v>1.4058028272852583E-4</v>
      </c>
      <c r="N57" s="20"/>
      <c r="O57" s="20"/>
      <c r="P57" s="1"/>
      <c r="Q57" s="1"/>
      <c r="R57" s="1"/>
      <c r="S57" s="16" t="s">
        <v>368</v>
      </c>
      <c r="T57" s="20">
        <f t="shared" si="62"/>
        <v>1.1341204431070753</v>
      </c>
      <c r="U57" s="20">
        <f t="shared" si="63"/>
        <v>0.10980890826896024</v>
      </c>
      <c r="V57" s="20">
        <f t="shared" si="64"/>
        <v>0.56958092326812682</v>
      </c>
      <c r="W57" s="20">
        <f t="shared" si="65"/>
        <v>1.3935127311007303E-3</v>
      </c>
      <c r="X57" s="20">
        <f t="shared" si="66"/>
        <v>0.278222708444682</v>
      </c>
      <c r="Y57" s="20">
        <f t="shared" si="67"/>
        <v>1.9087251576742311E-3</v>
      </c>
      <c r="Z57" s="20">
        <f t="shared" si="68"/>
        <v>0.20180675062772299</v>
      </c>
      <c r="AA57" s="20">
        <f t="shared" si="69"/>
        <v>0</v>
      </c>
      <c r="AB57" s="20">
        <f t="shared" si="70"/>
        <v>2.4524459437350815E-3</v>
      </c>
      <c r="AC57" s="20">
        <f t="shared" si="71"/>
        <v>0.10251349853602192</v>
      </c>
      <c r="AD57" s="20">
        <f t="shared" si="72"/>
        <v>1.0400874220848984E-2</v>
      </c>
      <c r="AE57" s="20">
        <f t="shared" si="73"/>
        <v>1.1592813020054719E-3</v>
      </c>
      <c r="AF57" s="20">
        <f t="shared" si="74"/>
        <v>2.4133680716079535</v>
      </c>
      <c r="AG57" s="20">
        <f t="shared" si="75"/>
        <v>4.557945441231861</v>
      </c>
      <c r="AH57" s="20"/>
      <c r="AI57" s="16" t="s">
        <v>362</v>
      </c>
      <c r="AJ57" s="20">
        <f t="shared" ref="AJ57:AT57" si="84">AJ41*$AV41</f>
        <v>21.773441134628069</v>
      </c>
      <c r="AK57" s="20">
        <f t="shared" si="84"/>
        <v>2.3994894920492719E-3</v>
      </c>
      <c r="AL57" s="20">
        <f t="shared" si="84"/>
        <v>7.7298437190606206</v>
      </c>
      <c r="AM57" s="20">
        <f t="shared" si="84"/>
        <v>1.3342097239899726E-3</v>
      </c>
      <c r="AN57" s="20">
        <f t="shared" si="84"/>
        <v>0</v>
      </c>
      <c r="AO57" s="20">
        <f t="shared" si="84"/>
        <v>0</v>
      </c>
      <c r="AP57" s="20">
        <f t="shared" si="84"/>
        <v>0.94858177102271446</v>
      </c>
      <c r="AQ57" s="20">
        <f t="shared" si="84"/>
        <v>1.4827613576254466</v>
      </c>
      <c r="AR57" s="20">
        <f t="shared" si="84"/>
        <v>5.3192342722240271E-2</v>
      </c>
      <c r="AS57" s="20">
        <f t="shared" si="84"/>
        <v>5.4991269439599189E-3</v>
      </c>
      <c r="AT57" s="20">
        <f t="shared" si="84"/>
        <v>2.9468487809073689E-3</v>
      </c>
      <c r="AU57" s="20"/>
      <c r="AV57" s="20"/>
      <c r="AW57" s="20"/>
    </row>
    <row r="58" spans="2:49" ht="14" x14ac:dyDescent="0.3">
      <c r="B58" s="20" t="s">
        <v>354</v>
      </c>
      <c r="C58" s="20">
        <f t="shared" ref="C58:M58" si="85">C41*$O41</f>
        <v>9.9404343391016408</v>
      </c>
      <c r="D58" s="20">
        <f t="shared" si="85"/>
        <v>1.6435985726521122E-3</v>
      </c>
      <c r="E58" s="20">
        <f t="shared" si="85"/>
        <v>6.0448715963793527</v>
      </c>
      <c r="F58" s="20">
        <f t="shared" si="85"/>
        <v>0.81700511301464496</v>
      </c>
      <c r="G58" s="20">
        <f t="shared" si="85"/>
        <v>2.1481271870936111E-2</v>
      </c>
      <c r="H58" s="20">
        <f t="shared" si="85"/>
        <v>1.1497757664537167</v>
      </c>
      <c r="I58" s="20">
        <f t="shared" si="85"/>
        <v>1.0714416559674223E-3</v>
      </c>
      <c r="J58" s="20">
        <f t="shared" si="85"/>
        <v>2.1997637922107169E-2</v>
      </c>
      <c r="K58" s="20">
        <f t="shared" si="85"/>
        <v>1.1179422713379714E-4</v>
      </c>
      <c r="L58" s="20">
        <f t="shared" si="85"/>
        <v>0</v>
      </c>
      <c r="M58" s="20">
        <f t="shared" si="85"/>
        <v>1.6074408018493687E-3</v>
      </c>
      <c r="N58" s="20"/>
      <c r="O58" s="20"/>
      <c r="P58" s="1"/>
      <c r="Q58" s="1"/>
      <c r="R58" s="1"/>
      <c r="S58" s="16" t="s">
        <v>373</v>
      </c>
      <c r="T58" s="20">
        <f t="shared" si="62"/>
        <v>1.1716840199185152</v>
      </c>
      <c r="U58" s="20">
        <f t="shared" si="63"/>
        <v>0.10218175992630678</v>
      </c>
      <c r="V58" s="20">
        <f t="shared" si="64"/>
        <v>0.56233405465290354</v>
      </c>
      <c r="W58" s="20">
        <f t="shared" si="65"/>
        <v>1.4112770577011642E-3</v>
      </c>
      <c r="X58" s="20">
        <f t="shared" si="66"/>
        <v>0.27132048369855694</v>
      </c>
      <c r="Y58" s="20">
        <f t="shared" si="67"/>
        <v>1.490046153369027E-3</v>
      </c>
      <c r="Z58" s="20">
        <f t="shared" si="68"/>
        <v>0.21866595210448486</v>
      </c>
      <c r="AA58" s="20">
        <f t="shared" si="69"/>
        <v>2.3538054972057476E-4</v>
      </c>
      <c r="AB58" s="20">
        <f t="shared" si="70"/>
        <v>3.4043821982111988E-3</v>
      </c>
      <c r="AC58" s="20">
        <f t="shared" si="71"/>
        <v>0.10079366932992481</v>
      </c>
      <c r="AD58" s="20">
        <f t="shared" si="72"/>
        <v>7.3953584414437369E-3</v>
      </c>
      <c r="AE58" s="20">
        <f t="shared" si="73"/>
        <v>1.3567258059966713E-3</v>
      </c>
      <c r="AF58" s="20">
        <f t="shared" si="74"/>
        <v>2.4422731098371342</v>
      </c>
      <c r="AG58" s="20">
        <f t="shared" si="75"/>
        <v>4.5040007834068758</v>
      </c>
      <c r="AH58" s="20"/>
      <c r="AI58" s="16" t="s">
        <v>365</v>
      </c>
      <c r="AJ58" s="20">
        <f t="shared" ref="AJ58:AT58" si="86">AJ42*$AV42</f>
        <v>22.017132666554119</v>
      </c>
      <c r="AK58" s="20">
        <f t="shared" si="86"/>
        <v>0</v>
      </c>
      <c r="AL58" s="20">
        <f t="shared" si="86"/>
        <v>7.5409208287343121</v>
      </c>
      <c r="AM58" s="20">
        <f t="shared" si="86"/>
        <v>2.8492282317704861E-3</v>
      </c>
      <c r="AN58" s="20">
        <f t="shared" si="86"/>
        <v>1.4428692849686843E-3</v>
      </c>
      <c r="AO58" s="20">
        <f t="shared" si="86"/>
        <v>0</v>
      </c>
      <c r="AP58" s="20">
        <f t="shared" si="86"/>
        <v>0.84218249391937416</v>
      </c>
      <c r="AQ58" s="20">
        <f t="shared" si="86"/>
        <v>1.5351968164110659</v>
      </c>
      <c r="AR58" s="20">
        <f t="shared" si="86"/>
        <v>3.9632566235253366E-2</v>
      </c>
      <c r="AS58" s="20">
        <f t="shared" si="86"/>
        <v>2.0642530629135774E-2</v>
      </c>
      <c r="AT58" s="20">
        <f t="shared" si="86"/>
        <v>0</v>
      </c>
      <c r="AU58" s="20"/>
      <c r="AV58" s="20"/>
      <c r="AW58" s="20"/>
    </row>
    <row r="59" spans="2:49" ht="14" x14ac:dyDescent="0.3">
      <c r="B59" s="20" t="s">
        <v>357</v>
      </c>
      <c r="C59" s="20">
        <f t="shared" ref="C59:M59" si="87">C42*$O42</f>
        <v>9.9428829056893644</v>
      </c>
      <c r="D59" s="20">
        <f t="shared" si="87"/>
        <v>6.2950849320300015E-5</v>
      </c>
      <c r="E59" s="20">
        <f t="shared" si="87"/>
        <v>6.126425922854656</v>
      </c>
      <c r="F59" s="20">
        <f t="shared" si="87"/>
        <v>0.75411611771334686</v>
      </c>
      <c r="G59" s="20">
        <f t="shared" si="87"/>
        <v>1.7389039739964404E-2</v>
      </c>
      <c r="H59" s="20">
        <f t="shared" si="87"/>
        <v>1.1120282851401881</v>
      </c>
      <c r="I59" s="20">
        <f t="shared" si="87"/>
        <v>2.2310103322585578E-3</v>
      </c>
      <c r="J59" s="20">
        <f t="shared" si="87"/>
        <v>1.9273532484135526E-2</v>
      </c>
      <c r="K59" s="20">
        <f t="shared" si="87"/>
        <v>2.559023519676314E-2</v>
      </c>
      <c r="L59" s="20">
        <f t="shared" si="87"/>
        <v>0</v>
      </c>
      <c r="M59" s="20">
        <f t="shared" si="87"/>
        <v>0</v>
      </c>
      <c r="N59" s="20"/>
      <c r="O59" s="20"/>
      <c r="P59" s="1"/>
      <c r="Q59" s="1"/>
      <c r="R59" s="1"/>
      <c r="S59" s="16" t="s">
        <v>377</v>
      </c>
      <c r="T59" s="20">
        <f t="shared" si="62"/>
        <v>1.0772807765025432</v>
      </c>
      <c r="U59" s="20">
        <f t="shared" si="63"/>
        <v>9.9450805268664871E-2</v>
      </c>
      <c r="V59" s="20">
        <f t="shared" si="64"/>
        <v>0.58957969142796163</v>
      </c>
      <c r="W59" s="20">
        <f t="shared" si="65"/>
        <v>1.3185077965655635E-3</v>
      </c>
      <c r="X59" s="20">
        <f t="shared" si="66"/>
        <v>0.27747110502405131</v>
      </c>
      <c r="Y59" s="20">
        <f t="shared" si="67"/>
        <v>1.9200027066117449E-3</v>
      </c>
      <c r="Z59" s="20">
        <f t="shared" si="68"/>
        <v>0.2055904566250831</v>
      </c>
      <c r="AA59" s="20">
        <f t="shared" si="69"/>
        <v>7.1327439309265076E-5</v>
      </c>
      <c r="AB59" s="20">
        <f t="shared" si="70"/>
        <v>3.2591715831216217E-3</v>
      </c>
      <c r="AC59" s="20">
        <f t="shared" si="71"/>
        <v>0.10224384630247337</v>
      </c>
      <c r="AD59" s="20">
        <f t="shared" si="72"/>
        <v>1.110619666295109E-2</v>
      </c>
      <c r="AE59" s="20">
        <f t="shared" si="73"/>
        <v>1.5936592107861111E-3</v>
      </c>
      <c r="AF59" s="20">
        <f t="shared" si="74"/>
        <v>2.3708855465501228</v>
      </c>
      <c r="AG59" s="20">
        <f t="shared" si="75"/>
        <v>4.639616625950632</v>
      </c>
      <c r="AH59" s="20"/>
      <c r="AI59" s="16" t="s">
        <v>369</v>
      </c>
      <c r="AJ59" s="20">
        <f t="shared" ref="AJ59:AT59" si="88">AJ43*$AV43</f>
        <v>21.739023799337648</v>
      </c>
      <c r="AK59" s="20">
        <f t="shared" si="88"/>
        <v>5.8180301804286417E-3</v>
      </c>
      <c r="AL59" s="20">
        <f t="shared" si="88"/>
        <v>7.7584494459854012</v>
      </c>
      <c r="AM59" s="20">
        <f t="shared" si="88"/>
        <v>9.2857964037148773E-4</v>
      </c>
      <c r="AN59" s="20">
        <f t="shared" si="88"/>
        <v>2.5787315537219296E-4</v>
      </c>
      <c r="AO59" s="20">
        <f t="shared" si="88"/>
        <v>0</v>
      </c>
      <c r="AP59" s="20">
        <f t="shared" si="88"/>
        <v>0.94807779516348512</v>
      </c>
      <c r="AQ59" s="20">
        <f t="shared" si="88"/>
        <v>1.4963046349483433</v>
      </c>
      <c r="AR59" s="20">
        <f t="shared" si="88"/>
        <v>3.5950052411681033E-2</v>
      </c>
      <c r="AS59" s="20">
        <f t="shared" si="88"/>
        <v>1.3763270878676903E-2</v>
      </c>
      <c r="AT59" s="20">
        <f t="shared" si="88"/>
        <v>1.4265182985912946E-3</v>
      </c>
      <c r="AU59" s="20"/>
      <c r="AV59" s="20"/>
      <c r="AW59" s="20"/>
    </row>
    <row r="60" spans="2:49" ht="14" x14ac:dyDescent="0.3">
      <c r="B60" s="20" t="s">
        <v>360</v>
      </c>
      <c r="C60" s="20">
        <f t="shared" ref="C60:M60" si="89">C43*$O43</f>
        <v>9.820643049515585</v>
      </c>
      <c r="D60" s="20">
        <f t="shared" si="89"/>
        <v>3.3847243160028185E-3</v>
      </c>
      <c r="E60" s="20">
        <f t="shared" si="89"/>
        <v>6.0961278468068016</v>
      </c>
      <c r="F60" s="20">
        <f t="shared" si="89"/>
        <v>0.82978826298309571</v>
      </c>
      <c r="G60" s="20">
        <f t="shared" si="89"/>
        <v>2.0581207466423466E-2</v>
      </c>
      <c r="H60" s="20">
        <f t="shared" si="89"/>
        <v>1.203702142833482</v>
      </c>
      <c r="I60" s="20">
        <f t="shared" si="89"/>
        <v>2.8667523430405207E-3</v>
      </c>
      <c r="J60" s="20">
        <f t="shared" si="89"/>
        <v>1.9986928748066485E-2</v>
      </c>
      <c r="K60" s="20">
        <f t="shared" si="89"/>
        <v>0</v>
      </c>
      <c r="L60" s="20">
        <f t="shared" si="89"/>
        <v>2.9190849875014983E-3</v>
      </c>
      <c r="M60" s="20">
        <f t="shared" si="89"/>
        <v>0</v>
      </c>
      <c r="N60" s="22"/>
      <c r="O60" s="22"/>
      <c r="P60" s="1"/>
      <c r="Q60" s="1"/>
      <c r="R60" s="1"/>
      <c r="S60" s="16" t="s">
        <v>381</v>
      </c>
      <c r="T60" s="20">
        <f t="shared" si="62"/>
        <v>1.1659720927755437</v>
      </c>
      <c r="U60" s="20">
        <f t="shared" si="63"/>
        <v>9.5458254692185621E-2</v>
      </c>
      <c r="V60" s="20">
        <f t="shared" si="64"/>
        <v>0.55164764506683317</v>
      </c>
      <c r="W60" s="20">
        <f t="shared" si="65"/>
        <v>1.1270478320942166E-3</v>
      </c>
      <c r="X60" s="20">
        <f t="shared" si="66"/>
        <v>0.2704004654373775</v>
      </c>
      <c r="Y60" s="20">
        <f t="shared" si="67"/>
        <v>1.8001787491506598E-3</v>
      </c>
      <c r="Z60" s="20">
        <f t="shared" si="68"/>
        <v>0.21717479977372198</v>
      </c>
      <c r="AA60" s="20">
        <f t="shared" si="69"/>
        <v>3.1205754697803472E-4</v>
      </c>
      <c r="AB60" s="20">
        <f t="shared" si="70"/>
        <v>5.5986759373425872E-3</v>
      </c>
      <c r="AC60" s="20">
        <f t="shared" si="71"/>
        <v>9.5260490427345704E-2</v>
      </c>
      <c r="AD60" s="20">
        <f t="shared" si="72"/>
        <v>7.24797763264628E-3</v>
      </c>
      <c r="AE60" s="20">
        <f t="shared" si="73"/>
        <v>1.5598115815304769E-3</v>
      </c>
      <c r="AF60" s="20">
        <f t="shared" si="74"/>
        <v>2.4135594974527494</v>
      </c>
      <c r="AG60" s="20">
        <f t="shared" si="75"/>
        <v>4.5575839384151537</v>
      </c>
      <c r="AH60" s="20"/>
      <c r="AI60" s="16" t="s">
        <v>374</v>
      </c>
      <c r="AJ60" s="20">
        <f t="shared" ref="AJ60:AT60" si="90">AJ44*$AV44</f>
        <v>21.247519352461541</v>
      </c>
      <c r="AK60" s="20">
        <f t="shared" si="90"/>
        <v>3.8356103620792378E-3</v>
      </c>
      <c r="AL60" s="20">
        <f t="shared" si="90"/>
        <v>8.1482715905742005</v>
      </c>
      <c r="AM60" s="20">
        <f t="shared" si="90"/>
        <v>1.0818291665052294E-3</v>
      </c>
      <c r="AN60" s="20">
        <f t="shared" si="90"/>
        <v>2.2383419218033663E-3</v>
      </c>
      <c r="AO60" s="20">
        <f t="shared" si="90"/>
        <v>0</v>
      </c>
      <c r="AP60" s="20">
        <f t="shared" si="90"/>
        <v>0.98945881377432165</v>
      </c>
      <c r="AQ60" s="20">
        <f t="shared" si="90"/>
        <v>1.5617749450589671</v>
      </c>
      <c r="AR60" s="20">
        <f t="shared" si="90"/>
        <v>4.5819516680583407E-2</v>
      </c>
      <c r="AS60" s="20">
        <f t="shared" si="90"/>
        <v>0</v>
      </c>
      <c r="AT60" s="20">
        <f t="shared" si="90"/>
        <v>0</v>
      </c>
      <c r="AU60" s="20"/>
      <c r="AV60" s="20"/>
      <c r="AW60" s="20"/>
    </row>
    <row r="61" spans="2:49" ht="14" x14ac:dyDescent="0.3">
      <c r="B61" s="20" t="s">
        <v>363</v>
      </c>
      <c r="C61" s="20">
        <f t="shared" ref="C61:M61" si="91">C44*$O44</f>
        <v>9.7304114855026622</v>
      </c>
      <c r="D61" s="20">
        <f t="shared" si="91"/>
        <v>0</v>
      </c>
      <c r="E61" s="20">
        <f t="shared" si="91"/>
        <v>6.1788137998835406</v>
      </c>
      <c r="F61" s="20">
        <f t="shared" si="91"/>
        <v>0.83238533639794909</v>
      </c>
      <c r="G61" s="20">
        <f t="shared" si="91"/>
        <v>2.2490997036950879E-2</v>
      </c>
      <c r="H61" s="20">
        <f t="shared" si="91"/>
        <v>1.2153672340308468</v>
      </c>
      <c r="I61" s="20">
        <f t="shared" si="91"/>
        <v>7.1236035404105601E-4</v>
      </c>
      <c r="J61" s="20">
        <f t="shared" si="91"/>
        <v>1.8621552778103963E-2</v>
      </c>
      <c r="K61" s="20">
        <f t="shared" si="91"/>
        <v>0</v>
      </c>
      <c r="L61" s="20">
        <f t="shared" si="91"/>
        <v>0</v>
      </c>
      <c r="M61" s="20">
        <f t="shared" si="91"/>
        <v>1.197234015903044E-3</v>
      </c>
      <c r="N61" s="20"/>
      <c r="O61" s="20"/>
      <c r="P61" s="1"/>
      <c r="Q61" s="1"/>
      <c r="R61" s="1"/>
      <c r="S61" s="16" t="s">
        <v>385</v>
      </c>
      <c r="T61" s="20">
        <f t="shared" si="62"/>
        <v>1.1553504380475594</v>
      </c>
      <c r="U61" s="20">
        <f t="shared" si="63"/>
        <v>7.6621926737322724E-2</v>
      </c>
      <c r="V61" s="20">
        <f t="shared" si="64"/>
        <v>0.58262116756478532</v>
      </c>
      <c r="W61" s="20">
        <f t="shared" si="65"/>
        <v>6.0990854661490887E-4</v>
      </c>
      <c r="X61" s="20">
        <f t="shared" si="66"/>
        <v>0.26237361927667913</v>
      </c>
      <c r="Y61" s="20">
        <f t="shared" si="67"/>
        <v>1.9143639321429881E-3</v>
      </c>
      <c r="Z61" s="20">
        <f t="shared" si="68"/>
        <v>0.22349669018767179</v>
      </c>
      <c r="AA61" s="20">
        <f t="shared" si="69"/>
        <v>2.6212833946154913E-4</v>
      </c>
      <c r="AB61" s="20">
        <f t="shared" si="70"/>
        <v>5.7083906242991573E-3</v>
      </c>
      <c r="AC61" s="20">
        <f t="shared" si="71"/>
        <v>9.8256390439448199E-2</v>
      </c>
      <c r="AD61" s="20">
        <f t="shared" si="72"/>
        <v>6.5689731921151472E-3</v>
      </c>
      <c r="AE61" s="20">
        <f t="shared" si="73"/>
        <v>1.2862099117141002E-3</v>
      </c>
      <c r="AF61" s="20">
        <f t="shared" si="74"/>
        <v>2.4150702067998138</v>
      </c>
      <c r="AG61" s="20">
        <f t="shared" si="75"/>
        <v>4.5547330131557517</v>
      </c>
      <c r="AH61" s="20"/>
      <c r="AI61" s="16" t="s">
        <v>378</v>
      </c>
      <c r="AJ61" s="20">
        <f t="shared" ref="AJ61:AT61" si="92">AJ45*$AV45</f>
        <v>22.063429412658547</v>
      </c>
      <c r="AK61" s="20">
        <f t="shared" si="92"/>
        <v>5.2101195897599969E-3</v>
      </c>
      <c r="AL61" s="20">
        <f t="shared" si="92"/>
        <v>7.5286310494194417</v>
      </c>
      <c r="AM61" s="20">
        <f t="shared" si="92"/>
        <v>0</v>
      </c>
      <c r="AN61" s="20">
        <f t="shared" si="92"/>
        <v>2.3442971228799618E-3</v>
      </c>
      <c r="AO61" s="20">
        <f t="shared" si="92"/>
        <v>0</v>
      </c>
      <c r="AP61" s="20">
        <f t="shared" si="92"/>
        <v>0.84665289191163917</v>
      </c>
      <c r="AQ61" s="20">
        <f t="shared" si="92"/>
        <v>1.5038062959481806</v>
      </c>
      <c r="AR61" s="20">
        <f t="shared" si="92"/>
        <v>4.977462139658189E-2</v>
      </c>
      <c r="AS61" s="20">
        <f t="shared" si="92"/>
        <v>0</v>
      </c>
      <c r="AT61" s="20">
        <f t="shared" si="92"/>
        <v>1.5131195296688572E-4</v>
      </c>
      <c r="AU61" s="20"/>
      <c r="AV61" s="20"/>
      <c r="AW61" s="20"/>
    </row>
    <row r="62" spans="2:49" ht="14" x14ac:dyDescent="0.3">
      <c r="B62" s="20" t="s">
        <v>367</v>
      </c>
      <c r="C62" s="20">
        <f t="shared" ref="C62:M62" si="93">C45*$O45</f>
        <v>9.7949011682387894</v>
      </c>
      <c r="D62" s="20">
        <f t="shared" si="93"/>
        <v>1.8702257618470526E-3</v>
      </c>
      <c r="E62" s="20">
        <f t="shared" si="93"/>
        <v>6.1183773867779134</v>
      </c>
      <c r="F62" s="20">
        <f t="shared" si="93"/>
        <v>0.83208332116235473</v>
      </c>
      <c r="G62" s="20">
        <f t="shared" si="93"/>
        <v>2.2967801714724446E-2</v>
      </c>
      <c r="H62" s="20">
        <f t="shared" si="93"/>
        <v>1.2002971924666377</v>
      </c>
      <c r="I62" s="20">
        <f t="shared" si="93"/>
        <v>3.4371014552284289E-3</v>
      </c>
      <c r="J62" s="20">
        <f t="shared" si="93"/>
        <v>2.343089204028154E-2</v>
      </c>
      <c r="K62" s="20">
        <f t="shared" si="93"/>
        <v>1.7330096774772016E-4</v>
      </c>
      <c r="L62" s="20">
        <f t="shared" si="93"/>
        <v>0</v>
      </c>
      <c r="M62" s="20">
        <f t="shared" si="93"/>
        <v>2.4616094144754162E-3</v>
      </c>
      <c r="N62" s="20"/>
      <c r="O62" s="20"/>
      <c r="R62" s="1"/>
      <c r="S62" s="16" t="s">
        <v>388</v>
      </c>
      <c r="T62" s="20">
        <f t="shared" si="62"/>
        <v>1.1408509306846324</v>
      </c>
      <c r="U62" s="20">
        <f t="shared" si="63"/>
        <v>0.11271758774850187</v>
      </c>
      <c r="V62" s="20">
        <f t="shared" si="64"/>
        <v>0.56165144258683286</v>
      </c>
      <c r="W62" s="20">
        <f t="shared" si="65"/>
        <v>1.1231002039607868E-3</v>
      </c>
      <c r="X62" s="20">
        <f t="shared" si="66"/>
        <v>0.27165035408872257</v>
      </c>
      <c r="Y62" s="20">
        <f t="shared" si="67"/>
        <v>1.6930420342442774E-3</v>
      </c>
      <c r="Z62" s="20">
        <f t="shared" si="68"/>
        <v>0.2055978999811435</v>
      </c>
      <c r="AA62" s="20">
        <f t="shared" si="69"/>
        <v>6.5442925566250711E-4</v>
      </c>
      <c r="AB62" s="20">
        <f t="shared" si="70"/>
        <v>2.5089167384921393E-3</v>
      </c>
      <c r="AC62" s="20">
        <f t="shared" si="71"/>
        <v>0.10058028311361275</v>
      </c>
      <c r="AD62" s="20">
        <f t="shared" si="72"/>
        <v>9.5429073696352267E-3</v>
      </c>
      <c r="AE62" s="20">
        <f t="shared" si="73"/>
        <v>1.6021211181000198E-3</v>
      </c>
      <c r="AF62" s="20">
        <f t="shared" si="74"/>
        <v>2.410173014923541</v>
      </c>
      <c r="AG62" s="20">
        <f t="shared" si="75"/>
        <v>4.5639877020816106</v>
      </c>
      <c r="AH62" s="20"/>
      <c r="AI62" s="16" t="s">
        <v>382</v>
      </c>
      <c r="AJ62" s="20">
        <f t="shared" ref="AJ62:AT62" si="94">AJ46*$AV46</f>
        <v>23.130613379528178</v>
      </c>
      <c r="AK62" s="20">
        <f t="shared" si="94"/>
        <v>7.197365807687409E-3</v>
      </c>
      <c r="AL62" s="20">
        <f t="shared" si="94"/>
        <v>6.6539535275728738</v>
      </c>
      <c r="AM62" s="20">
        <f t="shared" si="94"/>
        <v>4.2606829360414801E-2</v>
      </c>
      <c r="AN62" s="20">
        <f t="shared" si="94"/>
        <v>0</v>
      </c>
      <c r="AO62" s="20">
        <f t="shared" si="94"/>
        <v>2.810088819450858E-2</v>
      </c>
      <c r="AP62" s="20">
        <f t="shared" si="94"/>
        <v>2.044628354693092E-2</v>
      </c>
      <c r="AQ62" s="20">
        <f t="shared" si="94"/>
        <v>0.25379619682910787</v>
      </c>
      <c r="AR62" s="20">
        <f t="shared" si="94"/>
        <v>1.8414451593617376</v>
      </c>
      <c r="AS62" s="20">
        <f t="shared" si="94"/>
        <v>2.1840369798570281E-2</v>
      </c>
      <c r="AT62" s="20">
        <f t="shared" si="94"/>
        <v>0</v>
      </c>
      <c r="AU62" s="20"/>
      <c r="AV62" s="20"/>
      <c r="AW62" s="20"/>
    </row>
    <row r="63" spans="2:49" ht="14" x14ac:dyDescent="0.3">
      <c r="B63" s="20" t="s">
        <v>370</v>
      </c>
      <c r="C63" s="20">
        <f t="shared" ref="C63:M63" si="95">C46*$O46</f>
        <v>9.8243217404683119</v>
      </c>
      <c r="D63" s="20">
        <f t="shared" si="95"/>
        <v>2.8474238073894053E-3</v>
      </c>
      <c r="E63" s="20">
        <f t="shared" si="95"/>
        <v>6.1206213262592408</v>
      </c>
      <c r="F63" s="20">
        <f t="shared" si="95"/>
        <v>0.82265245850446067</v>
      </c>
      <c r="G63" s="20">
        <f t="shared" si="95"/>
        <v>2.3331018552872531E-2</v>
      </c>
      <c r="H63" s="20">
        <f t="shared" si="95"/>
        <v>1.1858496091469233</v>
      </c>
      <c r="I63" s="20">
        <f t="shared" si="95"/>
        <v>1.6940694646703427E-3</v>
      </c>
      <c r="J63" s="20">
        <f t="shared" si="95"/>
        <v>1.8797182091146752E-2</v>
      </c>
      <c r="K63" s="20">
        <f t="shared" si="95"/>
        <v>5.3746019962225733E-4</v>
      </c>
      <c r="L63" s="20">
        <f t="shared" si="95"/>
        <v>0</v>
      </c>
      <c r="M63" s="20">
        <f t="shared" si="95"/>
        <v>-6.5228849463972653E-4</v>
      </c>
      <c r="N63" s="20"/>
      <c r="O63" s="20"/>
      <c r="R63" s="1"/>
      <c r="S63" s="16" t="s">
        <v>391</v>
      </c>
      <c r="T63" s="20">
        <f t="shared" si="62"/>
        <v>1.1117953292679681</v>
      </c>
      <c r="U63" s="20">
        <f t="shared" si="63"/>
        <v>9.370353497173925E-2</v>
      </c>
      <c r="V63" s="20">
        <f t="shared" si="64"/>
        <v>0.6000542558900791</v>
      </c>
      <c r="W63" s="20">
        <f t="shared" si="65"/>
        <v>1.5000986907033355E-3</v>
      </c>
      <c r="X63" s="20">
        <f t="shared" si="66"/>
        <v>0.27118825717085332</v>
      </c>
      <c r="Y63" s="20">
        <f t="shared" si="67"/>
        <v>1.3772706639938875E-3</v>
      </c>
      <c r="Z63" s="20">
        <f t="shared" si="68"/>
        <v>0.2087241095265033</v>
      </c>
      <c r="AA63" s="20">
        <f t="shared" si="69"/>
        <v>3.8873454423549468E-4</v>
      </c>
      <c r="AB63" s="20">
        <f t="shared" si="70"/>
        <v>4.3692260629175006E-3</v>
      </c>
      <c r="AC63" s="20">
        <f t="shared" si="71"/>
        <v>9.9705505789030036E-2</v>
      </c>
      <c r="AD63" s="20">
        <f t="shared" si="72"/>
        <v>8.906011731617652E-3</v>
      </c>
      <c r="AE63" s="20">
        <f t="shared" si="73"/>
        <v>1.3369813555975515E-3</v>
      </c>
      <c r="AF63" s="20">
        <f t="shared" si="74"/>
        <v>2.4030493156652382</v>
      </c>
      <c r="AG63" s="20">
        <f t="shared" si="75"/>
        <v>4.5775173768978021</v>
      </c>
      <c r="AH63" s="20"/>
      <c r="AI63" s="16" t="s">
        <v>386</v>
      </c>
      <c r="AJ63" s="20">
        <f t="shared" ref="AJ63:AT63" si="96">AJ47*$AV47</f>
        <v>23.25946817056165</v>
      </c>
      <c r="AK63" s="20">
        <f t="shared" si="96"/>
        <v>7.5564453260600056E-3</v>
      </c>
      <c r="AL63" s="20">
        <f t="shared" si="96"/>
        <v>6.5989649637541481</v>
      </c>
      <c r="AM63" s="20">
        <f t="shared" si="96"/>
        <v>2.8545753061251025E-3</v>
      </c>
      <c r="AN63" s="20">
        <f t="shared" si="96"/>
        <v>0</v>
      </c>
      <c r="AO63" s="20">
        <f t="shared" si="96"/>
        <v>3.0874349015216876E-3</v>
      </c>
      <c r="AP63" s="20">
        <f t="shared" si="96"/>
        <v>8.177230272888629E-3</v>
      </c>
      <c r="AQ63" s="20">
        <f t="shared" si="96"/>
        <v>0.19958360944640988</v>
      </c>
      <c r="AR63" s="20">
        <f t="shared" si="96"/>
        <v>1.865744154761271</v>
      </c>
      <c r="AS63" s="20">
        <f t="shared" si="96"/>
        <v>5.2580960576548076E-2</v>
      </c>
      <c r="AT63" s="20">
        <f t="shared" si="96"/>
        <v>1.9824550933730555E-3</v>
      </c>
      <c r="AU63" s="20"/>
      <c r="AV63" s="20"/>
      <c r="AW63" s="20"/>
    </row>
    <row r="64" spans="2:49" ht="14" x14ac:dyDescent="0.3">
      <c r="B64" s="74" t="s">
        <v>375</v>
      </c>
      <c r="C64" s="20">
        <f t="shared" ref="C64:M64" si="97">C47*$O47</f>
        <v>9.747624506157603</v>
      </c>
      <c r="D64" s="20">
        <f t="shared" si="97"/>
        <v>0</v>
      </c>
      <c r="E64" s="20">
        <f t="shared" si="97"/>
        <v>6.1748103568286101</v>
      </c>
      <c r="F64" s="20">
        <f t="shared" si="97"/>
        <v>0.84482995710787734</v>
      </c>
      <c r="G64" s="20">
        <f t="shared" si="97"/>
        <v>2.2512355427291457E-2</v>
      </c>
      <c r="H64" s="20">
        <f t="shared" si="97"/>
        <v>1.1842325138842942</v>
      </c>
      <c r="I64" s="20">
        <f t="shared" si="97"/>
        <v>3.3310917396592887E-3</v>
      </c>
      <c r="J64" s="20">
        <f t="shared" si="97"/>
        <v>2.075308527194776E-2</v>
      </c>
      <c r="K64" s="20">
        <f t="shared" si="97"/>
        <v>6.0096103935413514E-5</v>
      </c>
      <c r="L64" s="20">
        <f t="shared" si="97"/>
        <v>7.2834826093325805E-4</v>
      </c>
      <c r="M64" s="20">
        <f t="shared" si="97"/>
        <v>1.1176892178508153E-3</v>
      </c>
      <c r="N64" s="20"/>
      <c r="O64" s="20"/>
      <c r="R64" s="1"/>
      <c r="S64" s="16" t="s">
        <v>392</v>
      </c>
      <c r="T64" s="20">
        <f t="shared" si="62"/>
        <v>1.1377220195457087</v>
      </c>
      <c r="U64" s="20">
        <f t="shared" si="63"/>
        <v>8.2076326553089662E-2</v>
      </c>
      <c r="V64" s="20">
        <f t="shared" si="64"/>
        <v>0.57025176616064444</v>
      </c>
      <c r="W64" s="20">
        <f t="shared" si="65"/>
        <v>1.6362918613066651E-3</v>
      </c>
      <c r="X64" s="20">
        <f t="shared" si="66"/>
        <v>0.27645087297345444</v>
      </c>
      <c r="Y64" s="20">
        <f t="shared" si="67"/>
        <v>1.8748925108616895E-3</v>
      </c>
      <c r="Z64" s="20">
        <f t="shared" si="68"/>
        <v>0.2342275285080537</v>
      </c>
      <c r="AA64" s="20">
        <f t="shared" si="69"/>
        <v>1.1216239831381932E-3</v>
      </c>
      <c r="AB64" s="20">
        <f t="shared" si="70"/>
        <v>2.8445146044769401E-3</v>
      </c>
      <c r="AC64" s="20">
        <f t="shared" si="71"/>
        <v>8.3614486482354755E-2</v>
      </c>
      <c r="AD64" s="20">
        <f t="shared" si="72"/>
        <v>7.26903203390306E-3</v>
      </c>
      <c r="AE64" s="20">
        <f t="shared" si="73"/>
        <v>1.4836544157052999E-3</v>
      </c>
      <c r="AF64" s="20">
        <f t="shared" si="74"/>
        <v>2.4005730096326969</v>
      </c>
      <c r="AG64" s="20">
        <f t="shared" si="75"/>
        <v>4.582239305307807</v>
      </c>
      <c r="AH64" s="20"/>
      <c r="AI64" s="16" t="s">
        <v>389</v>
      </c>
      <c r="AJ64" s="20">
        <f t="shared" ref="AJ64:AT64" si="98">AJ48*$AV48</f>
        <v>21.944998159143125</v>
      </c>
      <c r="AK64" s="20">
        <f t="shared" si="98"/>
        <v>2.080562258971839E-3</v>
      </c>
      <c r="AL64" s="20">
        <f t="shared" si="98"/>
        <v>7.5859464352894621</v>
      </c>
      <c r="AM64" s="20">
        <f t="shared" si="98"/>
        <v>1.9874497688638047E-3</v>
      </c>
      <c r="AN64" s="20">
        <f t="shared" si="98"/>
        <v>0</v>
      </c>
      <c r="AO64" s="20">
        <f t="shared" si="98"/>
        <v>0</v>
      </c>
      <c r="AP64" s="20">
        <f t="shared" si="98"/>
        <v>0.92046253442692461</v>
      </c>
      <c r="AQ64" s="20">
        <f t="shared" si="98"/>
        <v>1.4875574949398549</v>
      </c>
      <c r="AR64" s="20">
        <f t="shared" si="98"/>
        <v>3.6494804617146021E-2</v>
      </c>
      <c r="AS64" s="20">
        <f t="shared" si="98"/>
        <v>2.0472559555655537E-2</v>
      </c>
      <c r="AT64" s="20">
        <f t="shared" si="98"/>
        <v>0</v>
      </c>
      <c r="AU64" s="20"/>
      <c r="AV64" s="20"/>
      <c r="AW64" s="20"/>
    </row>
    <row r="65" spans="2:49" ht="14" x14ac:dyDescent="0.3">
      <c r="B65" s="74" t="s">
        <v>379</v>
      </c>
      <c r="C65" s="20">
        <f t="shared" ref="C65:M65" si="99">C48*$O48</f>
        <v>9.611304895275218</v>
      </c>
      <c r="D65" s="20">
        <f t="shared" si="99"/>
        <v>0</v>
      </c>
      <c r="E65" s="20">
        <f t="shared" si="99"/>
        <v>6.2987351496783752</v>
      </c>
      <c r="F65" s="20">
        <f t="shared" si="99"/>
        <v>0.83120528352797751</v>
      </c>
      <c r="G65" s="20">
        <f t="shared" si="99"/>
        <v>2.4094462934975809E-2</v>
      </c>
      <c r="H65" s="20">
        <f t="shared" si="99"/>
        <v>1.2145629006437522</v>
      </c>
      <c r="I65" s="20">
        <f t="shared" si="99"/>
        <v>1.0125644202616235E-3</v>
      </c>
      <c r="J65" s="20">
        <f t="shared" si="99"/>
        <v>1.890389390741145E-2</v>
      </c>
      <c r="K65" s="20">
        <f t="shared" si="99"/>
        <v>1.8084961202867561E-4</v>
      </c>
      <c r="L65" s="20">
        <f t="shared" si="99"/>
        <v>0</v>
      </c>
      <c r="M65" s="20">
        <f t="shared" si="99"/>
        <v>0</v>
      </c>
      <c r="N65" s="20"/>
      <c r="O65" s="20"/>
      <c r="R65" s="1"/>
      <c r="S65" s="16" t="s">
        <v>393</v>
      </c>
      <c r="T65" s="20">
        <f t="shared" si="62"/>
        <v>1.1684818789444251</v>
      </c>
      <c r="U65" s="20">
        <f t="shared" si="63"/>
        <v>0.11143346333111386</v>
      </c>
      <c r="V65" s="20">
        <f t="shared" si="64"/>
        <v>0.55367194291793898</v>
      </c>
      <c r="W65" s="20">
        <f t="shared" si="65"/>
        <v>1.6066846503059412E-3</v>
      </c>
      <c r="X65" s="20">
        <f t="shared" si="66"/>
        <v>0.26141184526990913</v>
      </c>
      <c r="Y65" s="20">
        <f t="shared" si="67"/>
        <v>1.497094621454973E-3</v>
      </c>
      <c r="Z65" s="20">
        <f t="shared" si="68"/>
        <v>0.20622810412758905</v>
      </c>
      <c r="AA65" s="20">
        <f t="shared" si="69"/>
        <v>2.9779205911618169E-4</v>
      </c>
      <c r="AB65" s="20">
        <f t="shared" si="70"/>
        <v>3.9497287304364999E-3</v>
      </c>
      <c r="AC65" s="20">
        <f t="shared" si="71"/>
        <v>0.10047093594803992</v>
      </c>
      <c r="AD65" s="20">
        <f t="shared" si="72"/>
        <v>1.1064087860437532E-2</v>
      </c>
      <c r="AE65" s="20">
        <f t="shared" si="73"/>
        <v>1.3990353425662142E-3</v>
      </c>
      <c r="AF65" s="20">
        <f t="shared" si="74"/>
        <v>2.4215125938033331</v>
      </c>
      <c r="AG65" s="20">
        <f t="shared" si="75"/>
        <v>4.5426152348532378</v>
      </c>
      <c r="AH65" s="20"/>
      <c r="AI65" s="16"/>
      <c r="AJ65" s="20"/>
      <c r="AK65" s="20"/>
      <c r="AL65" s="20"/>
      <c r="AM65" s="20"/>
      <c r="AN65" s="20"/>
      <c r="AO65" s="20"/>
      <c r="AP65" s="20"/>
      <c r="AQ65" s="20"/>
      <c r="AR65" s="20"/>
      <c r="AS65" s="20"/>
      <c r="AT65" s="20"/>
      <c r="AU65" s="20"/>
      <c r="AV65" s="20"/>
      <c r="AW65" s="20"/>
    </row>
    <row r="66" spans="2:49" ht="14.5" thickBot="1" x14ac:dyDescent="0.35">
      <c r="B66" s="74" t="s">
        <v>383</v>
      </c>
      <c r="C66" s="20">
        <f t="shared" ref="C66:M66" si="100">C49*$O49</f>
        <v>9.6681480446359505</v>
      </c>
      <c r="D66" s="20">
        <f t="shared" si="100"/>
        <v>-5.3751048460925989E-4</v>
      </c>
      <c r="E66" s="20">
        <f t="shared" si="100"/>
        <v>6.2624900312163838</v>
      </c>
      <c r="F66" s="20">
        <f t="shared" si="100"/>
        <v>0.83986135888484359</v>
      </c>
      <c r="G66" s="20">
        <f t="shared" si="100"/>
        <v>2.3477570161736742E-2</v>
      </c>
      <c r="H66" s="20">
        <f t="shared" si="100"/>
        <v>1.186492391774151</v>
      </c>
      <c r="I66" s="20">
        <f t="shared" si="100"/>
        <v>7.0950502391278498E-4</v>
      </c>
      <c r="J66" s="20">
        <f t="shared" si="100"/>
        <v>1.9177578036490218E-2</v>
      </c>
      <c r="K66" s="20">
        <f t="shared" si="100"/>
        <v>1.8103075114381365E-4</v>
      </c>
      <c r="L66" s="20">
        <f t="shared" si="100"/>
        <v>0</v>
      </c>
      <c r="M66" s="20">
        <f t="shared" si="100"/>
        <v>0</v>
      </c>
      <c r="N66" s="20"/>
      <c r="O66" s="20"/>
      <c r="R66" s="1"/>
      <c r="S66" s="16" t="s">
        <v>394</v>
      </c>
      <c r="T66" s="20">
        <f t="shared" si="62"/>
        <v>1.1400320879823183</v>
      </c>
      <c r="U66" s="20">
        <f t="shared" si="63"/>
        <v>9.7478310062228735E-2</v>
      </c>
      <c r="V66" s="20">
        <f t="shared" si="64"/>
        <v>0.57398847876370318</v>
      </c>
      <c r="W66" s="20">
        <f t="shared" si="65"/>
        <v>1.3165339824988485E-3</v>
      </c>
      <c r="X66" s="20">
        <f t="shared" si="66"/>
        <v>0.26819437021200782</v>
      </c>
      <c r="Y66" s="20">
        <f t="shared" si="67"/>
        <v>1.2518079320640453E-3</v>
      </c>
      <c r="Z66" s="20">
        <f t="shared" si="68"/>
        <v>0.21014827165272279</v>
      </c>
      <c r="AA66" s="20">
        <f t="shared" si="69"/>
        <v>0</v>
      </c>
      <c r="AB66" s="20">
        <f t="shared" si="70"/>
        <v>3.491508567264945E-3</v>
      </c>
      <c r="AC66" s="20">
        <f t="shared" si="71"/>
        <v>9.4400575824297131E-2</v>
      </c>
      <c r="AD66" s="20">
        <f t="shared" si="72"/>
        <v>9.8218781862875523E-3</v>
      </c>
      <c r="AE66" s="20">
        <f t="shared" si="73"/>
        <v>1.2354384678306489E-3</v>
      </c>
      <c r="AF66" s="20">
        <f t="shared" si="74"/>
        <v>2.4013592616332247</v>
      </c>
      <c r="AG66" s="20">
        <f t="shared" si="75"/>
        <v>4.5807389905159894</v>
      </c>
      <c r="AH66" s="20"/>
      <c r="AI66" s="184" t="s">
        <v>160</v>
      </c>
      <c r="AJ66" s="184"/>
      <c r="AK66" s="184"/>
      <c r="AL66" s="184"/>
      <c r="AM66" s="184"/>
      <c r="AN66" s="184"/>
      <c r="AO66" s="184"/>
      <c r="AP66" s="184"/>
      <c r="AQ66" s="184"/>
      <c r="AR66" s="184"/>
      <c r="AS66" s="184"/>
      <c r="AT66" s="184"/>
      <c r="AV66" s="21"/>
      <c r="AW66" s="20"/>
    </row>
    <row r="67" spans="2:49" ht="14" x14ac:dyDescent="0.3">
      <c r="B67" s="74" t="s">
        <v>387</v>
      </c>
      <c r="C67" s="20">
        <f t="shared" ref="C67:M67" si="101">C50*$O50</f>
        <v>9.7151030619736183</v>
      </c>
      <c r="D67" s="20">
        <f t="shared" si="101"/>
        <v>0</v>
      </c>
      <c r="E67" s="20">
        <f t="shared" si="101"/>
        <v>6.210143131141856</v>
      </c>
      <c r="F67" s="20">
        <f t="shared" si="101"/>
        <v>0.84478935986569725</v>
      </c>
      <c r="G67" s="20">
        <f t="shared" si="101"/>
        <v>2.3011466365573725E-2</v>
      </c>
      <c r="H67" s="20">
        <f t="shared" si="101"/>
        <v>1.1798072998601934</v>
      </c>
      <c r="I67" s="20">
        <f t="shared" si="101"/>
        <v>1.6550219182868179E-3</v>
      </c>
      <c r="J67" s="20">
        <f t="shared" si="101"/>
        <v>2.0641032410246441E-2</v>
      </c>
      <c r="K67" s="20">
        <f t="shared" si="101"/>
        <v>7.0570234948522039E-4</v>
      </c>
      <c r="L67" s="20">
        <f t="shared" si="101"/>
        <v>3.630955965970629E-3</v>
      </c>
      <c r="M67" s="20">
        <f t="shared" si="101"/>
        <v>5.1296814906961693E-4</v>
      </c>
      <c r="N67" s="20"/>
      <c r="O67" s="20"/>
      <c r="R67" s="1"/>
      <c r="S67" s="16" t="s">
        <v>395</v>
      </c>
      <c r="T67" s="20">
        <f t="shared" si="62"/>
        <v>1.1242643730194657</v>
      </c>
      <c r="U67" s="20">
        <f t="shared" si="63"/>
        <v>9.5866270832603254E-2</v>
      </c>
      <c r="V67" s="20">
        <f t="shared" si="64"/>
        <v>0.58109705958967961</v>
      </c>
      <c r="W67" s="20">
        <f t="shared" si="65"/>
        <v>1.6264227909730902E-3</v>
      </c>
      <c r="X67" s="20">
        <f t="shared" si="66"/>
        <v>0.27063568947087119</v>
      </c>
      <c r="Y67" s="20">
        <f t="shared" si="67"/>
        <v>1.4886364597518375E-3</v>
      </c>
      <c r="Z67" s="20">
        <f t="shared" si="68"/>
        <v>0.21644286976111787</v>
      </c>
      <c r="AA67" s="20">
        <f t="shared" si="69"/>
        <v>0</v>
      </c>
      <c r="AB67" s="20">
        <f t="shared" si="70"/>
        <v>2.847741507034486E-3</v>
      </c>
      <c r="AC67" s="20">
        <f t="shared" si="71"/>
        <v>0.10217377918666941</v>
      </c>
      <c r="AD67" s="20">
        <f t="shared" si="72"/>
        <v>8.0427812800897003E-3</v>
      </c>
      <c r="AE67" s="20">
        <f t="shared" si="73"/>
        <v>1.4328829718218484E-3</v>
      </c>
      <c r="AF67" s="20">
        <f t="shared" si="74"/>
        <v>2.4059185068700777</v>
      </c>
      <c r="AG67" s="20">
        <f t="shared" si="75"/>
        <v>4.5720584336458625</v>
      </c>
      <c r="AH67" s="20"/>
      <c r="AI67" s="21" t="s">
        <v>41</v>
      </c>
      <c r="AJ67" s="21" t="s">
        <v>104</v>
      </c>
      <c r="AK67" s="21" t="s">
        <v>105</v>
      </c>
      <c r="AL67" s="21" t="s">
        <v>106</v>
      </c>
      <c r="AM67" s="21" t="s">
        <v>107</v>
      </c>
      <c r="AN67" s="21" t="s">
        <v>108</v>
      </c>
      <c r="AO67" s="21" t="s">
        <v>109</v>
      </c>
      <c r="AP67" s="21" t="s">
        <v>110</v>
      </c>
      <c r="AQ67" s="21" t="s">
        <v>111</v>
      </c>
      <c r="AR67" s="21" t="s">
        <v>112</v>
      </c>
      <c r="AS67" s="21" t="s">
        <v>175</v>
      </c>
      <c r="AT67" s="21" t="s">
        <v>174</v>
      </c>
      <c r="AU67" s="21"/>
      <c r="AV67" s="148" t="s">
        <v>114</v>
      </c>
    </row>
    <row r="68" spans="2:49" ht="14" x14ac:dyDescent="0.3">
      <c r="B68" s="74" t="s">
        <v>390</v>
      </c>
      <c r="C68" s="20">
        <f t="shared" ref="C68:M68" si="102">C51*$O51</f>
        <v>9.6805544331474671</v>
      </c>
      <c r="D68" s="20">
        <f t="shared" si="102"/>
        <v>0</v>
      </c>
      <c r="E68" s="20">
        <f t="shared" si="102"/>
        <v>6.255585173517682</v>
      </c>
      <c r="F68" s="20">
        <f t="shared" si="102"/>
        <v>0.84274034156326916</v>
      </c>
      <c r="G68" s="20">
        <f t="shared" si="102"/>
        <v>2.2543274933867572E-2</v>
      </c>
      <c r="H68" s="20">
        <f t="shared" si="102"/>
        <v>1.1724494251227653</v>
      </c>
      <c r="I68" s="20">
        <f t="shared" si="102"/>
        <v>1.3579057306789147E-3</v>
      </c>
      <c r="J68" s="20">
        <f t="shared" si="102"/>
        <v>2.2349278499565396E-2</v>
      </c>
      <c r="K68" s="20">
        <f t="shared" si="102"/>
        <v>2.3384385338430833E-4</v>
      </c>
      <c r="L68" s="20">
        <f t="shared" si="102"/>
        <v>2.1863236313179051E-3</v>
      </c>
      <c r="M68" s="20">
        <f t="shared" si="102"/>
        <v>0</v>
      </c>
      <c r="N68" s="20"/>
      <c r="O68" s="20"/>
      <c r="R68" s="1"/>
      <c r="S68" s="16" t="s">
        <v>396</v>
      </c>
      <c r="T68" s="20">
        <f t="shared" si="62"/>
        <v>1.1434539184619072</v>
      </c>
      <c r="U68" s="20">
        <f t="shared" si="63"/>
        <v>0.11238216343674751</v>
      </c>
      <c r="V68" s="20">
        <f t="shared" si="64"/>
        <v>0.56970449959043279</v>
      </c>
      <c r="W68" s="20">
        <f t="shared" si="65"/>
        <v>1.3678531482334364E-3</v>
      </c>
      <c r="X68" s="20">
        <f t="shared" si="66"/>
        <v>0.27638684749688219</v>
      </c>
      <c r="Y68" s="20">
        <f t="shared" si="67"/>
        <v>1.7480200853146578E-3</v>
      </c>
      <c r="Z68" s="20">
        <f t="shared" si="68"/>
        <v>0.20932454024870734</v>
      </c>
      <c r="AA68" s="20">
        <f t="shared" si="69"/>
        <v>1.5513718049765154E-4</v>
      </c>
      <c r="AB68" s="20">
        <f t="shared" si="70"/>
        <v>3.6221981208455645E-3</v>
      </c>
      <c r="AC68" s="20">
        <f t="shared" si="71"/>
        <v>0.10010255277858578</v>
      </c>
      <c r="AD68" s="20">
        <f t="shared" si="72"/>
        <v>1.0521937028075464E-2</v>
      </c>
      <c r="AE68" s="20">
        <f t="shared" si="73"/>
        <v>1.1677432093193806E-3</v>
      </c>
      <c r="AF68" s="20">
        <f t="shared" si="74"/>
        <v>2.4299374107855489</v>
      </c>
      <c r="AG68" s="20">
        <f t="shared" si="75"/>
        <v>4.5268655691192992</v>
      </c>
      <c r="AH68" s="20"/>
      <c r="AI68" s="16" t="s">
        <v>347</v>
      </c>
      <c r="AJ68" s="16">
        <f t="shared" ref="AJ68:AJ80" si="103">AJ52*AX$6/AX$7</f>
        <v>11.71544965178656</v>
      </c>
      <c r="AK68" s="16">
        <f t="shared" ref="AK68:AK80" si="104">AK52*AY$6/AY$7</f>
        <v>0</v>
      </c>
      <c r="AL68" s="16">
        <f t="shared" ref="AL68:AL80" si="105">AL52*AZ$6/AZ$7</f>
        <v>4.3327236886688913</v>
      </c>
      <c r="AM68" s="16">
        <f t="shared" ref="AM68:AM80" si="106">AM52*BB$6/BB$7</f>
        <v>2.8088154649798243E-3</v>
      </c>
      <c r="AN68" s="16">
        <f t="shared" ref="AN68:AN80" si="107">AN52*BC$6/BC$7</f>
        <v>3.5160547688056396E-4</v>
      </c>
      <c r="AO68" s="16">
        <f t="shared" ref="AO68:AO80" si="108">AO52*BD$6/BD$7</f>
        <v>0</v>
      </c>
      <c r="AP68" s="16">
        <f t="shared" ref="AP68:AP80" si="109">AP52*BE$6/BE$7</f>
        <v>2.3956491195329353E-2</v>
      </c>
      <c r="AQ68" s="16">
        <f t="shared" ref="AQ68:AQ80" si="110">AQ52*BF$6/BF$7</f>
        <v>1.0058837506139882</v>
      </c>
      <c r="AR68" s="16">
        <f t="shared" ref="AR68:AR80" si="111">AR52*BG$6/BG$7</f>
        <v>3.0343704118572501</v>
      </c>
      <c r="AS68" s="16">
        <f t="shared" ref="AS68:AS80" si="112">AS52*BH$6/BH$7</f>
        <v>0</v>
      </c>
      <c r="AT68" s="16">
        <f t="shared" ref="AT68:AT80" si="113">AT52*BI$6/BI$7</f>
        <v>0</v>
      </c>
      <c r="AU68" s="16"/>
      <c r="AV68" s="131">
        <f>SUM(AJ68:AT68)</f>
        <v>20.11554441506388</v>
      </c>
    </row>
    <row r="69" spans="2:49" ht="14" x14ac:dyDescent="0.3">
      <c r="S69" s="1" t="s">
        <v>397</v>
      </c>
      <c r="T69" s="20">
        <f t="shared" si="62"/>
        <v>1.1319335339387</v>
      </c>
      <c r="U69" s="20">
        <f t="shared" si="63"/>
        <v>9.5475776857725028E-2</v>
      </c>
      <c r="V69" s="20">
        <f t="shared" si="64"/>
        <v>0.58329789504407947</v>
      </c>
      <c r="W69" s="20">
        <f t="shared" si="65"/>
        <v>1.6047108362392259E-3</v>
      </c>
      <c r="X69" s="20">
        <f t="shared" si="66"/>
        <v>0.26879286923213969</v>
      </c>
      <c r="Y69" s="20">
        <f t="shared" si="67"/>
        <v>1.6422930640254648E-3</v>
      </c>
      <c r="Z69" s="20">
        <f t="shared" si="68"/>
        <v>0.20362541062514267</v>
      </c>
      <c r="AA69" s="20">
        <f t="shared" si="69"/>
        <v>6.8474341736894466E-4</v>
      </c>
      <c r="AB69" s="20">
        <f t="shared" si="70"/>
        <v>4.2853265964213003E-3</v>
      </c>
      <c r="AC69" s="20">
        <f t="shared" si="71"/>
        <v>9.8592924919900543E-2</v>
      </c>
      <c r="AD69" s="20">
        <f t="shared" si="72"/>
        <v>2.4633649470431804E-3</v>
      </c>
      <c r="AE69" s="20">
        <f t="shared" si="73"/>
        <v>4.4171156178602648E-3</v>
      </c>
      <c r="AF69" s="20">
        <f t="shared" si="74"/>
        <v>2.3968159650966459</v>
      </c>
      <c r="AG69" s="20">
        <f t="shared" si="75"/>
        <v>4.5894220333084483</v>
      </c>
      <c r="AH69" s="20"/>
      <c r="AI69" s="16" t="s">
        <v>350</v>
      </c>
      <c r="AJ69" s="16">
        <f t="shared" si="103"/>
        <v>11.713212087528058</v>
      </c>
      <c r="AK69" s="16">
        <f t="shared" si="104"/>
        <v>0</v>
      </c>
      <c r="AL69" s="16">
        <f t="shared" si="105"/>
        <v>4.3422401630712413</v>
      </c>
      <c r="AM69" s="16">
        <f t="shared" si="106"/>
        <v>3.0030327403702478E-3</v>
      </c>
      <c r="AN69" s="16">
        <f t="shared" si="107"/>
        <v>0</v>
      </c>
      <c r="AO69" s="16">
        <f t="shared" si="108"/>
        <v>1.0311933486281471E-2</v>
      </c>
      <c r="AP69" s="16">
        <f t="shared" si="109"/>
        <v>2.3165098118450769E-2</v>
      </c>
      <c r="AQ69" s="16">
        <f t="shared" si="110"/>
        <v>0.64060222853861382</v>
      </c>
      <c r="AR69" s="16">
        <f t="shared" si="111"/>
        <v>3.3968754078093268</v>
      </c>
      <c r="AS69" s="16">
        <f t="shared" si="112"/>
        <v>0</v>
      </c>
      <c r="AT69" s="16">
        <f t="shared" si="113"/>
        <v>0</v>
      </c>
      <c r="AU69" s="16"/>
      <c r="AV69" s="131">
        <f t="shared" ref="AV69:AV80" si="114">SUM(AJ69:AT69)</f>
        <v>20.129409951292342</v>
      </c>
    </row>
    <row r="70" spans="2:49" ht="14.5" thickBot="1" x14ac:dyDescent="0.35">
      <c r="B70" s="184" t="s">
        <v>160</v>
      </c>
      <c r="C70" s="184"/>
      <c r="D70" s="184"/>
      <c r="E70" s="184"/>
      <c r="F70" s="184"/>
      <c r="G70" s="184"/>
      <c r="H70" s="184"/>
      <c r="I70" s="184"/>
      <c r="J70" s="184"/>
      <c r="K70" s="184"/>
      <c r="L70" s="184"/>
      <c r="M70" s="184"/>
      <c r="S70" s="1"/>
      <c r="T70" s="20"/>
      <c r="U70" s="20"/>
      <c r="V70" s="20"/>
      <c r="W70" s="20"/>
      <c r="X70" s="20"/>
      <c r="Y70" s="20"/>
      <c r="Z70" s="20"/>
      <c r="AA70" s="20"/>
      <c r="AB70" s="20"/>
      <c r="AC70" s="20"/>
      <c r="AD70" s="20"/>
      <c r="AE70" s="20"/>
      <c r="AF70" s="20"/>
      <c r="AG70" s="20"/>
      <c r="AH70" s="20"/>
      <c r="AI70" s="16" t="s">
        <v>353</v>
      </c>
      <c r="AJ70" s="16">
        <f t="shared" si="103"/>
        <v>10.711775060597043</v>
      </c>
      <c r="AK70" s="16">
        <f t="shared" si="104"/>
        <v>0</v>
      </c>
      <c r="AL70" s="16">
        <f t="shared" si="105"/>
        <v>5.3421524134064713</v>
      </c>
      <c r="AM70" s="16">
        <f t="shared" si="106"/>
        <v>2.3224927969254607E-3</v>
      </c>
      <c r="AN70" s="16">
        <f t="shared" si="107"/>
        <v>7.7376759429804835E-4</v>
      </c>
      <c r="AO70" s="16">
        <f t="shared" si="108"/>
        <v>0</v>
      </c>
      <c r="AP70" s="16">
        <f t="shared" si="109"/>
        <v>0.99987641640833891</v>
      </c>
      <c r="AQ70" s="16">
        <f t="shared" si="110"/>
        <v>3.060803851337953</v>
      </c>
      <c r="AR70" s="16">
        <f t="shared" si="111"/>
        <v>5.9693312455328038E-2</v>
      </c>
      <c r="AS70" s="16">
        <f t="shared" si="112"/>
        <v>0</v>
      </c>
      <c r="AT70" s="16">
        <f t="shared" si="113"/>
        <v>0</v>
      </c>
      <c r="AU70" s="16"/>
      <c r="AV70" s="131">
        <f t="shared" si="114"/>
        <v>20.177397314596359</v>
      </c>
    </row>
    <row r="71" spans="2:49" ht="14" x14ac:dyDescent="0.3">
      <c r="B71" s="21" t="s">
        <v>41</v>
      </c>
      <c r="C71" s="21" t="s">
        <v>104</v>
      </c>
      <c r="D71" s="21" t="s">
        <v>105</v>
      </c>
      <c r="E71" s="21" t="s">
        <v>106</v>
      </c>
      <c r="F71" s="21" t="s">
        <v>107</v>
      </c>
      <c r="G71" s="21" t="s">
        <v>108</v>
      </c>
      <c r="H71" s="21" t="s">
        <v>109</v>
      </c>
      <c r="I71" s="21" t="s">
        <v>110</v>
      </c>
      <c r="J71" s="21" t="s">
        <v>111</v>
      </c>
      <c r="K71" s="21" t="s">
        <v>112</v>
      </c>
      <c r="L71" s="21" t="s">
        <v>175</v>
      </c>
      <c r="M71" s="21" t="s">
        <v>174</v>
      </c>
      <c r="O71" s="148" t="s">
        <v>114</v>
      </c>
      <c r="S71" s="182" t="s">
        <v>103</v>
      </c>
      <c r="T71" s="182"/>
      <c r="U71" s="182"/>
      <c r="V71" s="182"/>
      <c r="W71" s="182"/>
      <c r="X71" s="182"/>
      <c r="Y71" s="182"/>
      <c r="Z71" s="182"/>
      <c r="AA71" s="182"/>
      <c r="AB71" s="182"/>
      <c r="AC71" s="182"/>
      <c r="AD71" s="182"/>
      <c r="AE71" s="182"/>
      <c r="AF71" s="20"/>
      <c r="AG71" s="20"/>
      <c r="AH71" s="20"/>
      <c r="AI71" s="16" t="s">
        <v>356</v>
      </c>
      <c r="AJ71" s="16">
        <f t="shared" si="103"/>
        <v>11.015744465260958</v>
      </c>
      <c r="AK71" s="16">
        <f t="shared" si="104"/>
        <v>0</v>
      </c>
      <c r="AL71" s="16">
        <f t="shared" si="105"/>
        <v>5.0440710320190227</v>
      </c>
      <c r="AM71" s="16">
        <f t="shared" si="106"/>
        <v>1.2106612001045174E-3</v>
      </c>
      <c r="AN71" s="16">
        <f t="shared" si="107"/>
        <v>0</v>
      </c>
      <c r="AO71" s="16">
        <f t="shared" si="108"/>
        <v>0</v>
      </c>
      <c r="AP71" s="16">
        <f t="shared" si="109"/>
        <v>0.82262808294149448</v>
      </c>
      <c r="AQ71" s="16">
        <f t="shared" si="110"/>
        <v>3.1144882744804745</v>
      </c>
      <c r="AR71" s="16">
        <f t="shared" si="111"/>
        <v>4.234038686359546E-2</v>
      </c>
      <c r="AS71" s="16">
        <f t="shared" si="112"/>
        <v>0</v>
      </c>
      <c r="AT71" s="16">
        <f t="shared" si="113"/>
        <v>0</v>
      </c>
      <c r="AU71" s="16"/>
      <c r="AV71" s="132">
        <f t="shared" si="114"/>
        <v>20.040482902765653</v>
      </c>
    </row>
    <row r="72" spans="2:49" ht="14" x14ac:dyDescent="0.3">
      <c r="B72" s="16" t="s">
        <v>345</v>
      </c>
      <c r="C72" s="16">
        <f t="shared" ref="C72:C85" si="115">C55*(AX$6/AX$7)</f>
        <v>4.8794207577795641</v>
      </c>
      <c r="D72" s="16">
        <f t="shared" ref="D72:D85" si="116">D55*(AY$6/AY$7)</f>
        <v>1.4828109233387066E-4</v>
      </c>
      <c r="E72" s="16">
        <f t="shared" ref="E72:E85" si="117">E55*(AZ$6/AZ$7)</f>
        <v>4.1152424484715766</v>
      </c>
      <c r="F72" s="16">
        <f t="shared" ref="F72:F85" si="118">F55*(BB$6/BB$7)</f>
        <v>0.82785077105502203</v>
      </c>
      <c r="G72" s="16">
        <f t="shared" ref="G72:G85" si="119">G55*(BC$6/BC$7)</f>
        <v>2.3953207262170886E-2</v>
      </c>
      <c r="H72" s="16">
        <f t="shared" ref="H72:H85" si="120">H55*(BD$6/BD$7)</f>
        <v>1.1825920875831084</v>
      </c>
      <c r="I72" s="16">
        <f t="shared" ref="I72:I85" si="121">I55*(BE$6/BE$7)</f>
        <v>1.923601810298505E-3</v>
      </c>
      <c r="J72" s="16">
        <f t="shared" ref="J72:J85" si="122">J55*(BF$6/BF$7)</f>
        <v>4.7406028117954829E-2</v>
      </c>
      <c r="K72" s="16">
        <f t="shared" ref="K72:K85" si="123">K55*(BG$6/BG$7)</f>
        <v>0</v>
      </c>
      <c r="L72" s="16">
        <f t="shared" ref="L72:L85" si="124">L55*(BH$6/BH$7)</f>
        <v>0</v>
      </c>
      <c r="M72" s="16">
        <f t="shared" ref="M72:M85" si="125">M55*(BI$6/BI$7)</f>
        <v>0</v>
      </c>
      <c r="O72" s="132">
        <f>SUM(C72:M72)</f>
        <v>11.078537183172029</v>
      </c>
      <c r="S72" s="21" t="s">
        <v>41</v>
      </c>
      <c r="T72" s="21" t="s">
        <v>104</v>
      </c>
      <c r="U72" s="21" t="s">
        <v>105</v>
      </c>
      <c r="V72" s="21" t="s">
        <v>106</v>
      </c>
      <c r="W72" s="21" t="s">
        <v>168</v>
      </c>
      <c r="X72" s="21" t="s">
        <v>107</v>
      </c>
      <c r="Y72" s="21" t="s">
        <v>108</v>
      </c>
      <c r="Z72" s="21" t="s">
        <v>109</v>
      </c>
      <c r="AA72" s="21" t="s">
        <v>110</v>
      </c>
      <c r="AB72" s="21" t="s">
        <v>111</v>
      </c>
      <c r="AC72" s="21" t="s">
        <v>112</v>
      </c>
      <c r="AD72" s="21" t="s">
        <v>175</v>
      </c>
      <c r="AE72" s="21" t="s">
        <v>174</v>
      </c>
      <c r="AF72" s="20"/>
      <c r="AG72" s="20"/>
      <c r="AH72" s="20"/>
      <c r="AI72" s="16" t="s">
        <v>359</v>
      </c>
      <c r="AJ72" s="16">
        <f t="shared" si="103"/>
        <v>11.006882933963055</v>
      </c>
      <c r="AK72" s="16">
        <f t="shared" si="104"/>
        <v>6.36410220987626E-4</v>
      </c>
      <c r="AL72" s="16">
        <f t="shared" si="105"/>
        <v>5.0585902409848567</v>
      </c>
      <c r="AM72" s="16">
        <f t="shared" si="106"/>
        <v>1.4004173459266557E-3</v>
      </c>
      <c r="AN72" s="16">
        <f t="shared" si="107"/>
        <v>0</v>
      </c>
      <c r="AO72" s="16">
        <f t="shared" si="108"/>
        <v>0</v>
      </c>
      <c r="AP72" s="16">
        <f t="shared" si="109"/>
        <v>0.82768264260506808</v>
      </c>
      <c r="AQ72" s="16">
        <f t="shared" si="110"/>
        <v>3.0342414498505379</v>
      </c>
      <c r="AR72" s="16">
        <f t="shared" si="111"/>
        <v>9.2894711996835952E-2</v>
      </c>
      <c r="AS72" s="16">
        <f t="shared" si="112"/>
        <v>0</v>
      </c>
      <c r="AT72" s="16">
        <f t="shared" si="113"/>
        <v>0</v>
      </c>
      <c r="AU72" s="16"/>
      <c r="AV72" s="132">
        <f t="shared" si="114"/>
        <v>20.022328806967266</v>
      </c>
    </row>
    <row r="73" spans="2:49" ht="14" x14ac:dyDescent="0.3">
      <c r="B73" s="15" t="s">
        <v>348</v>
      </c>
      <c r="C73" s="16">
        <f t="shared" si="115"/>
        <v>4.8329873245271262</v>
      </c>
      <c r="D73" s="16">
        <f t="shared" si="116"/>
        <v>0</v>
      </c>
      <c r="E73" s="16">
        <f t="shared" si="117"/>
        <v>4.1702036681423209</v>
      </c>
      <c r="F73" s="16">
        <f t="shared" si="118"/>
        <v>0.82667378462437191</v>
      </c>
      <c r="G73" s="16">
        <f t="shared" si="119"/>
        <v>2.4330832339109439E-2</v>
      </c>
      <c r="H73" s="16">
        <f t="shared" si="120"/>
        <v>1.2059242785865343</v>
      </c>
      <c r="I73" s="16">
        <f t="shared" si="121"/>
        <v>2.4585985389565701E-3</v>
      </c>
      <c r="J73" s="16">
        <f t="shared" si="122"/>
        <v>3.7999766514759149E-2</v>
      </c>
      <c r="K73" s="16">
        <f t="shared" si="123"/>
        <v>5.5887912477038204E-4</v>
      </c>
      <c r="L73" s="16">
        <f t="shared" si="124"/>
        <v>0</v>
      </c>
      <c r="M73" s="16">
        <f t="shared" si="125"/>
        <v>0</v>
      </c>
      <c r="N73" s="19"/>
      <c r="O73" s="132">
        <f t="shared" ref="O73:O85" si="126">SUM(C73:M73)</f>
        <v>11.101137132397948</v>
      </c>
      <c r="P73" s="118"/>
      <c r="S73" s="16" t="s">
        <v>346</v>
      </c>
      <c r="T73" s="20">
        <f t="shared" ref="T73:AE73" si="127">T50*$AG50</f>
        <v>4.3823501300990113</v>
      </c>
      <c r="U73" s="20">
        <f t="shared" si="127"/>
        <v>0.14329967213965603</v>
      </c>
      <c r="V73" s="20">
        <f t="shared" si="127"/>
        <v>2.9575958950755843</v>
      </c>
      <c r="W73" s="20">
        <f t="shared" si="127"/>
        <v>7.1288113777919554E-3</v>
      </c>
      <c r="X73" s="20">
        <f t="shared" si="127"/>
        <v>1.9900322663133447</v>
      </c>
      <c r="Y73" s="20">
        <f t="shared" si="127"/>
        <v>1.6817201978914037E-2</v>
      </c>
      <c r="Z73" s="20">
        <f t="shared" si="127"/>
        <v>1.4228154340949022</v>
      </c>
      <c r="AA73" s="20">
        <f t="shared" si="127"/>
        <v>2.9053404167401578E-3</v>
      </c>
      <c r="AB73" s="20">
        <f t="shared" si="127"/>
        <v>3.2310540578256992E-3</v>
      </c>
      <c r="AC73" s="20">
        <f t="shared" si="127"/>
        <v>5.1425094205919668E-2</v>
      </c>
      <c r="AD73" s="20">
        <f t="shared" si="127"/>
        <v>2.0762876417783641E-2</v>
      </c>
      <c r="AE73" s="20">
        <f t="shared" si="127"/>
        <v>1.6362238225266336E-3</v>
      </c>
      <c r="AF73" s="20"/>
      <c r="AG73" s="20"/>
      <c r="AH73" s="20"/>
      <c r="AI73" s="16" t="s">
        <v>362</v>
      </c>
      <c r="AJ73" s="16">
        <f t="shared" si="103"/>
        <v>10.886720567314034</v>
      </c>
      <c r="AK73" s="16">
        <f t="shared" si="104"/>
        <v>1.1997447460246359E-3</v>
      </c>
      <c r="AL73" s="16">
        <f t="shared" si="105"/>
        <v>5.153229146040414</v>
      </c>
      <c r="AM73" s="16">
        <f t="shared" si="106"/>
        <v>1.3342097239899726E-3</v>
      </c>
      <c r="AN73" s="16">
        <f t="shared" si="107"/>
        <v>0</v>
      </c>
      <c r="AO73" s="16">
        <f t="shared" si="108"/>
        <v>0</v>
      </c>
      <c r="AP73" s="16">
        <f t="shared" si="109"/>
        <v>0.94858177102271446</v>
      </c>
      <c r="AQ73" s="16">
        <f t="shared" si="110"/>
        <v>2.9655227152508932</v>
      </c>
      <c r="AR73" s="16">
        <f t="shared" si="111"/>
        <v>0.10638468544448054</v>
      </c>
      <c r="AS73" s="16">
        <f t="shared" si="112"/>
        <v>0</v>
      </c>
      <c r="AT73" s="16">
        <f t="shared" si="113"/>
        <v>0</v>
      </c>
      <c r="AU73" s="16"/>
      <c r="AV73" s="132">
        <f t="shared" si="114"/>
        <v>20.062972839542553</v>
      </c>
    </row>
    <row r="74" spans="2:49" ht="14" x14ac:dyDescent="0.3">
      <c r="B74" s="16" t="s">
        <v>351</v>
      </c>
      <c r="C74" s="16">
        <f t="shared" si="115"/>
        <v>4.9194747894527149</v>
      </c>
      <c r="D74" s="16">
        <f t="shared" si="116"/>
        <v>0</v>
      </c>
      <c r="E74" s="16">
        <f t="shared" si="117"/>
        <v>4.0765234852625882</v>
      </c>
      <c r="F74" s="16">
        <f t="shared" si="118"/>
        <v>0.81082387451485716</v>
      </c>
      <c r="G74" s="16">
        <f t="shared" si="119"/>
        <v>2.263218935239256E-2</v>
      </c>
      <c r="H74" s="16">
        <f t="shared" si="120"/>
        <v>1.161696911957615</v>
      </c>
      <c r="I74" s="16">
        <f t="shared" si="121"/>
        <v>1.7219310440955949E-3</v>
      </c>
      <c r="J74" s="16">
        <f t="shared" si="122"/>
        <v>6.5859307586858623E-2</v>
      </c>
      <c r="K74" s="16">
        <f t="shared" si="123"/>
        <v>6.3493454205718221E-4</v>
      </c>
      <c r="L74" s="16">
        <f t="shared" si="124"/>
        <v>0</v>
      </c>
      <c r="M74" s="16">
        <f t="shared" si="125"/>
        <v>0</v>
      </c>
      <c r="O74" s="132">
        <f t="shared" si="126"/>
        <v>11.05936742371318</v>
      </c>
      <c r="S74" s="16" t="s">
        <v>349</v>
      </c>
      <c r="T74" s="20">
        <f t="shared" ref="T74:AE74" si="128">T51*$AG51</f>
        <v>5.0734136562029084</v>
      </c>
      <c r="U74" s="20">
        <f t="shared" si="128"/>
        <v>0.51904424744188571</v>
      </c>
      <c r="V74" s="20">
        <f t="shared" si="128"/>
        <v>2.6388747400445589</v>
      </c>
      <c r="W74" s="20">
        <f t="shared" si="128"/>
        <v>6.7016447823703114E-3</v>
      </c>
      <c r="X74" s="20">
        <f t="shared" si="128"/>
        <v>1.3071172405759013</v>
      </c>
      <c r="Y74" s="20">
        <f t="shared" si="128"/>
        <v>7.6475313621947229E-3</v>
      </c>
      <c r="Z74" s="20">
        <f t="shared" si="128"/>
        <v>0.91544036806366547</v>
      </c>
      <c r="AA74" s="20">
        <f t="shared" si="128"/>
        <v>0</v>
      </c>
      <c r="AB74" s="20">
        <f t="shared" si="128"/>
        <v>1.3506643301380189E-2</v>
      </c>
      <c r="AC74" s="20">
        <f t="shared" si="128"/>
        <v>0.47355035608727286</v>
      </c>
      <c r="AD74" s="20">
        <f t="shared" si="128"/>
        <v>4.0099830103796322E-2</v>
      </c>
      <c r="AE74" s="20">
        <f t="shared" si="128"/>
        <v>4.6037420340659992E-3</v>
      </c>
      <c r="AF74" s="22"/>
      <c r="AG74" s="20"/>
      <c r="AH74" s="20"/>
      <c r="AI74" s="16" t="s">
        <v>365</v>
      </c>
      <c r="AJ74" s="16">
        <f t="shared" si="103"/>
        <v>11.008566333277059</v>
      </c>
      <c r="AK74" s="16">
        <f t="shared" si="104"/>
        <v>0</v>
      </c>
      <c r="AL74" s="16">
        <f t="shared" si="105"/>
        <v>5.0272805524895414</v>
      </c>
      <c r="AM74" s="16">
        <f t="shared" si="106"/>
        <v>2.8492282317704861E-3</v>
      </c>
      <c r="AN74" s="16">
        <f t="shared" si="107"/>
        <v>1.4428692849686843E-3</v>
      </c>
      <c r="AO74" s="16">
        <f t="shared" si="108"/>
        <v>0</v>
      </c>
      <c r="AP74" s="16">
        <f t="shared" si="109"/>
        <v>0.84218249391937416</v>
      </c>
      <c r="AQ74" s="16">
        <f t="shared" si="110"/>
        <v>3.0703936328221317</v>
      </c>
      <c r="AR74" s="16">
        <f t="shared" si="111"/>
        <v>7.9265132470506733E-2</v>
      </c>
      <c r="AS74" s="16">
        <f t="shared" si="112"/>
        <v>0</v>
      </c>
      <c r="AT74" s="16">
        <f t="shared" si="113"/>
        <v>0</v>
      </c>
      <c r="AU74" s="16"/>
      <c r="AV74" s="132">
        <f t="shared" si="114"/>
        <v>20.031980242495354</v>
      </c>
    </row>
    <row r="75" spans="2:49" ht="14" x14ac:dyDescent="0.3">
      <c r="B75" s="16" t="s">
        <v>354</v>
      </c>
      <c r="C75" s="16">
        <f t="shared" si="115"/>
        <v>4.9702171695508204</v>
      </c>
      <c r="D75" s="16">
        <f t="shared" si="116"/>
        <v>8.2179928632605608E-4</v>
      </c>
      <c r="E75" s="16">
        <f t="shared" si="117"/>
        <v>4.0299143975862348</v>
      </c>
      <c r="F75" s="16">
        <f t="shared" si="118"/>
        <v>0.81700511301464496</v>
      </c>
      <c r="G75" s="16">
        <f t="shared" si="119"/>
        <v>2.1481271870936111E-2</v>
      </c>
      <c r="H75" s="16">
        <f t="shared" si="120"/>
        <v>1.1497757664537167</v>
      </c>
      <c r="I75" s="16">
        <f t="shared" si="121"/>
        <v>1.0714416559674223E-3</v>
      </c>
      <c r="J75" s="16">
        <f t="shared" si="122"/>
        <v>4.3995275844214338E-2</v>
      </c>
      <c r="K75" s="16">
        <f t="shared" si="123"/>
        <v>2.2358845426759429E-4</v>
      </c>
      <c r="L75" s="16">
        <f t="shared" si="124"/>
        <v>0</v>
      </c>
      <c r="M75" s="16">
        <f t="shared" si="125"/>
        <v>0</v>
      </c>
      <c r="O75" s="132">
        <f t="shared" si="126"/>
        <v>11.034505823717128</v>
      </c>
      <c r="S75" s="16" t="s">
        <v>352</v>
      </c>
      <c r="T75" s="20">
        <f t="shared" ref="T75:AE75" si="129">T52*$AG52</f>
        <v>4.9652483474718947</v>
      </c>
      <c r="U75" s="20">
        <f t="shared" si="129"/>
        <v>0.45896091239077674</v>
      </c>
      <c r="V75" s="20">
        <f t="shared" si="129"/>
        <v>2.7392608563038956</v>
      </c>
      <c r="W75" s="20">
        <f t="shared" si="129"/>
        <v>5.6412620800376312E-3</v>
      </c>
      <c r="X75" s="20">
        <f t="shared" si="129"/>
        <v>1.2859102507479452</v>
      </c>
      <c r="Y75" s="20">
        <f t="shared" si="129"/>
        <v>6.1777644770156194E-3</v>
      </c>
      <c r="Z75" s="20">
        <f t="shared" si="129"/>
        <v>0.98858908077947305</v>
      </c>
      <c r="AA75" s="20">
        <f t="shared" si="129"/>
        <v>1.1353039000331633E-3</v>
      </c>
      <c r="AB75" s="20">
        <f t="shared" si="129"/>
        <v>1.9000165643841542E-2</v>
      </c>
      <c r="AC75" s="20">
        <f t="shared" si="129"/>
        <v>0.46664100945816683</v>
      </c>
      <c r="AD75" s="20">
        <f t="shared" si="129"/>
        <v>5.7116910767533079E-2</v>
      </c>
      <c r="AE75" s="20">
        <f t="shared" si="129"/>
        <v>6.318135979390114E-3</v>
      </c>
      <c r="AF75" s="20"/>
      <c r="AG75" s="20"/>
      <c r="AH75" s="20"/>
      <c r="AI75" s="16" t="s">
        <v>369</v>
      </c>
      <c r="AJ75" s="16">
        <f t="shared" si="103"/>
        <v>10.869511899668824</v>
      </c>
      <c r="AK75" s="16">
        <f t="shared" si="104"/>
        <v>2.9090150902143209E-3</v>
      </c>
      <c r="AL75" s="16">
        <f t="shared" si="105"/>
        <v>5.1722996306569344</v>
      </c>
      <c r="AM75" s="16">
        <f t="shared" si="106"/>
        <v>9.2857964037148773E-4</v>
      </c>
      <c r="AN75" s="16">
        <f t="shared" si="107"/>
        <v>2.5787315537219296E-4</v>
      </c>
      <c r="AO75" s="16">
        <f t="shared" si="108"/>
        <v>0</v>
      </c>
      <c r="AP75" s="16">
        <f t="shared" si="109"/>
        <v>0.94807779516348512</v>
      </c>
      <c r="AQ75" s="16">
        <f t="shared" si="110"/>
        <v>2.9926092698966866</v>
      </c>
      <c r="AR75" s="16">
        <f t="shared" si="111"/>
        <v>7.1900104823362065E-2</v>
      </c>
      <c r="AS75" s="16">
        <f t="shared" si="112"/>
        <v>0</v>
      </c>
      <c r="AT75" s="16">
        <f t="shared" si="113"/>
        <v>0</v>
      </c>
      <c r="AU75" s="16"/>
      <c r="AV75" s="132">
        <f t="shared" si="114"/>
        <v>20.058494168095255</v>
      </c>
    </row>
    <row r="76" spans="2:49" ht="14" x14ac:dyDescent="0.3">
      <c r="B76" s="16" t="s">
        <v>357</v>
      </c>
      <c r="C76" s="16">
        <f t="shared" si="115"/>
        <v>4.9714414528446822</v>
      </c>
      <c r="D76" s="16">
        <f t="shared" si="116"/>
        <v>3.1475424660150007E-5</v>
      </c>
      <c r="E76" s="16">
        <f t="shared" si="117"/>
        <v>4.0842839485697704</v>
      </c>
      <c r="F76" s="16">
        <f t="shared" si="118"/>
        <v>0.75411611771334686</v>
      </c>
      <c r="G76" s="16">
        <f t="shared" si="119"/>
        <v>1.7389039739964404E-2</v>
      </c>
      <c r="H76" s="16">
        <f t="shared" si="120"/>
        <v>1.1120282851401881</v>
      </c>
      <c r="I76" s="16">
        <f t="shared" si="121"/>
        <v>2.2310103322585578E-3</v>
      </c>
      <c r="J76" s="16">
        <f t="shared" si="122"/>
        <v>3.8547064968271053E-2</v>
      </c>
      <c r="K76" s="16">
        <f t="shared" si="123"/>
        <v>5.118047039352628E-2</v>
      </c>
      <c r="L76" s="16">
        <f t="shared" si="124"/>
        <v>0</v>
      </c>
      <c r="M76" s="16">
        <f t="shared" si="125"/>
        <v>0</v>
      </c>
      <c r="O76" s="132">
        <f t="shared" si="126"/>
        <v>11.031248865126663</v>
      </c>
      <c r="S76" s="16" t="s">
        <v>355</v>
      </c>
      <c r="T76" s="20">
        <f t="shared" ref="T76:AE76" si="130">T53*$AG53</f>
        <v>5.2185920935632018</v>
      </c>
      <c r="U76" s="20">
        <f t="shared" si="130"/>
        <v>0.35970681288247391</v>
      </c>
      <c r="V76" s="20">
        <f t="shared" si="130"/>
        <v>2.6709373563147136</v>
      </c>
      <c r="W76" s="20">
        <f t="shared" si="130"/>
        <v>5.5762953511410722E-3</v>
      </c>
      <c r="X76" s="20">
        <f t="shared" si="130"/>
        <v>1.2443048250914304</v>
      </c>
      <c r="Y76" s="20">
        <f t="shared" si="130"/>
        <v>7.9003981174372018E-3</v>
      </c>
      <c r="Z76" s="20">
        <f t="shared" si="130"/>
        <v>0.98096534173022809</v>
      </c>
      <c r="AA76" s="20">
        <f t="shared" si="130"/>
        <v>4.3988113817243551E-3</v>
      </c>
      <c r="AB76" s="20">
        <f t="shared" si="130"/>
        <v>1.6624536353956772E-2</v>
      </c>
      <c r="AC76" s="20">
        <f t="shared" si="130"/>
        <v>0.4493383633353546</v>
      </c>
      <c r="AD76" s="20">
        <f t="shared" si="130"/>
        <v>3.6148352584039201E-2</v>
      </c>
      <c r="AE76" s="20">
        <f t="shared" si="130"/>
        <v>5.5068132942980427E-3</v>
      </c>
      <c r="AF76" s="20"/>
      <c r="AG76" s="20"/>
      <c r="AH76" s="20"/>
      <c r="AI76" s="16" t="s">
        <v>374</v>
      </c>
      <c r="AJ76" s="16">
        <f t="shared" si="103"/>
        <v>10.623759676230771</v>
      </c>
      <c r="AK76" s="16">
        <f t="shared" si="104"/>
        <v>1.9178051810396189E-3</v>
      </c>
      <c r="AL76" s="16">
        <f t="shared" si="105"/>
        <v>5.4321810603828</v>
      </c>
      <c r="AM76" s="16">
        <f t="shared" si="106"/>
        <v>1.0818291665052294E-3</v>
      </c>
      <c r="AN76" s="16">
        <f t="shared" si="107"/>
        <v>2.2383419218033663E-3</v>
      </c>
      <c r="AO76" s="16">
        <f t="shared" si="108"/>
        <v>0</v>
      </c>
      <c r="AP76" s="16">
        <f t="shared" si="109"/>
        <v>0.98945881377432165</v>
      </c>
      <c r="AQ76" s="16">
        <f t="shared" si="110"/>
        <v>3.1235498901179342</v>
      </c>
      <c r="AR76" s="16">
        <f t="shared" si="111"/>
        <v>9.1639033361166813E-2</v>
      </c>
      <c r="AS76" s="16">
        <f t="shared" si="112"/>
        <v>0</v>
      </c>
      <c r="AT76" s="16">
        <f t="shared" si="113"/>
        <v>0</v>
      </c>
      <c r="AU76" s="16"/>
      <c r="AV76" s="131">
        <f t="shared" si="114"/>
        <v>20.265826450136341</v>
      </c>
    </row>
    <row r="77" spans="2:49" ht="14" x14ac:dyDescent="0.3">
      <c r="B77" s="16" t="s">
        <v>360</v>
      </c>
      <c r="C77" s="16">
        <f t="shared" si="115"/>
        <v>4.9103215247577925</v>
      </c>
      <c r="D77" s="16">
        <f t="shared" si="116"/>
        <v>1.6923621580014093E-3</v>
      </c>
      <c r="E77" s="16">
        <f t="shared" si="117"/>
        <v>4.0640852312045341</v>
      </c>
      <c r="F77" s="16">
        <f t="shared" si="118"/>
        <v>0.82978826298309571</v>
      </c>
      <c r="G77" s="16">
        <f t="shared" si="119"/>
        <v>2.0581207466423466E-2</v>
      </c>
      <c r="H77" s="16">
        <f t="shared" si="120"/>
        <v>1.203702142833482</v>
      </c>
      <c r="I77" s="16">
        <f t="shared" si="121"/>
        <v>2.8667523430405207E-3</v>
      </c>
      <c r="J77" s="16">
        <f t="shared" si="122"/>
        <v>3.997385749613297E-2</v>
      </c>
      <c r="K77" s="16">
        <f t="shared" si="123"/>
        <v>0</v>
      </c>
      <c r="L77" s="16">
        <f t="shared" si="124"/>
        <v>0</v>
      </c>
      <c r="M77" s="16">
        <f t="shared" si="125"/>
        <v>0</v>
      </c>
      <c r="O77" s="132">
        <f t="shared" si="126"/>
        <v>11.0730113412425</v>
      </c>
      <c r="S77" s="16" t="s">
        <v>358</v>
      </c>
      <c r="T77" s="20">
        <f t="shared" ref="T77:AE77" si="131">T54*$AG54</f>
        <v>5.162130659373914</v>
      </c>
      <c r="U77" s="20">
        <f t="shared" si="131"/>
        <v>0.44917832487526882</v>
      </c>
      <c r="V77" s="20">
        <f t="shared" si="131"/>
        <v>2.6615820954440563</v>
      </c>
      <c r="W77" s="20">
        <f t="shared" si="131"/>
        <v>8.6807977560848949E-3</v>
      </c>
      <c r="X77" s="20">
        <f t="shared" si="131"/>
        <v>1.2339071464078086</v>
      </c>
      <c r="Y77" s="20">
        <f t="shared" si="131"/>
        <v>6.1224699904802614E-3</v>
      </c>
      <c r="Z77" s="20">
        <f t="shared" si="131"/>
        <v>0.9671903230430462</v>
      </c>
      <c r="AA77" s="20">
        <f t="shared" si="131"/>
        <v>2.1766381129466137E-3</v>
      </c>
      <c r="AB77" s="20">
        <f t="shared" si="131"/>
        <v>2.1051747426557774E-2</v>
      </c>
      <c r="AC77" s="20">
        <f t="shared" si="131"/>
        <v>0.45646494592694276</v>
      </c>
      <c r="AD77" s="20">
        <f t="shared" si="131"/>
        <v>2.5531516681888793E-2</v>
      </c>
      <c r="AE77" s="20">
        <f t="shared" si="131"/>
        <v>5.9833349610099121E-3</v>
      </c>
      <c r="AF77" s="20"/>
      <c r="AG77" s="20"/>
      <c r="AH77" s="20"/>
      <c r="AI77" s="16" t="s">
        <v>378</v>
      </c>
      <c r="AJ77" s="16">
        <f t="shared" si="103"/>
        <v>11.031714706329273</v>
      </c>
      <c r="AK77" s="16">
        <f t="shared" si="104"/>
        <v>2.6050597948799985E-3</v>
      </c>
      <c r="AL77" s="16">
        <f t="shared" si="105"/>
        <v>5.0190873662796278</v>
      </c>
      <c r="AM77" s="16">
        <f t="shared" si="106"/>
        <v>0</v>
      </c>
      <c r="AN77" s="16">
        <f t="shared" si="107"/>
        <v>2.3442971228799618E-3</v>
      </c>
      <c r="AO77" s="16">
        <f t="shared" si="108"/>
        <v>0</v>
      </c>
      <c r="AP77" s="16">
        <f t="shared" si="109"/>
        <v>0.84665289191163917</v>
      </c>
      <c r="AQ77" s="16">
        <f t="shared" si="110"/>
        <v>3.0076125918963612</v>
      </c>
      <c r="AR77" s="16">
        <f t="shared" si="111"/>
        <v>9.9549242793163781E-2</v>
      </c>
      <c r="AS77" s="16">
        <f t="shared" si="112"/>
        <v>0</v>
      </c>
      <c r="AT77" s="16">
        <f t="shared" si="113"/>
        <v>0</v>
      </c>
      <c r="AU77" s="16"/>
      <c r="AV77" s="132">
        <f t="shared" si="114"/>
        <v>20.009566156127821</v>
      </c>
    </row>
    <row r="78" spans="2:49" ht="14" x14ac:dyDescent="0.3">
      <c r="B78" s="16" t="s">
        <v>363</v>
      </c>
      <c r="C78" s="16">
        <f t="shared" si="115"/>
        <v>4.8652057427513311</v>
      </c>
      <c r="D78" s="16">
        <f t="shared" si="116"/>
        <v>0</v>
      </c>
      <c r="E78" s="16">
        <f t="shared" si="117"/>
        <v>4.1192091999223601</v>
      </c>
      <c r="F78" s="16">
        <f t="shared" si="118"/>
        <v>0.83238533639794909</v>
      </c>
      <c r="G78" s="16">
        <f t="shared" si="119"/>
        <v>2.2490997036950879E-2</v>
      </c>
      <c r="H78" s="16">
        <f t="shared" si="120"/>
        <v>1.2153672340308468</v>
      </c>
      <c r="I78" s="16">
        <f t="shared" si="121"/>
        <v>7.1236035404105601E-4</v>
      </c>
      <c r="J78" s="16">
        <f t="shared" si="122"/>
        <v>3.7243105556207926E-2</v>
      </c>
      <c r="K78" s="16">
        <f t="shared" si="123"/>
        <v>0</v>
      </c>
      <c r="L78" s="16">
        <f t="shared" si="124"/>
        <v>0</v>
      </c>
      <c r="M78" s="16">
        <f t="shared" si="125"/>
        <v>0</v>
      </c>
      <c r="O78" s="132">
        <f t="shared" si="126"/>
        <v>11.092613976049687</v>
      </c>
      <c r="S78" s="16" t="s">
        <v>361</v>
      </c>
      <c r="T78" s="20">
        <f t="shared" ref="T78:AE78" si="132">T55*$AG55</f>
        <v>5.219678825363415</v>
      </c>
      <c r="U78" s="20">
        <f t="shared" si="132"/>
        <v>0.37367873584172273</v>
      </c>
      <c r="V78" s="20">
        <f t="shared" si="132"/>
        <v>2.6497819087885426</v>
      </c>
      <c r="W78" s="20">
        <f t="shared" si="132"/>
        <v>5.0798011135473548E-3</v>
      </c>
      <c r="X78" s="20">
        <f t="shared" si="132"/>
        <v>1.2095260087369313</v>
      </c>
      <c r="Y78" s="20">
        <f t="shared" si="132"/>
        <v>6.6978141399041766E-3</v>
      </c>
      <c r="Z78" s="20">
        <f t="shared" si="132"/>
        <v>1.0181226694807763</v>
      </c>
      <c r="AA78" s="20">
        <f t="shared" si="132"/>
        <v>1.0918851107880512E-3</v>
      </c>
      <c r="AB78" s="20">
        <f t="shared" si="132"/>
        <v>1.9409928100641245E-2</v>
      </c>
      <c r="AC78" s="20">
        <f t="shared" si="132"/>
        <v>0.45692076897326472</v>
      </c>
      <c r="AD78" s="20">
        <f t="shared" si="132"/>
        <v>3.4362740810876174E-2</v>
      </c>
      <c r="AE78" s="20">
        <f t="shared" si="132"/>
        <v>5.6489135395900473E-3</v>
      </c>
      <c r="AF78" s="20"/>
      <c r="AG78" s="20"/>
      <c r="AH78" s="20"/>
      <c r="AI78" s="16" t="s">
        <v>382</v>
      </c>
      <c r="AJ78" s="16">
        <f t="shared" si="103"/>
        <v>11.565306689764089</v>
      </c>
      <c r="AK78" s="16">
        <f t="shared" si="104"/>
        <v>3.5986829038437045E-3</v>
      </c>
      <c r="AL78" s="16">
        <f t="shared" si="105"/>
        <v>4.4359690183819156</v>
      </c>
      <c r="AM78" s="16">
        <f t="shared" si="106"/>
        <v>4.2606829360414801E-2</v>
      </c>
      <c r="AN78" s="16">
        <f t="shared" si="107"/>
        <v>0</v>
      </c>
      <c r="AO78" s="16">
        <f t="shared" si="108"/>
        <v>2.810088819450858E-2</v>
      </c>
      <c r="AP78" s="16">
        <f t="shared" si="109"/>
        <v>2.044628354693092E-2</v>
      </c>
      <c r="AQ78" s="16">
        <f t="shared" si="110"/>
        <v>0.50759239365821573</v>
      </c>
      <c r="AR78" s="16">
        <f t="shared" si="111"/>
        <v>3.6828903187234752</v>
      </c>
      <c r="AS78" s="16">
        <f t="shared" si="112"/>
        <v>0</v>
      </c>
      <c r="AT78" s="16">
        <f t="shared" si="113"/>
        <v>0</v>
      </c>
      <c r="AU78" s="16"/>
      <c r="AV78" s="131">
        <f t="shared" si="114"/>
        <v>20.286511104533396</v>
      </c>
    </row>
    <row r="79" spans="2:49" ht="14" x14ac:dyDescent="0.3">
      <c r="B79" s="1" t="s">
        <v>367</v>
      </c>
      <c r="C79" s="16">
        <f t="shared" si="115"/>
        <v>4.8974505841193947</v>
      </c>
      <c r="D79" s="16">
        <f t="shared" si="116"/>
        <v>9.3511288092352628E-4</v>
      </c>
      <c r="E79" s="16">
        <f t="shared" si="117"/>
        <v>4.0789182578519423</v>
      </c>
      <c r="F79" s="16">
        <f t="shared" si="118"/>
        <v>0.83208332116235473</v>
      </c>
      <c r="G79" s="16">
        <f t="shared" si="119"/>
        <v>2.2967801714724446E-2</v>
      </c>
      <c r="H79" s="16">
        <f t="shared" si="120"/>
        <v>1.2002971924666377</v>
      </c>
      <c r="I79" s="16">
        <f t="shared" si="121"/>
        <v>3.4371014552284289E-3</v>
      </c>
      <c r="J79" s="16">
        <f t="shared" si="122"/>
        <v>4.6861784080563081E-2</v>
      </c>
      <c r="K79" s="16">
        <f t="shared" si="123"/>
        <v>3.4660193549544032E-4</v>
      </c>
      <c r="L79" s="16">
        <f t="shared" si="124"/>
        <v>0</v>
      </c>
      <c r="M79" s="16">
        <f t="shared" si="125"/>
        <v>0</v>
      </c>
      <c r="O79" s="132">
        <f t="shared" si="126"/>
        <v>11.083297757667264</v>
      </c>
      <c r="S79" s="16" t="s">
        <v>364</v>
      </c>
      <c r="T79" s="20">
        <f t="shared" ref="T79:AE79" si="133">T56*$AG56</f>
        <v>5.1949089631671352</v>
      </c>
      <c r="U79" s="20">
        <f t="shared" si="133"/>
        <v>0.42816138768577394</v>
      </c>
      <c r="V79" s="20">
        <f t="shared" si="133"/>
        <v>2.6384525966177237</v>
      </c>
      <c r="W79" s="20">
        <f t="shared" si="133"/>
        <v>6.7048277662255353E-3</v>
      </c>
      <c r="X79" s="20">
        <f t="shared" si="133"/>
        <v>1.2277851872331487</v>
      </c>
      <c r="Y79" s="20">
        <f t="shared" si="133"/>
        <v>9.1162139934196414E-3</v>
      </c>
      <c r="Z79" s="20">
        <f t="shared" si="133"/>
        <v>0.96636787433912574</v>
      </c>
      <c r="AA79" s="20">
        <f t="shared" si="133"/>
        <v>2.4293924914897187E-5</v>
      </c>
      <c r="AB79" s="20">
        <f t="shared" si="133"/>
        <v>1.9153194874090444E-2</v>
      </c>
      <c r="AC79" s="20">
        <f t="shared" si="133"/>
        <v>0.44944631844479516</v>
      </c>
      <c r="AD79" s="20">
        <f t="shared" si="133"/>
        <v>5.469135872126106E-2</v>
      </c>
      <c r="AE79" s="20">
        <f t="shared" si="133"/>
        <v>5.1877832323861317E-3</v>
      </c>
      <c r="AF79" s="20"/>
      <c r="AG79" s="20"/>
      <c r="AH79" s="20"/>
      <c r="AI79" s="16" t="s">
        <v>386</v>
      </c>
      <c r="AJ79" s="16">
        <f t="shared" si="103"/>
        <v>11.629734085280825</v>
      </c>
      <c r="AK79" s="16">
        <f t="shared" si="104"/>
        <v>3.7782226630300028E-3</v>
      </c>
      <c r="AL79" s="16">
        <f t="shared" si="105"/>
        <v>4.3993099758360987</v>
      </c>
      <c r="AM79" s="16">
        <f t="shared" si="106"/>
        <v>2.8545753061251025E-3</v>
      </c>
      <c r="AN79" s="16">
        <f t="shared" si="107"/>
        <v>0</v>
      </c>
      <c r="AO79" s="16">
        <f t="shared" si="108"/>
        <v>3.0874349015216876E-3</v>
      </c>
      <c r="AP79" s="16">
        <f t="shared" si="109"/>
        <v>8.177230272888629E-3</v>
      </c>
      <c r="AQ79" s="16">
        <f t="shared" si="110"/>
        <v>0.39916721889281975</v>
      </c>
      <c r="AR79" s="16">
        <f t="shared" si="111"/>
        <v>3.731488309522542</v>
      </c>
      <c r="AS79" s="16">
        <f t="shared" si="112"/>
        <v>0</v>
      </c>
      <c r="AT79" s="16">
        <f t="shared" si="113"/>
        <v>0</v>
      </c>
      <c r="AU79" s="16"/>
      <c r="AV79" s="131">
        <f t="shared" si="114"/>
        <v>20.17759705267585</v>
      </c>
    </row>
    <row r="80" spans="2:49" ht="14.5" thickBot="1" x14ac:dyDescent="0.35">
      <c r="B80" s="1" t="s">
        <v>370</v>
      </c>
      <c r="C80" s="16">
        <f t="shared" si="115"/>
        <v>4.9121608702341559</v>
      </c>
      <c r="D80" s="16">
        <f t="shared" si="116"/>
        <v>1.4237119036947027E-3</v>
      </c>
      <c r="E80" s="16">
        <f t="shared" si="117"/>
        <v>4.08041421750616</v>
      </c>
      <c r="F80" s="16">
        <f t="shared" si="118"/>
        <v>0.82265245850446067</v>
      </c>
      <c r="G80" s="16">
        <f t="shared" si="119"/>
        <v>2.3331018552872531E-2</v>
      </c>
      <c r="H80" s="16">
        <f t="shared" si="120"/>
        <v>1.1858496091469233</v>
      </c>
      <c r="I80" s="16">
        <f t="shared" si="121"/>
        <v>1.6940694646703427E-3</v>
      </c>
      <c r="J80" s="16">
        <f t="shared" si="122"/>
        <v>3.7594364182293505E-2</v>
      </c>
      <c r="K80" s="16">
        <f t="shared" si="123"/>
        <v>1.0749203992445147E-3</v>
      </c>
      <c r="L80" s="16">
        <f t="shared" si="124"/>
        <v>0</v>
      </c>
      <c r="M80" s="16">
        <f t="shared" si="125"/>
        <v>0</v>
      </c>
      <c r="O80" s="132">
        <f t="shared" si="126"/>
        <v>11.066195239894475</v>
      </c>
      <c r="S80" s="16" t="s">
        <v>368</v>
      </c>
      <c r="T80" s="20">
        <f t="shared" ref="T80:AE80" si="134">T57*$AG57</f>
        <v>5.169259103467752</v>
      </c>
      <c r="U80" s="20">
        <f t="shared" si="134"/>
        <v>0.50050301285115495</v>
      </c>
      <c r="V80" s="20">
        <f t="shared" si="134"/>
        <v>2.5961187726225932</v>
      </c>
      <c r="W80" s="20">
        <f t="shared" si="134"/>
        <v>6.351555000019134E-3</v>
      </c>
      <c r="X80" s="20">
        <f t="shared" si="134"/>
        <v>1.2681239256026196</v>
      </c>
      <c r="Y80" s="20">
        <f t="shared" si="134"/>
        <v>8.6998651309858274E-3</v>
      </c>
      <c r="Z80" s="20">
        <f t="shared" si="134"/>
        <v>0.91982415903344505</v>
      </c>
      <c r="AA80" s="20">
        <f t="shared" si="134"/>
        <v>0</v>
      </c>
      <c r="AB80" s="20">
        <f t="shared" si="134"/>
        <v>1.1178114809114884E-2</v>
      </c>
      <c r="AC80" s="20">
        <f t="shared" si="134"/>
        <v>0.46725093331699014</v>
      </c>
      <c r="AD80" s="20">
        <f t="shared" si="134"/>
        <v>4.7406617239744611E-2</v>
      </c>
      <c r="AE80" s="20">
        <f t="shared" si="134"/>
        <v>5.2839409255811768E-3</v>
      </c>
      <c r="AF80" s="20"/>
      <c r="AG80" s="20"/>
      <c r="AH80" s="20"/>
      <c r="AI80" s="16" t="s">
        <v>389</v>
      </c>
      <c r="AJ80" s="16">
        <f t="shared" si="103"/>
        <v>10.972499079571563</v>
      </c>
      <c r="AK80" s="16">
        <f t="shared" si="104"/>
        <v>1.0402811294859195E-3</v>
      </c>
      <c r="AL80" s="16">
        <f t="shared" si="105"/>
        <v>5.0572976235263081</v>
      </c>
      <c r="AM80" s="16">
        <f t="shared" si="106"/>
        <v>1.9874497688638047E-3</v>
      </c>
      <c r="AN80" s="16">
        <f t="shared" si="107"/>
        <v>0</v>
      </c>
      <c r="AO80" s="16">
        <f t="shared" si="108"/>
        <v>0</v>
      </c>
      <c r="AP80" s="16">
        <f t="shared" si="109"/>
        <v>0.92046253442692461</v>
      </c>
      <c r="AQ80" s="16">
        <f t="shared" si="110"/>
        <v>2.9751149898797098</v>
      </c>
      <c r="AR80" s="16">
        <f t="shared" si="111"/>
        <v>7.2989609234292041E-2</v>
      </c>
      <c r="AS80" s="16">
        <f t="shared" si="112"/>
        <v>0</v>
      </c>
      <c r="AT80" s="16">
        <f t="shared" si="113"/>
        <v>0</v>
      </c>
      <c r="AU80" s="16"/>
      <c r="AV80" s="136">
        <f t="shared" si="114"/>
        <v>20.001391567537148</v>
      </c>
    </row>
    <row r="81" spans="2:48" ht="14" x14ac:dyDescent="0.3">
      <c r="B81" s="72" t="s">
        <v>375</v>
      </c>
      <c r="C81" s="16">
        <f t="shared" si="115"/>
        <v>4.8738122530788015</v>
      </c>
      <c r="D81" s="16">
        <f t="shared" si="116"/>
        <v>0</v>
      </c>
      <c r="E81" s="16">
        <f t="shared" si="117"/>
        <v>4.1165402378857401</v>
      </c>
      <c r="F81" s="16">
        <f t="shared" si="118"/>
        <v>0.84482995710787734</v>
      </c>
      <c r="G81" s="16">
        <f t="shared" si="119"/>
        <v>2.2512355427291457E-2</v>
      </c>
      <c r="H81" s="16">
        <f t="shared" si="120"/>
        <v>1.1842325138842942</v>
      </c>
      <c r="I81" s="16">
        <f t="shared" si="121"/>
        <v>3.3310917396592887E-3</v>
      </c>
      <c r="J81" s="16">
        <f t="shared" si="122"/>
        <v>4.1506170543895521E-2</v>
      </c>
      <c r="K81" s="16">
        <f t="shared" si="123"/>
        <v>1.2019220787082703E-4</v>
      </c>
      <c r="L81" s="16">
        <f t="shared" si="124"/>
        <v>0</v>
      </c>
      <c r="M81" s="16">
        <f t="shared" si="125"/>
        <v>0</v>
      </c>
      <c r="O81" s="132">
        <f t="shared" si="126"/>
        <v>11.086884771875431</v>
      </c>
      <c r="S81" s="16" t="s">
        <v>373</v>
      </c>
      <c r="T81" s="20">
        <f t="shared" ref="T81:AE81" si="135">T58*$AG58</f>
        <v>5.2772657436183099</v>
      </c>
      <c r="U81" s="20">
        <f t="shared" si="135"/>
        <v>0.46022672675797904</v>
      </c>
      <c r="V81" s="20">
        <f t="shared" si="135"/>
        <v>2.5327530226930426</v>
      </c>
      <c r="W81" s="20">
        <f t="shared" si="135"/>
        <v>6.3563929734901945E-3</v>
      </c>
      <c r="X81" s="20">
        <f t="shared" si="135"/>
        <v>1.222027671132633</v>
      </c>
      <c r="Y81" s="20">
        <f t="shared" si="135"/>
        <v>6.7111690420864996E-3</v>
      </c>
      <c r="Z81" s="20">
        <f t="shared" si="135"/>
        <v>0.98487161958301017</v>
      </c>
      <c r="AA81" s="20">
        <f t="shared" si="135"/>
        <v>1.0601541803402098E-3</v>
      </c>
      <c r="AB81" s="20">
        <f t="shared" si="135"/>
        <v>1.5333340087759662E-2</v>
      </c>
      <c r="AC81" s="20">
        <f t="shared" si="135"/>
        <v>0.45397476562443495</v>
      </c>
      <c r="AD81" s="20">
        <f t="shared" si="135"/>
        <v>3.3308700213837243E-2</v>
      </c>
      <c r="AE81" s="20">
        <f t="shared" si="135"/>
        <v>6.110694093077333E-3</v>
      </c>
      <c r="AF81" s="20"/>
      <c r="AG81" s="20"/>
      <c r="AH81" s="20"/>
      <c r="AI81" s="16"/>
      <c r="AJ81" s="16"/>
      <c r="AK81" s="16"/>
      <c r="AL81" s="16"/>
      <c r="AO81" s="16"/>
      <c r="AP81" s="16"/>
      <c r="AQ81" s="16"/>
      <c r="AS81" s="16"/>
      <c r="AU81" s="16"/>
      <c r="AV81" s="16"/>
    </row>
    <row r="82" spans="2:48" ht="14" x14ac:dyDescent="0.3">
      <c r="B82" s="72" t="s">
        <v>379</v>
      </c>
      <c r="C82" s="16">
        <f t="shared" si="115"/>
        <v>4.805652447637609</v>
      </c>
      <c r="D82" s="16">
        <f t="shared" si="116"/>
        <v>0</v>
      </c>
      <c r="E82" s="16">
        <f t="shared" si="117"/>
        <v>4.1991567664522496</v>
      </c>
      <c r="F82" s="16">
        <f t="shared" si="118"/>
        <v>0.83120528352797751</v>
      </c>
      <c r="G82" s="16">
        <f t="shared" si="119"/>
        <v>2.4094462934975809E-2</v>
      </c>
      <c r="H82" s="16">
        <f t="shared" si="120"/>
        <v>1.2145629006437522</v>
      </c>
      <c r="I82" s="16">
        <f t="shared" si="121"/>
        <v>1.0125644202616235E-3</v>
      </c>
      <c r="J82" s="16">
        <f t="shared" si="122"/>
        <v>3.7807787814822899E-2</v>
      </c>
      <c r="K82" s="16">
        <f t="shared" si="123"/>
        <v>3.6169922405735123E-4</v>
      </c>
      <c r="L82" s="16">
        <f t="shared" si="124"/>
        <v>0</v>
      </c>
      <c r="M82" s="16">
        <f t="shared" si="125"/>
        <v>0</v>
      </c>
      <c r="O82" s="132">
        <f t="shared" si="126"/>
        <v>11.113853912655705</v>
      </c>
      <c r="S82" s="16" t="s">
        <v>377</v>
      </c>
      <c r="T82" s="20">
        <f t="shared" ref="T82:AE82" si="136">T59*$AG59</f>
        <v>4.9981698014782063</v>
      </c>
      <c r="U82" s="20">
        <f t="shared" si="136"/>
        <v>0.46141360958867622</v>
      </c>
      <c r="V82" s="20">
        <f t="shared" si="136"/>
        <v>2.7354237386720142</v>
      </c>
      <c r="W82" s="20">
        <f t="shared" si="136"/>
        <v>6.1173706943911223E-3</v>
      </c>
      <c r="X82" s="20">
        <f t="shared" si="136"/>
        <v>1.2873595520904824</v>
      </c>
      <c r="Y82" s="20">
        <f t="shared" si="136"/>
        <v>8.908076479466065E-3</v>
      </c>
      <c r="Z82" s="20">
        <f t="shared" si="136"/>
        <v>0.95386090069451779</v>
      </c>
      <c r="AA82" s="20">
        <f t="shared" si="136"/>
        <v>3.309319733057509E-4</v>
      </c>
      <c r="AB82" s="20">
        <f t="shared" si="136"/>
        <v>1.5121306663876918E-2</v>
      </c>
      <c r="AC82" s="20">
        <f t="shared" si="136"/>
        <v>0.4743722492060965</v>
      </c>
      <c r="AD82" s="20">
        <f t="shared" si="136"/>
        <v>5.1528494688505302E-2</v>
      </c>
      <c r="AE82" s="20">
        <f t="shared" si="136"/>
        <v>7.3939677704626039E-3</v>
      </c>
      <c r="AF82" s="20"/>
      <c r="AG82" s="20"/>
      <c r="AH82" s="20"/>
      <c r="AI82" s="21" t="s">
        <v>41</v>
      </c>
      <c r="AJ82" s="21" t="s">
        <v>123</v>
      </c>
      <c r="AK82" s="21" t="s">
        <v>343</v>
      </c>
      <c r="AL82" s="21" t="s">
        <v>342</v>
      </c>
      <c r="AO82" s="16"/>
      <c r="AQ82" s="16"/>
      <c r="AU82" s="16"/>
      <c r="AV82" s="16"/>
    </row>
    <row r="83" spans="2:48" ht="14" x14ac:dyDescent="0.3">
      <c r="B83" s="72" t="s">
        <v>383</v>
      </c>
      <c r="C83" s="16">
        <f t="shared" si="115"/>
        <v>4.8340740223179752</v>
      </c>
      <c r="D83" s="16">
        <f t="shared" si="116"/>
        <v>-2.6875524230462994E-4</v>
      </c>
      <c r="E83" s="16">
        <f t="shared" si="117"/>
        <v>4.1749933541442559</v>
      </c>
      <c r="F83" s="16">
        <f t="shared" si="118"/>
        <v>0.83986135888484359</v>
      </c>
      <c r="G83" s="16">
        <f t="shared" si="119"/>
        <v>2.3477570161736742E-2</v>
      </c>
      <c r="H83" s="16">
        <f t="shared" si="120"/>
        <v>1.186492391774151</v>
      </c>
      <c r="I83" s="16">
        <f t="shared" si="121"/>
        <v>7.0950502391278498E-4</v>
      </c>
      <c r="J83" s="16">
        <f t="shared" si="122"/>
        <v>3.8355156072980436E-2</v>
      </c>
      <c r="K83" s="16">
        <f t="shared" si="123"/>
        <v>3.6206150228762729E-4</v>
      </c>
      <c r="L83" s="16">
        <f t="shared" si="124"/>
        <v>0</v>
      </c>
      <c r="M83" s="16">
        <f t="shared" si="125"/>
        <v>0</v>
      </c>
      <c r="O83" s="132">
        <f t="shared" si="126"/>
        <v>11.098056664639836</v>
      </c>
      <c r="S83" s="16" t="s">
        <v>381</v>
      </c>
      <c r="T83" s="20">
        <f t="shared" ref="T83:AE83" si="137">T60*$AG60</f>
        <v>5.3140156826741212</v>
      </c>
      <c r="U83" s="20">
        <f t="shared" si="137"/>
        <v>0.43505900837424816</v>
      </c>
      <c r="V83" s="20">
        <f t="shared" si="137"/>
        <v>2.5141804468211424</v>
      </c>
      <c r="W83" s="20">
        <f t="shared" si="137"/>
        <v>5.1366150973782207E-3</v>
      </c>
      <c r="X83" s="20">
        <f t="shared" si="137"/>
        <v>1.2323728182173737</v>
      </c>
      <c r="Y83" s="20">
        <f t="shared" si="137"/>
        <v>8.2044657534053288E-3</v>
      </c>
      <c r="Z83" s="20">
        <f t="shared" si="137"/>
        <v>0.98979237927724228</v>
      </c>
      <c r="AA83" s="20">
        <f t="shared" si="137"/>
        <v>1.4222284639683234E-3</v>
      </c>
      <c r="AB83" s="20">
        <f t="shared" si="137"/>
        <v>2.5516435528423982E-2</v>
      </c>
      <c r="AC83" s="20">
        <f t="shared" si="137"/>
        <v>0.43415768113722131</v>
      </c>
      <c r="AD83" s="20">
        <f t="shared" si="137"/>
        <v>3.3033266444540972E-2</v>
      </c>
      <c r="AE83" s="20">
        <f t="shared" si="137"/>
        <v>7.1089722109372406E-3</v>
      </c>
      <c r="AF83" s="20"/>
      <c r="AG83" s="20"/>
      <c r="AH83" s="20"/>
      <c r="AI83" s="15" t="s">
        <v>347</v>
      </c>
      <c r="AJ83" s="15">
        <f t="shared" ref="AJ83:AJ95" si="138">AP68/(AP68+AQ68+AR68)</f>
        <v>5.8945003684089973E-3</v>
      </c>
      <c r="AK83" s="15">
        <f t="shared" ref="AK83:AK95" si="139">AR68/(AP68+AQ68+AR68)</f>
        <v>0.74660756305034615</v>
      </c>
      <c r="AL83" s="15">
        <f t="shared" ref="AL83:AL95" si="140">AQ68/(AP68+AQ68+AR68)</f>
        <v>0.24749793658124497</v>
      </c>
      <c r="AO83" s="16"/>
      <c r="AQ83" s="16"/>
      <c r="AU83" s="16"/>
      <c r="AV83" s="16"/>
    </row>
    <row r="84" spans="2:48" ht="14" x14ac:dyDescent="0.3">
      <c r="B84" s="72" t="s">
        <v>387</v>
      </c>
      <c r="C84" s="16">
        <f t="shared" si="115"/>
        <v>4.8575515309868091</v>
      </c>
      <c r="D84" s="16">
        <f t="shared" si="116"/>
        <v>0</v>
      </c>
      <c r="E84" s="16">
        <f t="shared" si="117"/>
        <v>4.140095420761237</v>
      </c>
      <c r="F84" s="16">
        <f t="shared" si="118"/>
        <v>0.84478935986569725</v>
      </c>
      <c r="G84" s="16">
        <f t="shared" si="119"/>
        <v>2.3011466365573725E-2</v>
      </c>
      <c r="H84" s="16">
        <f t="shared" si="120"/>
        <v>1.1798072998601934</v>
      </c>
      <c r="I84" s="16">
        <f t="shared" si="121"/>
        <v>1.6550219182868179E-3</v>
      </c>
      <c r="J84" s="16">
        <f t="shared" si="122"/>
        <v>4.1282064820492882E-2</v>
      </c>
      <c r="K84" s="16">
        <f t="shared" si="123"/>
        <v>1.4114046989704408E-3</v>
      </c>
      <c r="L84" s="16">
        <f t="shared" si="124"/>
        <v>0</v>
      </c>
      <c r="M84" s="16">
        <f t="shared" si="125"/>
        <v>0</v>
      </c>
      <c r="O84" s="132">
        <f t="shared" si="126"/>
        <v>11.08960356927726</v>
      </c>
      <c r="S84" s="16" t="s">
        <v>385</v>
      </c>
      <c r="T84" s="20">
        <f t="shared" ref="T84:AE84" si="141">T61*$AG61</f>
        <v>5.262312781939178</v>
      </c>
      <c r="U84" s="20">
        <f t="shared" si="141"/>
        <v>0.34899241924208518</v>
      </c>
      <c r="V84" s="20">
        <f t="shared" si="141"/>
        <v>2.653683866070677</v>
      </c>
      <c r="W84" s="20">
        <f t="shared" si="141"/>
        <v>2.7779705922727693E-3</v>
      </c>
      <c r="X84" s="20">
        <f t="shared" si="141"/>
        <v>1.1950417855006488</v>
      </c>
      <c r="Y84" s="20">
        <f t="shared" si="141"/>
        <v>8.719416600926325E-3</v>
      </c>
      <c r="Z84" s="20">
        <f t="shared" si="141"/>
        <v>1.0179677531288318</v>
      </c>
      <c r="AA84" s="20">
        <f t="shared" si="141"/>
        <v>1.1939246014292153E-3</v>
      </c>
      <c r="AB84" s="20">
        <f t="shared" si="141"/>
        <v>2.6000195228484145E-2</v>
      </c>
      <c r="AC84" s="20">
        <f t="shared" si="141"/>
        <v>0.44753162528807588</v>
      </c>
      <c r="AD84" s="20">
        <f t="shared" si="141"/>
        <v>2.9919919060661982E-2</v>
      </c>
      <c r="AE84" s="20">
        <f t="shared" si="141"/>
        <v>5.8583427467323573E-3</v>
      </c>
      <c r="AF84" s="20"/>
      <c r="AG84" s="20"/>
      <c r="AH84" s="20"/>
      <c r="AI84" s="15" t="s">
        <v>350</v>
      </c>
      <c r="AJ84" s="15">
        <f t="shared" si="138"/>
        <v>5.7047860728616628E-3</v>
      </c>
      <c r="AK84" s="15">
        <f t="shared" si="139"/>
        <v>0.83653638843351974</v>
      </c>
      <c r="AL84" s="15">
        <f t="shared" si="140"/>
        <v>0.15775882549361864</v>
      </c>
      <c r="AO84" s="16"/>
      <c r="AQ84" s="16"/>
      <c r="AU84" s="16"/>
      <c r="AV84" s="16"/>
    </row>
    <row r="85" spans="2:48" ht="14.5" thickBot="1" x14ac:dyDescent="0.35">
      <c r="B85" s="72" t="s">
        <v>390</v>
      </c>
      <c r="C85" s="16">
        <f t="shared" si="115"/>
        <v>4.8402772165737336</v>
      </c>
      <c r="D85" s="16">
        <f t="shared" si="116"/>
        <v>0</v>
      </c>
      <c r="E85" s="16">
        <f t="shared" si="117"/>
        <v>4.1703901156784546</v>
      </c>
      <c r="F85" s="16">
        <f t="shared" si="118"/>
        <v>0.84274034156326916</v>
      </c>
      <c r="G85" s="16">
        <f t="shared" si="119"/>
        <v>2.2543274933867572E-2</v>
      </c>
      <c r="H85" s="16">
        <f t="shared" si="120"/>
        <v>1.1724494251227653</v>
      </c>
      <c r="I85" s="16">
        <f t="shared" si="121"/>
        <v>1.3579057306789147E-3</v>
      </c>
      <c r="J85" s="16">
        <f t="shared" si="122"/>
        <v>4.4698556999130792E-2</v>
      </c>
      <c r="K85" s="16">
        <f t="shared" si="123"/>
        <v>4.6768770676861666E-4</v>
      </c>
      <c r="L85" s="16">
        <f t="shared" si="124"/>
        <v>0</v>
      </c>
      <c r="M85" s="16">
        <f t="shared" si="125"/>
        <v>0</v>
      </c>
      <c r="O85" s="136">
        <f t="shared" si="126"/>
        <v>11.09492452430867</v>
      </c>
      <c r="S85" s="16" t="s">
        <v>388</v>
      </c>
      <c r="T85" s="20">
        <f t="shared" ref="T85:AE85" si="142">T62*$AG62</f>
        <v>5.206829617553022</v>
      </c>
      <c r="U85" s="20">
        <f t="shared" si="142"/>
        <v>0.51444168429246739</v>
      </c>
      <c r="V85" s="20">
        <f t="shared" si="142"/>
        <v>2.5633702768227011</v>
      </c>
      <c r="W85" s="20">
        <f t="shared" si="142"/>
        <v>5.1258155190823792E-3</v>
      </c>
      <c r="X85" s="20">
        <f t="shared" si="142"/>
        <v>1.2398088753270449</v>
      </c>
      <c r="Y85" s="20">
        <f t="shared" si="142"/>
        <v>7.7270230233981154E-3</v>
      </c>
      <c r="Z85" s="20">
        <f t="shared" si="142"/>
        <v>0.93834628708774392</v>
      </c>
      <c r="AA85" s="20">
        <f t="shared" si="142"/>
        <v>2.9868070747261048E-3</v>
      </c>
      <c r="AB85" s="20">
        <f t="shared" si="142"/>
        <v>1.1450665140024829E-2</v>
      </c>
      <c r="AC85" s="20">
        <f t="shared" si="142"/>
        <v>0.45904717520241528</v>
      </c>
      <c r="AD85" s="20">
        <f t="shared" si="142"/>
        <v>4.3553711877119143E-2</v>
      </c>
      <c r="AE85" s="20">
        <f t="shared" si="142"/>
        <v>7.3120610802537298E-3</v>
      </c>
      <c r="AF85" s="20"/>
      <c r="AG85" s="20"/>
      <c r="AH85" s="20"/>
      <c r="AI85" s="15" t="s">
        <v>353</v>
      </c>
      <c r="AJ85" s="15">
        <f t="shared" si="138"/>
        <v>0.24266644685150429</v>
      </c>
      <c r="AK85" s="15">
        <f t="shared" si="139"/>
        <v>1.4487354433625676E-2</v>
      </c>
      <c r="AL85" s="15">
        <f t="shared" si="140"/>
        <v>0.74284619871487001</v>
      </c>
      <c r="AO85" s="16"/>
      <c r="AQ85" s="16"/>
      <c r="AU85" s="16"/>
      <c r="AV85" s="16"/>
    </row>
    <row r="86" spans="2:48" ht="14" x14ac:dyDescent="0.3">
      <c r="S86" s="16" t="s">
        <v>391</v>
      </c>
      <c r="T86" s="20">
        <f t="shared" ref="T86:AE86" si="143">T63*$AG63</f>
        <v>5.0892624392779373</v>
      </c>
      <c r="U86" s="20">
        <f t="shared" si="143"/>
        <v>0.42892955960988732</v>
      </c>
      <c r="V86" s="20">
        <f t="shared" si="143"/>
        <v>2.7467587834183176</v>
      </c>
      <c r="W86" s="20">
        <f t="shared" si="143"/>
        <v>6.8667278237561601E-3</v>
      </c>
      <c r="X86" s="20">
        <f t="shared" si="143"/>
        <v>1.2413689596102111</v>
      </c>
      <c r="Y86" s="20">
        <f t="shared" si="143"/>
        <v>6.3044803971235939E-3</v>
      </c>
      <c r="Z86" s="20">
        <f t="shared" si="143"/>
        <v>0.95543823833508901</v>
      </c>
      <c r="AA86" s="20">
        <f t="shared" si="143"/>
        <v>1.7794391312384243E-3</v>
      </c>
      <c r="AB86" s="20">
        <f t="shared" si="143"/>
        <v>2.000020822659963E-2</v>
      </c>
      <c r="AC86" s="20">
        <f t="shared" si="143"/>
        <v>0.45640368532166942</v>
      </c>
      <c r="AD86" s="20">
        <f t="shared" si="143"/>
        <v>4.0767423460335489E-2</v>
      </c>
      <c r="AE86" s="20">
        <f t="shared" si="143"/>
        <v>6.1200553878361713E-3</v>
      </c>
      <c r="AF86" s="20"/>
      <c r="AG86" s="20"/>
      <c r="AH86" s="20"/>
      <c r="AI86" s="16" t="s">
        <v>356</v>
      </c>
      <c r="AJ86" s="16">
        <f t="shared" si="138"/>
        <v>0.20671868946000607</v>
      </c>
      <c r="AK86" s="16">
        <f t="shared" si="139"/>
        <v>1.0639740443063131E-2</v>
      </c>
      <c r="AL86" s="16">
        <f t="shared" si="140"/>
        <v>0.78264157009693069</v>
      </c>
      <c r="AO86" s="16"/>
      <c r="AQ86" s="16"/>
      <c r="AU86" s="16"/>
      <c r="AV86" s="16"/>
    </row>
    <row r="87" spans="2:48" ht="14" x14ac:dyDescent="0.3">
      <c r="B87" s="21" t="s">
        <v>41</v>
      </c>
      <c r="C87" s="19" t="s">
        <v>115</v>
      </c>
      <c r="D87" s="19" t="s">
        <v>116</v>
      </c>
      <c r="E87" s="19" t="s">
        <v>117</v>
      </c>
      <c r="F87" s="19" t="s">
        <v>118</v>
      </c>
      <c r="G87" s="19" t="s">
        <v>119</v>
      </c>
      <c r="H87" s="19" t="s">
        <v>120</v>
      </c>
      <c r="I87" s="19" t="s">
        <v>121</v>
      </c>
      <c r="J87" s="19" t="s">
        <v>122</v>
      </c>
      <c r="S87" s="16" t="s">
        <v>392</v>
      </c>
      <c r="T87" s="20">
        <f t="shared" ref="T87:AE87" si="144">T64*$AG64</f>
        <v>5.213314556476524</v>
      </c>
      <c r="U87" s="20">
        <f t="shared" si="144"/>
        <v>0.3760933695668463</v>
      </c>
      <c r="V87" s="20">
        <f t="shared" si="144"/>
        <v>2.6130300568225016</v>
      </c>
      <c r="W87" s="20">
        <f t="shared" si="144"/>
        <v>7.4978808818346714E-3</v>
      </c>
      <c r="X87" s="20">
        <f t="shared" si="144"/>
        <v>1.2667640561256186</v>
      </c>
      <c r="Y87" s="20">
        <f t="shared" si="144"/>
        <v>8.5912061564976782E-3</v>
      </c>
      <c r="Z87" s="20">
        <f t="shared" si="144"/>
        <v>1.0732865875147086</v>
      </c>
      <c r="AA87" s="20">
        <f t="shared" si="144"/>
        <v>5.1395495013117302E-3</v>
      </c>
      <c r="AB87" s="20">
        <f t="shared" si="144"/>
        <v>1.3034246625156325E-2</v>
      </c>
      <c r="AC87" s="20">
        <f t="shared" si="144"/>
        <v>0.38314158645257429</v>
      </c>
      <c r="AD87" s="20">
        <f t="shared" si="144"/>
        <v>3.3308444297292156E-2</v>
      </c>
      <c r="AE87" s="20">
        <f t="shared" si="144"/>
        <v>6.7984595791383134E-3</v>
      </c>
      <c r="AF87" s="20"/>
      <c r="AG87" s="20"/>
      <c r="AH87" s="20"/>
      <c r="AI87" s="16" t="s">
        <v>359</v>
      </c>
      <c r="AJ87" s="16">
        <f t="shared" si="138"/>
        <v>0.2092845926779858</v>
      </c>
      <c r="AK87" s="16">
        <f t="shared" si="139"/>
        <v>2.348899319793174E-2</v>
      </c>
      <c r="AL87" s="16">
        <f t="shared" si="140"/>
        <v>0.76722641412408243</v>
      </c>
      <c r="AO87" s="16"/>
      <c r="AQ87" s="16"/>
      <c r="AU87" s="16"/>
      <c r="AV87" s="16"/>
    </row>
    <row r="88" spans="2:48" ht="14" x14ac:dyDescent="0.3">
      <c r="B88" s="16" t="s">
        <v>345</v>
      </c>
      <c r="C88" s="23">
        <f t="shared" ref="C88:C101" si="145">C72+E72</f>
        <v>8.9946632062511398</v>
      </c>
      <c r="D88" s="23">
        <f t="shared" ref="D88:D101" si="146">C88-E88</f>
        <v>2.9946632062511398</v>
      </c>
      <c r="E88" s="18">
        <v>6</v>
      </c>
      <c r="F88" s="23">
        <f t="shared" ref="F88:F101" si="147">E72-D88</f>
        <v>1.1205792422204368</v>
      </c>
      <c r="G88" s="23">
        <f t="shared" ref="G88:G101" si="148">SUM(F72:H72)</f>
        <v>2.0343960659003013</v>
      </c>
      <c r="H88" s="23">
        <f t="shared" ref="H88:H101" si="149">SUM(I72:K72)</f>
        <v>4.9329629928253335E-2</v>
      </c>
      <c r="I88" s="23">
        <f t="shared" ref="I88:I101" si="150">H72/(H72+F72)</f>
        <v>0.58822467025210234</v>
      </c>
      <c r="J88" s="23">
        <f>1-I88</f>
        <v>0.41177532974789766</v>
      </c>
      <c r="S88" s="16" t="s">
        <v>393</v>
      </c>
      <c r="T88" s="20">
        <f t="shared" ref="T88:AE88" si="151">T65*$AG65</f>
        <v>5.3079635849428826</v>
      </c>
      <c r="U88" s="20">
        <f t="shared" si="151"/>
        <v>0.50619934820037737</v>
      </c>
      <c r="V88" s="20">
        <f t="shared" si="151"/>
        <v>2.5151186030098218</v>
      </c>
      <c r="W88" s="20">
        <f t="shared" si="151"/>
        <v>7.2985501700846157E-3</v>
      </c>
      <c r="X88" s="20">
        <f t="shared" si="151"/>
        <v>1.1874934308941865</v>
      </c>
      <c r="Y88" s="20">
        <f t="shared" si="151"/>
        <v>6.8007248354382014E-3</v>
      </c>
      <c r="Z88" s="20">
        <f t="shared" si="151"/>
        <v>0.93681492766488594</v>
      </c>
      <c r="AA88" s="20">
        <f t="shared" si="151"/>
        <v>1.3527547445594829E-3</v>
      </c>
      <c r="AB88" s="20">
        <f t="shared" si="151"/>
        <v>1.7942097904418381E-2</v>
      </c>
      <c r="AC88" s="20">
        <f t="shared" si="151"/>
        <v>0.45640080429752999</v>
      </c>
      <c r="AD88" s="20">
        <f t="shared" si="151"/>
        <v>5.0259894074578301E-2</v>
      </c>
      <c r="AE88" s="20">
        <f t="shared" si="151"/>
        <v>6.3552792612394035E-3</v>
      </c>
      <c r="AF88" s="20"/>
      <c r="AG88" s="20"/>
      <c r="AH88" s="20"/>
      <c r="AI88" s="16" t="s">
        <v>362</v>
      </c>
      <c r="AJ88" s="16">
        <f t="shared" si="138"/>
        <v>0.23593690481632465</v>
      </c>
      <c r="AK88" s="16">
        <f t="shared" si="139"/>
        <v>2.6460632251626943E-2</v>
      </c>
      <c r="AL88" s="16">
        <f t="shared" si="140"/>
        <v>0.73760246293204845</v>
      </c>
      <c r="AO88" s="16"/>
      <c r="AQ88" s="16"/>
      <c r="AU88" s="16"/>
      <c r="AV88" s="16"/>
    </row>
    <row r="89" spans="2:48" ht="14" x14ac:dyDescent="0.3">
      <c r="B89" s="15" t="s">
        <v>348</v>
      </c>
      <c r="C89" s="63">
        <f t="shared" si="145"/>
        <v>9.0031909926694471</v>
      </c>
      <c r="D89" s="63">
        <f t="shared" si="146"/>
        <v>3.0031909926694471</v>
      </c>
      <c r="E89" s="64">
        <v>6</v>
      </c>
      <c r="F89" s="63">
        <f t="shared" si="147"/>
        <v>1.1670126754728738</v>
      </c>
      <c r="G89" s="63">
        <f t="shared" si="148"/>
        <v>2.0569288955500156</v>
      </c>
      <c r="H89" s="63">
        <f t="shared" si="149"/>
        <v>4.1017244178486102E-2</v>
      </c>
      <c r="I89" s="63">
        <f t="shared" si="150"/>
        <v>0.59329205336421964</v>
      </c>
      <c r="J89" s="63">
        <f t="shared" ref="J89:J90" si="152">1-I89</f>
        <v>0.40670794663578036</v>
      </c>
      <c r="S89" s="16" t="s">
        <v>394</v>
      </c>
      <c r="T89" s="20">
        <f t="shared" ref="T89:AE89" si="153">T66*$AG66</f>
        <v>5.2221894358599599</v>
      </c>
      <c r="U89" s="20">
        <f t="shared" si="153"/>
        <v>0.44652269563165825</v>
      </c>
      <c r="V89" s="20">
        <f t="shared" si="153"/>
        <v>2.6292914047798543</v>
      </c>
      <c r="W89" s="20">
        <f t="shared" si="153"/>
        <v>6.0306985459717705E-3</v>
      </c>
      <c r="X89" s="20">
        <f t="shared" si="153"/>
        <v>1.2285284086670243</v>
      </c>
      <c r="Y89" s="20">
        <f t="shared" si="153"/>
        <v>5.7342054030429628E-3</v>
      </c>
      <c r="Z89" s="20">
        <f t="shared" si="153"/>
        <v>0.96263438174917326</v>
      </c>
      <c r="AA89" s="20">
        <f t="shared" si="153"/>
        <v>0</v>
      </c>
      <c r="AB89" s="20">
        <f t="shared" si="153"/>
        <v>1.5993689429791152E-2</v>
      </c>
      <c r="AC89" s="20">
        <f t="shared" si="153"/>
        <v>0.43242439840551894</v>
      </c>
      <c r="AD89" s="20">
        <f t="shared" si="153"/>
        <v>4.4991460368025857E-2</v>
      </c>
      <c r="AE89" s="20">
        <f t="shared" si="153"/>
        <v>5.6592211599751875E-3</v>
      </c>
      <c r="AF89" s="20"/>
      <c r="AG89" s="20"/>
      <c r="AH89" s="20"/>
      <c r="AI89" s="16" t="s">
        <v>365</v>
      </c>
      <c r="AJ89" s="16">
        <f t="shared" si="138"/>
        <v>0.21097594799789723</v>
      </c>
      <c r="AK89" s="16">
        <f t="shared" si="139"/>
        <v>1.9856784707454431E-2</v>
      </c>
      <c r="AL89" s="16">
        <f t="shared" si="140"/>
        <v>0.76916726729464835</v>
      </c>
      <c r="AO89" s="16"/>
      <c r="AQ89" s="16"/>
      <c r="AU89" s="16"/>
      <c r="AV89" s="16"/>
    </row>
    <row r="90" spans="2:48" ht="14" x14ac:dyDescent="0.3">
      <c r="B90" s="16" t="s">
        <v>351</v>
      </c>
      <c r="C90" s="23">
        <f t="shared" si="145"/>
        <v>8.9959982747153031</v>
      </c>
      <c r="D90" s="23">
        <f t="shared" si="146"/>
        <v>2.9959982747153031</v>
      </c>
      <c r="E90" s="18">
        <v>6</v>
      </c>
      <c r="F90" s="23">
        <f t="shared" si="147"/>
        <v>1.0805252105472851</v>
      </c>
      <c r="G90" s="23">
        <f t="shared" si="148"/>
        <v>1.9951529758248647</v>
      </c>
      <c r="H90" s="23">
        <f t="shared" si="149"/>
        <v>6.8216173173011402E-2</v>
      </c>
      <c r="I90" s="23">
        <f t="shared" si="150"/>
        <v>0.58894026360813068</v>
      </c>
      <c r="J90" s="23">
        <f t="shared" si="152"/>
        <v>0.41105973639186932</v>
      </c>
      <c r="S90" s="16" t="s">
        <v>395</v>
      </c>
      <c r="T90" s="20">
        <f t="shared" ref="T90:AE90" si="154">T67*$AG67</f>
        <v>5.1402024083112261</v>
      </c>
      <c r="U90" s="20">
        <f t="shared" si="154"/>
        <v>0.43830619206238208</v>
      </c>
      <c r="V90" s="20">
        <f t="shared" si="154"/>
        <v>2.656809712063807</v>
      </c>
      <c r="W90" s="20">
        <f t="shared" si="154"/>
        <v>7.4361000381423584E-3</v>
      </c>
      <c r="X90" s="20">
        <f t="shared" si="154"/>
        <v>1.2373621864908593</v>
      </c>
      <c r="Y90" s="20">
        <f t="shared" si="154"/>
        <v>6.8061328804411084E-3</v>
      </c>
      <c r="Z90" s="20">
        <f t="shared" si="154"/>
        <v>0.98958944809383198</v>
      </c>
      <c r="AA90" s="20">
        <f t="shared" si="154"/>
        <v>0</v>
      </c>
      <c r="AB90" s="20">
        <f t="shared" si="154"/>
        <v>1.30200405740804E-2</v>
      </c>
      <c r="AC90" s="20">
        <f t="shared" si="154"/>
        <v>0.46714448882788195</v>
      </c>
      <c r="AD90" s="20">
        <f t="shared" si="154"/>
        <v>3.677206598160318E-2</v>
      </c>
      <c r="AE90" s="20">
        <f t="shared" si="154"/>
        <v>6.5512246757456283E-3</v>
      </c>
      <c r="AF90" s="20"/>
      <c r="AG90" s="20"/>
      <c r="AH90" s="20"/>
      <c r="AI90" s="16" t="s">
        <v>369</v>
      </c>
      <c r="AJ90" s="16">
        <f t="shared" si="138"/>
        <v>0.23627593744985315</v>
      </c>
      <c r="AK90" s="16">
        <f t="shared" si="139"/>
        <v>1.7918639964511721E-2</v>
      </c>
      <c r="AL90" s="16">
        <f t="shared" si="140"/>
        <v>0.74580542258563509</v>
      </c>
      <c r="AO90" s="16"/>
      <c r="AQ90" s="16"/>
      <c r="AU90" s="16"/>
      <c r="AV90" s="16"/>
    </row>
    <row r="91" spans="2:48" ht="14" x14ac:dyDescent="0.3">
      <c r="B91" s="16" t="s">
        <v>354</v>
      </c>
      <c r="C91" s="23">
        <f t="shared" si="145"/>
        <v>9.0001315671370552</v>
      </c>
      <c r="D91" s="23">
        <f t="shared" si="146"/>
        <v>3.0001315671370552</v>
      </c>
      <c r="E91" s="18">
        <v>6</v>
      </c>
      <c r="F91" s="23">
        <f t="shared" si="147"/>
        <v>1.0297828304491796</v>
      </c>
      <c r="G91" s="23">
        <f t="shared" si="148"/>
        <v>1.9882621513392977</v>
      </c>
      <c r="H91" s="23">
        <f t="shared" si="149"/>
        <v>4.5290305954449356E-2</v>
      </c>
      <c r="I91" s="23">
        <f t="shared" si="150"/>
        <v>0.58459779554319813</v>
      </c>
      <c r="J91" s="23">
        <f t="shared" ref="J91:J101" si="155">1-I91</f>
        <v>0.41540220445680187</v>
      </c>
      <c r="S91" s="16" t="s">
        <v>396</v>
      </c>
      <c r="T91" s="20">
        <f t="shared" ref="T91:AE91" si="156">T68*$AG68</f>
        <v>5.1762621733597545</v>
      </c>
      <c r="U91" s="20">
        <f t="shared" si="156"/>
        <v>0.50873894624495009</v>
      </c>
      <c r="V91" s="20">
        <f t="shared" si="156"/>
        <v>2.5789756837682702</v>
      </c>
      <c r="W91" s="20">
        <f t="shared" si="156"/>
        <v>6.1920873203493805E-3</v>
      </c>
      <c r="X91" s="20">
        <f t="shared" si="156"/>
        <v>1.2511661036910626</v>
      </c>
      <c r="Y91" s="20">
        <f t="shared" si="156"/>
        <v>7.9130519383399048E-3</v>
      </c>
      <c r="Z91" s="20">
        <f t="shared" si="156"/>
        <v>0.94758405402360013</v>
      </c>
      <c r="AA91" s="20">
        <f t="shared" si="156"/>
        <v>7.0228516088506479E-4</v>
      </c>
      <c r="AB91" s="20">
        <f t="shared" si="156"/>
        <v>1.6397203957784413E-2</v>
      </c>
      <c r="AC91" s="20">
        <f t="shared" si="156"/>
        <v>0.45315079955432741</v>
      </c>
      <c r="AD91" s="20">
        <f t="shared" si="156"/>
        <v>4.7631394452836262E-2</v>
      </c>
      <c r="AE91" s="20">
        <f t="shared" si="156"/>
        <v>5.2862165278407744E-3</v>
      </c>
      <c r="AF91" s="20"/>
      <c r="AG91" s="20"/>
      <c r="AH91" s="20"/>
      <c r="AI91" s="15" t="s">
        <v>374</v>
      </c>
      <c r="AJ91" s="15">
        <f t="shared" si="138"/>
        <v>0.23532502021695165</v>
      </c>
      <c r="AK91" s="15">
        <f t="shared" si="139"/>
        <v>2.1794699363097574E-2</v>
      </c>
      <c r="AL91" s="15">
        <f t="shared" si="140"/>
        <v>0.7428802804199508</v>
      </c>
      <c r="AO91" s="16"/>
      <c r="AQ91" s="16"/>
      <c r="AU91" s="16"/>
      <c r="AV91" s="16"/>
    </row>
    <row r="92" spans="2:48" ht="14" x14ac:dyDescent="0.3">
      <c r="B92" s="16" t="s">
        <v>357</v>
      </c>
      <c r="C92" s="23">
        <f t="shared" si="145"/>
        <v>9.0557254014144526</v>
      </c>
      <c r="D92" s="23">
        <f t="shared" si="146"/>
        <v>3.0557254014144526</v>
      </c>
      <c r="E92" s="18">
        <v>6</v>
      </c>
      <c r="F92" s="23">
        <f t="shared" si="147"/>
        <v>1.0285585471553178</v>
      </c>
      <c r="G92" s="23">
        <f t="shared" si="148"/>
        <v>1.8835334425934995</v>
      </c>
      <c r="H92" s="23">
        <f t="shared" si="149"/>
        <v>9.1958545694055899E-2</v>
      </c>
      <c r="I92" s="23">
        <f t="shared" si="150"/>
        <v>0.59589616079001051</v>
      </c>
      <c r="J92" s="23">
        <f t="shared" si="155"/>
        <v>0.40410383920998949</v>
      </c>
      <c r="S92" s="1" t="s">
        <v>397</v>
      </c>
      <c r="T92" s="20">
        <f t="shared" ref="T92:AE92" si="157">T69*$AG69</f>
        <v>5.1949207008989662</v>
      </c>
      <c r="U92" s="20">
        <f t="shared" si="157"/>
        <v>0.4381786339580841</v>
      </c>
      <c r="V92" s="20">
        <f t="shared" si="157"/>
        <v>2.6770002114977371</v>
      </c>
      <c r="W92" s="20">
        <f t="shared" si="157"/>
        <v>7.3646952689251288E-3</v>
      </c>
      <c r="X92" s="20">
        <f t="shared" si="157"/>
        <v>1.2336039164501784</v>
      </c>
      <c r="Y92" s="20">
        <f t="shared" si="157"/>
        <v>7.5371759731881101E-3</v>
      </c>
      <c r="Z92" s="20">
        <f t="shared" si="157"/>
        <v>0.93452294606451003</v>
      </c>
      <c r="AA92" s="20">
        <f t="shared" si="157"/>
        <v>3.1425765268359575E-3</v>
      </c>
      <c r="AB92" s="20">
        <f t="shared" si="157"/>
        <v>1.9667172301538617E-2</v>
      </c>
      <c r="AC92" s="20">
        <f t="shared" si="157"/>
        <v>0.45248454195571713</v>
      </c>
      <c r="AD92" s="20">
        <f t="shared" si="157"/>
        <v>1.1305421364039671E-2</v>
      </c>
      <c r="AE92" s="20">
        <f t="shared" si="157"/>
        <v>2.027200774027876E-2</v>
      </c>
      <c r="AF92" s="20"/>
      <c r="AG92" s="20"/>
      <c r="AH92" s="20"/>
      <c r="AI92" s="16" t="s">
        <v>378</v>
      </c>
      <c r="AJ92" s="16">
        <f t="shared" si="138"/>
        <v>0.21413570196281079</v>
      </c>
      <c r="AK92" s="16">
        <f t="shared" si="139"/>
        <v>2.5178024180900288E-2</v>
      </c>
      <c r="AL92" s="16">
        <f t="shared" si="140"/>
        <v>0.76068627385628884</v>
      </c>
      <c r="AO92" s="16"/>
      <c r="AQ92" s="16"/>
      <c r="AU92" s="16"/>
      <c r="AV92" s="16"/>
    </row>
    <row r="93" spans="2:48" ht="14" x14ac:dyDescent="0.3">
      <c r="B93" s="16" t="s">
        <v>360</v>
      </c>
      <c r="C93" s="23">
        <f t="shared" si="145"/>
        <v>8.9744067559623275</v>
      </c>
      <c r="D93" s="23">
        <f t="shared" si="146"/>
        <v>2.9744067559623275</v>
      </c>
      <c r="E93" s="18">
        <v>6</v>
      </c>
      <c r="F93" s="23">
        <f t="shared" si="147"/>
        <v>1.0896784752422066</v>
      </c>
      <c r="G93" s="23">
        <f t="shared" si="148"/>
        <v>2.0540716132830013</v>
      </c>
      <c r="H93" s="23">
        <f t="shared" si="149"/>
        <v>4.2840609839173489E-2</v>
      </c>
      <c r="I93" s="23">
        <f t="shared" si="150"/>
        <v>0.59193893385994012</v>
      </c>
      <c r="J93" s="23">
        <f t="shared" si="155"/>
        <v>0.40806106614005988</v>
      </c>
      <c r="AI93" s="15" t="s">
        <v>382</v>
      </c>
      <c r="AJ93" s="15">
        <f t="shared" si="138"/>
        <v>4.8555279765343014E-3</v>
      </c>
      <c r="AK93" s="15">
        <f t="shared" si="139"/>
        <v>0.87460280671659707</v>
      </c>
      <c r="AL93" s="15">
        <f t="shared" si="140"/>
        <v>0.12054166530686848</v>
      </c>
      <c r="AO93" s="16"/>
      <c r="AQ93" s="16"/>
      <c r="AU93" s="16"/>
      <c r="AV93" s="16"/>
    </row>
    <row r="94" spans="2:48" ht="14.5" thickBot="1" x14ac:dyDescent="0.35">
      <c r="B94" s="16" t="s">
        <v>363</v>
      </c>
      <c r="C94" s="23">
        <f t="shared" si="145"/>
        <v>8.9844149426736912</v>
      </c>
      <c r="D94" s="23">
        <f t="shared" si="146"/>
        <v>2.9844149426736912</v>
      </c>
      <c r="E94" s="18">
        <v>6</v>
      </c>
      <c r="F94" s="23">
        <f t="shared" si="147"/>
        <v>1.1347942572486689</v>
      </c>
      <c r="G94" s="23">
        <f t="shared" si="148"/>
        <v>2.0702435674657469</v>
      </c>
      <c r="H94" s="23">
        <f t="shared" si="149"/>
        <v>3.7955465910248981E-2</v>
      </c>
      <c r="I94" s="23">
        <f t="shared" si="150"/>
        <v>0.59351273761377876</v>
      </c>
      <c r="J94" s="23">
        <f t="shared" si="155"/>
        <v>0.40648726238622124</v>
      </c>
      <c r="S94" s="184" t="s">
        <v>160</v>
      </c>
      <c r="T94" s="184"/>
      <c r="U94" s="184"/>
      <c r="V94" s="184"/>
      <c r="W94" s="184"/>
      <c r="X94" s="184"/>
      <c r="Y94" s="184"/>
      <c r="Z94" s="184"/>
      <c r="AA94" s="184"/>
      <c r="AB94" s="184"/>
      <c r="AC94" s="184"/>
      <c r="AD94" s="184"/>
      <c r="AE94" s="184"/>
      <c r="AI94" s="15" t="s">
        <v>386</v>
      </c>
      <c r="AJ94" s="15">
        <f t="shared" si="138"/>
        <v>1.975733437337607E-3</v>
      </c>
      <c r="AK94" s="15">
        <f t="shared" si="139"/>
        <v>0.90157987217274971</v>
      </c>
      <c r="AL94" s="15">
        <f t="shared" si="140"/>
        <v>9.6444394389912633E-2</v>
      </c>
      <c r="AO94" s="16"/>
      <c r="AQ94" s="16"/>
      <c r="AU94" s="16"/>
      <c r="AV94" s="16"/>
    </row>
    <row r="95" spans="2:48" ht="14" x14ac:dyDescent="0.3">
      <c r="B95" s="1" t="s">
        <v>367</v>
      </c>
      <c r="C95" s="23">
        <f t="shared" si="145"/>
        <v>8.9763688419713361</v>
      </c>
      <c r="D95" s="23">
        <f t="shared" si="146"/>
        <v>2.9763688419713361</v>
      </c>
      <c r="E95" s="18">
        <v>6</v>
      </c>
      <c r="F95" s="23">
        <f t="shared" si="147"/>
        <v>1.1025494158806062</v>
      </c>
      <c r="G95" s="23">
        <f t="shared" si="148"/>
        <v>2.0553483153437169</v>
      </c>
      <c r="H95" s="23">
        <f t="shared" si="149"/>
        <v>5.064548747128695E-2</v>
      </c>
      <c r="I95" s="23">
        <f t="shared" si="150"/>
        <v>0.59058684356474289</v>
      </c>
      <c r="J95" s="23">
        <f t="shared" si="155"/>
        <v>0.40941315643525711</v>
      </c>
      <c r="S95" s="21" t="s">
        <v>41</v>
      </c>
      <c r="T95" s="21" t="s">
        <v>104</v>
      </c>
      <c r="U95" s="21" t="s">
        <v>105</v>
      </c>
      <c r="V95" s="21" t="s">
        <v>106</v>
      </c>
      <c r="W95" s="21" t="s">
        <v>168</v>
      </c>
      <c r="X95" s="21" t="s">
        <v>107</v>
      </c>
      <c r="Y95" s="21" t="s">
        <v>108</v>
      </c>
      <c r="Z95" s="21" t="s">
        <v>109</v>
      </c>
      <c r="AA95" s="21" t="s">
        <v>110</v>
      </c>
      <c r="AB95" s="21" t="s">
        <v>111</v>
      </c>
      <c r="AC95" s="21" t="s">
        <v>112</v>
      </c>
      <c r="AD95" s="21" t="s">
        <v>175</v>
      </c>
      <c r="AE95" s="21" t="s">
        <v>174</v>
      </c>
      <c r="AF95" s="21"/>
      <c r="AG95" s="148" t="s">
        <v>114</v>
      </c>
      <c r="AH95" s="21"/>
      <c r="AI95" s="16" t="s">
        <v>389</v>
      </c>
      <c r="AJ95" s="16">
        <f t="shared" si="138"/>
        <v>0.2319382546530461</v>
      </c>
      <c r="AK95" s="16">
        <f t="shared" si="139"/>
        <v>1.8391930079098239E-2</v>
      </c>
      <c r="AL95" s="16">
        <f t="shared" si="140"/>
        <v>0.7496698152678557</v>
      </c>
      <c r="AO95" s="16"/>
      <c r="AQ95" s="16"/>
      <c r="AU95" s="16"/>
    </row>
    <row r="96" spans="2:48" ht="14" x14ac:dyDescent="0.3">
      <c r="B96" s="1" t="s">
        <v>370</v>
      </c>
      <c r="C96" s="23">
        <f t="shared" si="145"/>
        <v>8.9925750877403168</v>
      </c>
      <c r="D96" s="23">
        <f t="shared" si="146"/>
        <v>2.9925750877403168</v>
      </c>
      <c r="E96" s="18">
        <v>6</v>
      </c>
      <c r="F96" s="23">
        <f t="shared" si="147"/>
        <v>1.0878391297658432</v>
      </c>
      <c r="G96" s="23">
        <f t="shared" si="148"/>
        <v>2.0318330862042564</v>
      </c>
      <c r="H96" s="23">
        <f t="shared" si="149"/>
        <v>4.0363354046208361E-2</v>
      </c>
      <c r="I96" s="23">
        <f t="shared" si="150"/>
        <v>0.59041493073172746</v>
      </c>
      <c r="J96" s="23">
        <f t="shared" si="155"/>
        <v>0.40958506926827254</v>
      </c>
      <c r="S96" s="16" t="s">
        <v>346</v>
      </c>
      <c r="T96" s="16">
        <f t="shared" ref="T96:AE96" si="158">T73*AX$6/AX$7</f>
        <v>2.1911750650495057</v>
      </c>
      <c r="U96" s="16">
        <f t="shared" si="158"/>
        <v>7.1649836069828013E-2</v>
      </c>
      <c r="V96" s="16">
        <f t="shared" si="158"/>
        <v>1.9717305967170562</v>
      </c>
      <c r="W96" s="16">
        <f t="shared" si="158"/>
        <v>4.7525409185279702E-3</v>
      </c>
      <c r="X96" s="16">
        <f t="shared" si="158"/>
        <v>1.9900322663133447</v>
      </c>
      <c r="Y96" s="16">
        <f t="shared" si="158"/>
        <v>1.6817201978914037E-2</v>
      </c>
      <c r="Z96" s="16">
        <f t="shared" si="158"/>
        <v>1.4228154340949022</v>
      </c>
      <c r="AA96" s="16">
        <f t="shared" si="158"/>
        <v>2.9053404167401578E-3</v>
      </c>
      <c r="AB96" s="16">
        <f t="shared" si="158"/>
        <v>6.4621081156513984E-3</v>
      </c>
      <c r="AC96" s="16">
        <f t="shared" si="158"/>
        <v>0.10285018841183934</v>
      </c>
      <c r="AD96" s="16">
        <f t="shared" si="158"/>
        <v>0</v>
      </c>
      <c r="AE96" s="16">
        <f t="shared" si="158"/>
        <v>0</v>
      </c>
      <c r="AG96" s="132">
        <f>SUM(T96:AE96)</f>
        <v>7.7811905780863091</v>
      </c>
    </row>
    <row r="97" spans="2:33" ht="14" x14ac:dyDescent="0.3">
      <c r="B97" s="72" t="s">
        <v>375</v>
      </c>
      <c r="C97" s="63">
        <f t="shared" si="145"/>
        <v>8.9903524909645416</v>
      </c>
      <c r="D97" s="63">
        <f t="shared" si="146"/>
        <v>2.9903524909645416</v>
      </c>
      <c r="E97" s="64">
        <v>6</v>
      </c>
      <c r="F97" s="63">
        <f t="shared" si="147"/>
        <v>1.1261877469211985</v>
      </c>
      <c r="G97" s="63">
        <f t="shared" si="148"/>
        <v>2.0515748264194631</v>
      </c>
      <c r="H97" s="63">
        <f t="shared" si="149"/>
        <v>4.4957454491425637E-2</v>
      </c>
      <c r="I97" s="63">
        <f t="shared" si="150"/>
        <v>0.58363531473983044</v>
      </c>
      <c r="J97" s="63">
        <f t="shared" si="155"/>
        <v>0.41636468526016956</v>
      </c>
      <c r="S97" s="16" t="s">
        <v>349</v>
      </c>
      <c r="T97" s="16">
        <f t="shared" ref="T97:T114" si="159">T74*AX$6/AX$7</f>
        <v>2.5367068281014542</v>
      </c>
      <c r="U97" s="16">
        <f t="shared" ref="U97:U114" si="160">U74*AY$6/AY$7</f>
        <v>0.25952212372094285</v>
      </c>
      <c r="V97" s="16">
        <f t="shared" ref="V97:V114" si="161">V74*AZ$6/AZ$7</f>
        <v>1.7592498266963725</v>
      </c>
      <c r="W97" s="16">
        <f t="shared" ref="W97:W114" si="162">W74*BH$6/BH$7</f>
        <v>0</v>
      </c>
      <c r="X97" s="16">
        <f t="shared" ref="X97:X114" si="163">X74*BB$6/BB$7</f>
        <v>1.3071172405759013</v>
      </c>
      <c r="Y97" s="16">
        <f t="shared" ref="Y97:Y114" si="164">Y74*BC$6/BC$7</f>
        <v>7.6475313621947229E-3</v>
      </c>
      <c r="Z97" s="16">
        <f t="shared" ref="Z97:Z114" si="165">Z74*BD$6/BD$7</f>
        <v>0.91544036806366547</v>
      </c>
      <c r="AA97" s="16">
        <f t="shared" ref="AA97:AA114" si="166">AA74*BE$6/BE$7</f>
        <v>0</v>
      </c>
      <c r="AB97" s="16">
        <f t="shared" ref="AB97:AB114" si="167">AB74*BF$6/BF$7</f>
        <v>2.7013286602760377E-2</v>
      </c>
      <c r="AC97" s="16">
        <f t="shared" ref="AC97:AC114" si="168">AC74*BG$6/BG$7</f>
        <v>0.94710071217454572</v>
      </c>
      <c r="AD97" s="16">
        <f t="shared" ref="AD97:AD114" si="169">AD74*BH$6/BH$7</f>
        <v>0</v>
      </c>
      <c r="AE97" s="16">
        <f t="shared" ref="AE97:AE114" si="170">AE74*BI$6/BI$7</f>
        <v>0</v>
      </c>
      <c r="AG97" s="132">
        <f t="shared" ref="AG97:AG114" si="171">SUM(T97:AE97)</f>
        <v>7.7597979172978366</v>
      </c>
    </row>
    <row r="98" spans="2:33" ht="14" x14ac:dyDescent="0.3">
      <c r="B98" s="72" t="s">
        <v>379</v>
      </c>
      <c r="C98" s="63">
        <f t="shared" si="145"/>
        <v>9.0048092140898586</v>
      </c>
      <c r="D98" s="63">
        <f t="shared" si="146"/>
        <v>3.0048092140898586</v>
      </c>
      <c r="E98" s="64">
        <v>6</v>
      </c>
      <c r="F98" s="63">
        <f t="shared" si="147"/>
        <v>1.194347552362391</v>
      </c>
      <c r="G98" s="63">
        <f t="shared" si="148"/>
        <v>2.0698626471067056</v>
      </c>
      <c r="H98" s="63">
        <f t="shared" si="149"/>
        <v>3.9182051459141873E-2</v>
      </c>
      <c r="I98" s="63">
        <f t="shared" si="150"/>
        <v>0.59369527302307346</v>
      </c>
      <c r="J98" s="63">
        <f t="shared" si="155"/>
        <v>0.40630472697692654</v>
      </c>
      <c r="S98" s="16" t="s">
        <v>352</v>
      </c>
      <c r="T98" s="16">
        <f t="shared" si="159"/>
        <v>2.4826241737359473</v>
      </c>
      <c r="U98" s="16">
        <f t="shared" si="160"/>
        <v>0.22948045619538837</v>
      </c>
      <c r="V98" s="16">
        <f t="shared" si="161"/>
        <v>1.8261739042025971</v>
      </c>
      <c r="W98" s="16">
        <f t="shared" si="162"/>
        <v>0</v>
      </c>
      <c r="X98" s="16">
        <f t="shared" si="163"/>
        <v>1.2859102507479452</v>
      </c>
      <c r="Y98" s="16">
        <f t="shared" si="164"/>
        <v>6.1777644770156194E-3</v>
      </c>
      <c r="Z98" s="16">
        <f t="shared" si="165"/>
        <v>0.98858908077947305</v>
      </c>
      <c r="AA98" s="16">
        <f t="shared" si="166"/>
        <v>1.1353039000331633E-3</v>
      </c>
      <c r="AB98" s="16">
        <f t="shared" si="167"/>
        <v>3.8000331287683084E-2</v>
      </c>
      <c r="AC98" s="16">
        <f t="shared" si="168"/>
        <v>0.93328201891633367</v>
      </c>
      <c r="AD98" s="16">
        <f t="shared" si="169"/>
        <v>0</v>
      </c>
      <c r="AE98" s="16">
        <f t="shared" si="170"/>
        <v>0</v>
      </c>
      <c r="AG98" s="132">
        <f t="shared" si="171"/>
        <v>7.7913732842424164</v>
      </c>
    </row>
    <row r="99" spans="2:33" ht="14" x14ac:dyDescent="0.3">
      <c r="B99" s="72" t="s">
        <v>383</v>
      </c>
      <c r="C99" s="63">
        <f t="shared" si="145"/>
        <v>9.0090673764622302</v>
      </c>
      <c r="D99" s="63">
        <f t="shared" si="146"/>
        <v>3.0090673764622302</v>
      </c>
      <c r="E99" s="64">
        <v>6</v>
      </c>
      <c r="F99" s="63">
        <f t="shared" si="147"/>
        <v>1.1659259776820257</v>
      </c>
      <c r="G99" s="63">
        <f t="shared" si="148"/>
        <v>2.0498313208207315</v>
      </c>
      <c r="H99" s="63">
        <f t="shared" si="149"/>
        <v>3.9426722599180848E-2</v>
      </c>
      <c r="I99" s="63">
        <f t="shared" si="150"/>
        <v>0.58553073045034176</v>
      </c>
      <c r="J99" s="63">
        <f t="shared" si="155"/>
        <v>0.41446926954965824</v>
      </c>
      <c r="S99" s="16" t="s">
        <v>355</v>
      </c>
      <c r="T99" s="16">
        <f t="shared" si="159"/>
        <v>2.6092960467816009</v>
      </c>
      <c r="U99" s="16">
        <f t="shared" si="160"/>
        <v>0.17985340644123696</v>
      </c>
      <c r="V99" s="16">
        <f t="shared" si="161"/>
        <v>1.780624904209809</v>
      </c>
      <c r="W99" s="16">
        <f t="shared" si="162"/>
        <v>0</v>
      </c>
      <c r="X99" s="16">
        <f t="shared" si="163"/>
        <v>1.2443048250914304</v>
      </c>
      <c r="Y99" s="16">
        <f t="shared" si="164"/>
        <v>7.9003981174372018E-3</v>
      </c>
      <c r="Z99" s="16">
        <f t="shared" si="165"/>
        <v>0.98096534173022809</v>
      </c>
      <c r="AA99" s="16">
        <f t="shared" si="166"/>
        <v>4.3988113817243551E-3</v>
      </c>
      <c r="AB99" s="16">
        <f t="shared" si="167"/>
        <v>3.3249072707913545E-2</v>
      </c>
      <c r="AC99" s="16">
        <f t="shared" si="168"/>
        <v>0.89867672667070919</v>
      </c>
      <c r="AD99" s="16">
        <f t="shared" si="169"/>
        <v>0</v>
      </c>
      <c r="AE99" s="16">
        <f t="shared" si="170"/>
        <v>0</v>
      </c>
      <c r="AG99" s="132">
        <f t="shared" si="171"/>
        <v>7.7392695331320898</v>
      </c>
    </row>
    <row r="100" spans="2:33" ht="14" x14ac:dyDescent="0.3">
      <c r="B100" s="72" t="s">
        <v>387</v>
      </c>
      <c r="C100" s="63">
        <f t="shared" si="145"/>
        <v>8.9976469517480453</v>
      </c>
      <c r="D100" s="63">
        <f t="shared" si="146"/>
        <v>2.9976469517480453</v>
      </c>
      <c r="E100" s="64">
        <v>6</v>
      </c>
      <c r="F100" s="63">
        <f t="shared" si="147"/>
        <v>1.1424484690131917</v>
      </c>
      <c r="G100" s="63">
        <f t="shared" si="148"/>
        <v>2.0476081260914643</v>
      </c>
      <c r="H100" s="63">
        <f t="shared" si="149"/>
        <v>4.4348491437750145E-2</v>
      </c>
      <c r="I100" s="63">
        <f t="shared" si="150"/>
        <v>0.58273695859002705</v>
      </c>
      <c r="J100" s="63">
        <f t="shared" si="155"/>
        <v>0.41726304140997295</v>
      </c>
      <c r="S100" s="16" t="s">
        <v>358</v>
      </c>
      <c r="T100" s="16">
        <f t="shared" si="159"/>
        <v>2.581065329686957</v>
      </c>
      <c r="U100" s="16">
        <f t="shared" si="160"/>
        <v>0.22458916243763441</v>
      </c>
      <c r="V100" s="16">
        <f t="shared" si="161"/>
        <v>1.774388063629371</v>
      </c>
      <c r="W100" s="16">
        <f t="shared" si="162"/>
        <v>0</v>
      </c>
      <c r="X100" s="16">
        <f t="shared" si="163"/>
        <v>1.2339071464078086</v>
      </c>
      <c r="Y100" s="16">
        <f t="shared" si="164"/>
        <v>6.1224699904802614E-3</v>
      </c>
      <c r="Z100" s="16">
        <f t="shared" si="165"/>
        <v>0.9671903230430462</v>
      </c>
      <c r="AA100" s="16">
        <f t="shared" si="166"/>
        <v>2.1766381129466137E-3</v>
      </c>
      <c r="AB100" s="16">
        <f t="shared" si="167"/>
        <v>4.2103494853115549E-2</v>
      </c>
      <c r="AC100" s="16">
        <f t="shared" si="168"/>
        <v>0.91292989185388551</v>
      </c>
      <c r="AD100" s="16">
        <f t="shared" si="169"/>
        <v>0</v>
      </c>
      <c r="AE100" s="16">
        <f t="shared" si="170"/>
        <v>0</v>
      </c>
      <c r="AG100" s="132">
        <f t="shared" si="171"/>
        <v>7.7444725200152451</v>
      </c>
    </row>
    <row r="101" spans="2:33" ht="14" x14ac:dyDescent="0.3">
      <c r="B101" s="72" t="s">
        <v>390</v>
      </c>
      <c r="C101" s="63">
        <f t="shared" si="145"/>
        <v>9.0106673322521882</v>
      </c>
      <c r="D101" s="63">
        <f t="shared" si="146"/>
        <v>3.0106673322521882</v>
      </c>
      <c r="E101" s="64">
        <v>6</v>
      </c>
      <c r="F101" s="63">
        <f t="shared" si="147"/>
        <v>1.1597227834262664</v>
      </c>
      <c r="G101" s="63">
        <f t="shared" si="148"/>
        <v>2.037733041619902</v>
      </c>
      <c r="H101" s="63">
        <f t="shared" si="149"/>
        <v>4.6524150436578322E-2</v>
      </c>
      <c r="I101" s="63">
        <f t="shared" si="150"/>
        <v>0.58180596413550179</v>
      </c>
      <c r="J101" s="63">
        <f t="shared" si="155"/>
        <v>0.41819403586449821</v>
      </c>
      <c r="S101" s="16" t="s">
        <v>361</v>
      </c>
      <c r="T101" s="16">
        <f t="shared" si="159"/>
        <v>2.6098394126817075</v>
      </c>
      <c r="U101" s="16">
        <f t="shared" si="160"/>
        <v>0.18683936792086137</v>
      </c>
      <c r="V101" s="16">
        <f t="shared" si="161"/>
        <v>1.7665212725256951</v>
      </c>
      <c r="W101" s="16">
        <f t="shared" si="162"/>
        <v>0</v>
      </c>
      <c r="X101" s="16">
        <f t="shared" si="163"/>
        <v>1.2095260087369313</v>
      </c>
      <c r="Y101" s="16">
        <f t="shared" si="164"/>
        <v>6.6978141399041766E-3</v>
      </c>
      <c r="Z101" s="16">
        <f t="shared" si="165"/>
        <v>1.0181226694807763</v>
      </c>
      <c r="AA101" s="16">
        <f t="shared" si="166"/>
        <v>1.0918851107880512E-3</v>
      </c>
      <c r="AB101" s="16">
        <f t="shared" si="167"/>
        <v>3.881985620128249E-2</v>
      </c>
      <c r="AC101" s="16">
        <f t="shared" si="168"/>
        <v>0.91384153794652945</v>
      </c>
      <c r="AD101" s="16">
        <f t="shared" si="169"/>
        <v>0</v>
      </c>
      <c r="AE101" s="16">
        <f t="shared" si="170"/>
        <v>0</v>
      </c>
      <c r="AG101" s="132">
        <f t="shared" si="171"/>
        <v>7.7512998247444758</v>
      </c>
    </row>
    <row r="102" spans="2:33" ht="14" x14ac:dyDescent="0.3">
      <c r="S102" s="16" t="s">
        <v>364</v>
      </c>
      <c r="T102" s="16">
        <f t="shared" si="159"/>
        <v>2.5974544815835676</v>
      </c>
      <c r="U102" s="16">
        <f t="shared" si="160"/>
        <v>0.21408069384288697</v>
      </c>
      <c r="V102" s="16">
        <f t="shared" si="161"/>
        <v>1.7589683977451491</v>
      </c>
      <c r="W102" s="16">
        <f t="shared" si="162"/>
        <v>0</v>
      </c>
      <c r="X102" s="16">
        <f t="shared" si="163"/>
        <v>1.2277851872331487</v>
      </c>
      <c r="Y102" s="16">
        <f t="shared" si="164"/>
        <v>9.1162139934196414E-3</v>
      </c>
      <c r="Z102" s="16">
        <f t="shared" si="165"/>
        <v>0.96636787433912574</v>
      </c>
      <c r="AA102" s="16">
        <f t="shared" si="166"/>
        <v>2.4293924914897187E-5</v>
      </c>
      <c r="AB102" s="16">
        <f t="shared" si="167"/>
        <v>3.8306389748180888E-2</v>
      </c>
      <c r="AC102" s="16">
        <f t="shared" si="168"/>
        <v>0.89889263688959031</v>
      </c>
      <c r="AD102" s="16">
        <f t="shared" si="169"/>
        <v>0</v>
      </c>
      <c r="AE102" s="16">
        <f t="shared" si="170"/>
        <v>0</v>
      </c>
      <c r="AG102" s="132">
        <f t="shared" si="171"/>
        <v>7.7109961692999844</v>
      </c>
    </row>
    <row r="103" spans="2:33" ht="14" x14ac:dyDescent="0.3">
      <c r="S103" s="16" t="s">
        <v>368</v>
      </c>
      <c r="T103" s="16">
        <f t="shared" si="159"/>
        <v>2.584629551733876</v>
      </c>
      <c r="U103" s="16">
        <f t="shared" si="160"/>
        <v>0.25025150642557747</v>
      </c>
      <c r="V103" s="16">
        <f t="shared" si="161"/>
        <v>1.7307458484150622</v>
      </c>
      <c r="W103" s="16">
        <f t="shared" si="162"/>
        <v>0</v>
      </c>
      <c r="X103" s="16">
        <f t="shared" si="163"/>
        <v>1.2681239256026196</v>
      </c>
      <c r="Y103" s="16">
        <f t="shared" si="164"/>
        <v>8.6998651309858274E-3</v>
      </c>
      <c r="Z103" s="16">
        <f t="shared" si="165"/>
        <v>0.91982415903344505</v>
      </c>
      <c r="AA103" s="16">
        <f t="shared" si="166"/>
        <v>0</v>
      </c>
      <c r="AB103" s="16">
        <f t="shared" si="167"/>
        <v>2.2356229618229768E-2</v>
      </c>
      <c r="AC103" s="16">
        <f t="shared" si="168"/>
        <v>0.93450186663398027</v>
      </c>
      <c r="AD103" s="16">
        <f t="shared" si="169"/>
        <v>0</v>
      </c>
      <c r="AE103" s="16">
        <f t="shared" si="170"/>
        <v>0</v>
      </c>
      <c r="AG103" s="132">
        <f t="shared" si="171"/>
        <v>7.7191329525937764</v>
      </c>
    </row>
    <row r="104" spans="2:33" ht="14" x14ac:dyDescent="0.3">
      <c r="S104" s="16" t="s">
        <v>373</v>
      </c>
      <c r="T104" s="16">
        <f t="shared" si="159"/>
        <v>2.638632871809155</v>
      </c>
      <c r="U104" s="16">
        <f t="shared" si="160"/>
        <v>0.23011336337898952</v>
      </c>
      <c r="V104" s="16">
        <f t="shared" si="161"/>
        <v>1.6885020151286951</v>
      </c>
      <c r="W104" s="16">
        <f t="shared" si="162"/>
        <v>0</v>
      </c>
      <c r="X104" s="16">
        <f t="shared" si="163"/>
        <v>1.222027671132633</v>
      </c>
      <c r="Y104" s="16">
        <f t="shared" si="164"/>
        <v>6.7111690420864996E-3</v>
      </c>
      <c r="Z104" s="16">
        <f t="shared" si="165"/>
        <v>0.98487161958301017</v>
      </c>
      <c r="AA104" s="16">
        <f t="shared" si="166"/>
        <v>1.0601541803402098E-3</v>
      </c>
      <c r="AB104" s="16">
        <f t="shared" si="167"/>
        <v>3.0666680175519323E-2</v>
      </c>
      <c r="AC104" s="16">
        <f t="shared" si="168"/>
        <v>0.9079495312488699</v>
      </c>
      <c r="AD104" s="16">
        <f t="shared" si="169"/>
        <v>0</v>
      </c>
      <c r="AE104" s="16">
        <f t="shared" si="170"/>
        <v>0</v>
      </c>
      <c r="AG104" s="132">
        <f t="shared" si="171"/>
        <v>7.7105350756792985</v>
      </c>
    </row>
    <row r="105" spans="2:33" ht="14" x14ac:dyDescent="0.3">
      <c r="S105" s="16" t="s">
        <v>377</v>
      </c>
      <c r="T105" s="16">
        <f t="shared" si="159"/>
        <v>2.4990849007391032</v>
      </c>
      <c r="U105" s="16">
        <f t="shared" si="160"/>
        <v>0.23070680479433811</v>
      </c>
      <c r="V105" s="16">
        <f t="shared" si="161"/>
        <v>1.8236158257813428</v>
      </c>
      <c r="W105" s="16">
        <f t="shared" si="162"/>
        <v>0</v>
      </c>
      <c r="X105" s="16">
        <f t="shared" si="163"/>
        <v>1.2873595520904824</v>
      </c>
      <c r="Y105" s="16">
        <f t="shared" si="164"/>
        <v>8.908076479466065E-3</v>
      </c>
      <c r="Z105" s="16">
        <f t="shared" si="165"/>
        <v>0.95386090069451779</v>
      </c>
      <c r="AA105" s="16">
        <f t="shared" si="166"/>
        <v>3.309319733057509E-4</v>
      </c>
      <c r="AB105" s="16">
        <f t="shared" si="167"/>
        <v>3.0242613327753836E-2</v>
      </c>
      <c r="AC105" s="16">
        <f t="shared" si="168"/>
        <v>0.94874449841219299</v>
      </c>
      <c r="AD105" s="16">
        <f t="shared" si="169"/>
        <v>0</v>
      </c>
      <c r="AE105" s="16">
        <f t="shared" si="170"/>
        <v>0</v>
      </c>
      <c r="AG105" s="132">
        <f t="shared" si="171"/>
        <v>7.782854104292503</v>
      </c>
    </row>
    <row r="106" spans="2:33" ht="14" x14ac:dyDescent="0.3">
      <c r="S106" s="16" t="s">
        <v>381</v>
      </c>
      <c r="T106" s="16">
        <f t="shared" si="159"/>
        <v>2.6570078413370606</v>
      </c>
      <c r="U106" s="16">
        <f t="shared" si="160"/>
        <v>0.21752950418712408</v>
      </c>
      <c r="V106" s="16">
        <f t="shared" si="161"/>
        <v>1.6761202978807617</v>
      </c>
      <c r="W106" s="16">
        <f t="shared" si="162"/>
        <v>0</v>
      </c>
      <c r="X106" s="16">
        <f t="shared" si="163"/>
        <v>1.2323728182173737</v>
      </c>
      <c r="Y106" s="16">
        <f t="shared" si="164"/>
        <v>8.2044657534053288E-3</v>
      </c>
      <c r="Z106" s="16">
        <f t="shared" si="165"/>
        <v>0.98979237927724228</v>
      </c>
      <c r="AA106" s="16">
        <f t="shared" si="166"/>
        <v>1.4222284639683234E-3</v>
      </c>
      <c r="AB106" s="16">
        <f t="shared" si="167"/>
        <v>5.1032871056847964E-2</v>
      </c>
      <c r="AC106" s="16">
        <f t="shared" si="168"/>
        <v>0.86831536227444261</v>
      </c>
      <c r="AD106" s="16">
        <f t="shared" si="169"/>
        <v>0</v>
      </c>
      <c r="AE106" s="16">
        <f t="shared" si="170"/>
        <v>0</v>
      </c>
      <c r="AG106" s="132">
        <f t="shared" si="171"/>
        <v>7.7017977684482268</v>
      </c>
    </row>
    <row r="107" spans="2:33" ht="14" x14ac:dyDescent="0.3">
      <c r="S107" s="16" t="s">
        <v>385</v>
      </c>
      <c r="T107" s="16">
        <f t="shared" si="159"/>
        <v>2.631156390969589</v>
      </c>
      <c r="U107" s="16">
        <f t="shared" si="160"/>
        <v>0.17449620962104259</v>
      </c>
      <c r="V107" s="16">
        <f t="shared" si="161"/>
        <v>1.7691225773804513</v>
      </c>
      <c r="W107" s="16">
        <f t="shared" si="162"/>
        <v>0</v>
      </c>
      <c r="X107" s="16">
        <f t="shared" si="163"/>
        <v>1.1950417855006488</v>
      </c>
      <c r="Y107" s="16">
        <f t="shared" si="164"/>
        <v>8.719416600926325E-3</v>
      </c>
      <c r="Z107" s="16">
        <f t="shared" si="165"/>
        <v>1.0179677531288318</v>
      </c>
      <c r="AA107" s="16">
        <f t="shared" si="166"/>
        <v>1.1939246014292153E-3</v>
      </c>
      <c r="AB107" s="16">
        <f t="shared" si="167"/>
        <v>5.200039045696829E-2</v>
      </c>
      <c r="AC107" s="16">
        <f t="shared" si="168"/>
        <v>0.89506325057615177</v>
      </c>
      <c r="AD107" s="16">
        <f t="shared" si="169"/>
        <v>0</v>
      </c>
      <c r="AE107" s="16">
        <f t="shared" si="170"/>
        <v>0</v>
      </c>
      <c r="AG107" s="132">
        <f t="shared" si="171"/>
        <v>7.7447616988360384</v>
      </c>
    </row>
    <row r="108" spans="2:33" ht="14" x14ac:dyDescent="0.3">
      <c r="S108" s="16" t="s">
        <v>388</v>
      </c>
      <c r="T108" s="16">
        <f t="shared" si="159"/>
        <v>2.603414808776511</v>
      </c>
      <c r="U108" s="16">
        <f t="shared" si="160"/>
        <v>0.2572208421462337</v>
      </c>
      <c r="V108" s="16">
        <f t="shared" si="161"/>
        <v>1.7089135178818007</v>
      </c>
      <c r="W108" s="16">
        <f t="shared" si="162"/>
        <v>0</v>
      </c>
      <c r="X108" s="16">
        <f t="shared" si="163"/>
        <v>1.2398088753270449</v>
      </c>
      <c r="Y108" s="16">
        <f t="shared" si="164"/>
        <v>7.7270230233981154E-3</v>
      </c>
      <c r="Z108" s="16">
        <f t="shared" si="165"/>
        <v>0.93834628708774392</v>
      </c>
      <c r="AA108" s="16">
        <f t="shared" si="166"/>
        <v>2.9868070747261048E-3</v>
      </c>
      <c r="AB108" s="16">
        <f t="shared" si="167"/>
        <v>2.2901330280049658E-2</v>
      </c>
      <c r="AC108" s="16">
        <f t="shared" si="168"/>
        <v>0.91809435040483056</v>
      </c>
      <c r="AD108" s="16">
        <f t="shared" si="169"/>
        <v>0</v>
      </c>
      <c r="AE108" s="16">
        <f t="shared" si="170"/>
        <v>0</v>
      </c>
      <c r="AG108" s="132">
        <f t="shared" si="171"/>
        <v>7.6994138420023388</v>
      </c>
    </row>
    <row r="109" spans="2:33" ht="14" x14ac:dyDescent="0.3">
      <c r="S109" s="16" t="s">
        <v>391</v>
      </c>
      <c r="T109" s="16">
        <f t="shared" si="159"/>
        <v>2.5446312196389687</v>
      </c>
      <c r="U109" s="16">
        <f t="shared" si="160"/>
        <v>0.21446477980494366</v>
      </c>
      <c r="V109" s="16">
        <f t="shared" si="161"/>
        <v>1.8311725222788784</v>
      </c>
      <c r="W109" s="16">
        <f t="shared" si="162"/>
        <v>0</v>
      </c>
      <c r="X109" s="16">
        <f t="shared" si="163"/>
        <v>1.2413689596102111</v>
      </c>
      <c r="Y109" s="16">
        <f t="shared" si="164"/>
        <v>6.3044803971235939E-3</v>
      </c>
      <c r="Z109" s="16">
        <f t="shared" si="165"/>
        <v>0.95543823833508901</v>
      </c>
      <c r="AA109" s="16">
        <f t="shared" si="166"/>
        <v>1.7794391312384243E-3</v>
      </c>
      <c r="AB109" s="16">
        <f t="shared" si="167"/>
        <v>4.000041645319926E-2</v>
      </c>
      <c r="AC109" s="16">
        <f t="shared" si="168"/>
        <v>0.91280737064333883</v>
      </c>
      <c r="AD109" s="16">
        <f t="shared" si="169"/>
        <v>0</v>
      </c>
      <c r="AE109" s="16">
        <f t="shared" si="170"/>
        <v>0</v>
      </c>
      <c r="AG109" s="132">
        <f t="shared" si="171"/>
        <v>7.7479674262929912</v>
      </c>
    </row>
    <row r="110" spans="2:33" ht="14" x14ac:dyDescent="0.3">
      <c r="S110" s="16" t="s">
        <v>392</v>
      </c>
      <c r="T110" s="16">
        <f t="shared" si="159"/>
        <v>2.606657278238262</v>
      </c>
      <c r="U110" s="16">
        <f t="shared" si="160"/>
        <v>0.18804668478342315</v>
      </c>
      <c r="V110" s="16">
        <f t="shared" si="161"/>
        <v>1.7420200378816677</v>
      </c>
      <c r="W110" s="16">
        <f t="shared" si="162"/>
        <v>0</v>
      </c>
      <c r="X110" s="16">
        <f t="shared" si="163"/>
        <v>1.2667640561256186</v>
      </c>
      <c r="Y110" s="16">
        <f t="shared" si="164"/>
        <v>8.5912061564976782E-3</v>
      </c>
      <c r="Z110" s="16">
        <f t="shared" si="165"/>
        <v>1.0732865875147086</v>
      </c>
      <c r="AA110" s="16">
        <f t="shared" si="166"/>
        <v>5.1395495013117302E-3</v>
      </c>
      <c r="AB110" s="16">
        <f t="shared" si="167"/>
        <v>2.6068493250312651E-2</v>
      </c>
      <c r="AC110" s="16">
        <f t="shared" si="168"/>
        <v>0.76628317290514858</v>
      </c>
      <c r="AD110" s="16">
        <f t="shared" si="169"/>
        <v>0</v>
      </c>
      <c r="AE110" s="16">
        <f t="shared" si="170"/>
        <v>0</v>
      </c>
      <c r="AG110" s="132">
        <f t="shared" si="171"/>
        <v>7.6828570663569513</v>
      </c>
    </row>
    <row r="111" spans="2:33" ht="14" x14ac:dyDescent="0.3">
      <c r="S111" s="16" t="s">
        <v>393</v>
      </c>
      <c r="T111" s="16">
        <f t="shared" si="159"/>
        <v>2.6539817924714413</v>
      </c>
      <c r="U111" s="16">
        <f t="shared" si="160"/>
        <v>0.25309967410018869</v>
      </c>
      <c r="V111" s="16">
        <f t="shared" si="161"/>
        <v>1.6767457353398811</v>
      </c>
      <c r="W111" s="16">
        <f t="shared" si="162"/>
        <v>0</v>
      </c>
      <c r="X111" s="16">
        <f t="shared" si="163"/>
        <v>1.1874934308941865</v>
      </c>
      <c r="Y111" s="16">
        <f t="shared" si="164"/>
        <v>6.8007248354382014E-3</v>
      </c>
      <c r="Z111" s="16">
        <f t="shared" si="165"/>
        <v>0.93681492766488594</v>
      </c>
      <c r="AA111" s="16">
        <f t="shared" si="166"/>
        <v>1.3527547445594829E-3</v>
      </c>
      <c r="AB111" s="16">
        <f t="shared" si="167"/>
        <v>3.5884195808836762E-2</v>
      </c>
      <c r="AC111" s="16">
        <f t="shared" si="168"/>
        <v>0.91280160859505999</v>
      </c>
      <c r="AD111" s="16">
        <f t="shared" si="169"/>
        <v>0</v>
      </c>
      <c r="AE111" s="16">
        <f t="shared" si="170"/>
        <v>0</v>
      </c>
      <c r="AG111" s="132">
        <f t="shared" si="171"/>
        <v>7.664974844454477</v>
      </c>
    </row>
    <row r="112" spans="2:33" ht="14" x14ac:dyDescent="0.3">
      <c r="S112" s="16" t="s">
        <v>394</v>
      </c>
      <c r="T112" s="16">
        <f t="shared" si="159"/>
        <v>2.6110947179299799</v>
      </c>
      <c r="U112" s="16">
        <f t="shared" si="160"/>
        <v>0.22326134781582913</v>
      </c>
      <c r="V112" s="16">
        <f t="shared" si="161"/>
        <v>1.7528609365199028</v>
      </c>
      <c r="W112" s="16">
        <f t="shared" si="162"/>
        <v>0</v>
      </c>
      <c r="X112" s="16">
        <f t="shared" si="163"/>
        <v>1.2285284086670243</v>
      </c>
      <c r="Y112" s="16">
        <f t="shared" si="164"/>
        <v>5.7342054030429628E-3</v>
      </c>
      <c r="Z112" s="16">
        <f t="shared" si="165"/>
        <v>0.96263438174917326</v>
      </c>
      <c r="AA112" s="16">
        <f t="shared" si="166"/>
        <v>0</v>
      </c>
      <c r="AB112" s="16">
        <f t="shared" si="167"/>
        <v>3.1987378859582305E-2</v>
      </c>
      <c r="AC112" s="16">
        <f t="shared" si="168"/>
        <v>0.86484879681103788</v>
      </c>
      <c r="AD112" s="16">
        <f t="shared" si="169"/>
        <v>0</v>
      </c>
      <c r="AE112" s="16">
        <f t="shared" si="170"/>
        <v>0</v>
      </c>
      <c r="AG112" s="132">
        <f t="shared" si="171"/>
        <v>7.6809501737555728</v>
      </c>
    </row>
    <row r="113" spans="19:33" ht="14" x14ac:dyDescent="0.3">
      <c r="S113" s="16" t="s">
        <v>395</v>
      </c>
      <c r="T113" s="16">
        <f t="shared" si="159"/>
        <v>2.5701012041556131</v>
      </c>
      <c r="U113" s="16">
        <f t="shared" si="160"/>
        <v>0.21915309603119104</v>
      </c>
      <c r="V113" s="16">
        <f t="shared" si="161"/>
        <v>1.7712064747092047</v>
      </c>
      <c r="W113" s="16">
        <f t="shared" si="162"/>
        <v>0</v>
      </c>
      <c r="X113" s="16">
        <f t="shared" si="163"/>
        <v>1.2373621864908593</v>
      </c>
      <c r="Y113" s="16">
        <f t="shared" si="164"/>
        <v>6.8061328804411084E-3</v>
      </c>
      <c r="Z113" s="16">
        <f t="shared" si="165"/>
        <v>0.98958944809383198</v>
      </c>
      <c r="AA113" s="16">
        <f t="shared" si="166"/>
        <v>0</v>
      </c>
      <c r="AB113" s="16">
        <f t="shared" si="167"/>
        <v>2.6040081148160799E-2</v>
      </c>
      <c r="AC113" s="16">
        <f t="shared" si="168"/>
        <v>0.93428897765576391</v>
      </c>
      <c r="AD113" s="16">
        <f t="shared" si="169"/>
        <v>0</v>
      </c>
      <c r="AE113" s="16">
        <f t="shared" si="170"/>
        <v>0</v>
      </c>
      <c r="AG113" s="132">
        <f t="shared" si="171"/>
        <v>7.7545476011650658</v>
      </c>
    </row>
    <row r="114" spans="19:33" ht="14.5" thickBot="1" x14ac:dyDescent="0.35">
      <c r="S114" s="16" t="s">
        <v>396</v>
      </c>
      <c r="T114" s="16">
        <f t="shared" si="159"/>
        <v>2.5881310866798772</v>
      </c>
      <c r="U114" s="16">
        <f t="shared" si="160"/>
        <v>0.25436947312247504</v>
      </c>
      <c r="V114" s="16">
        <f t="shared" si="161"/>
        <v>1.7193171225121802</v>
      </c>
      <c r="W114" s="16">
        <f t="shared" si="162"/>
        <v>0</v>
      </c>
      <c r="X114" s="16">
        <f t="shared" si="163"/>
        <v>1.2511661036910626</v>
      </c>
      <c r="Y114" s="16">
        <f t="shared" si="164"/>
        <v>7.9130519383399048E-3</v>
      </c>
      <c r="Z114" s="16">
        <f t="shared" si="165"/>
        <v>0.94758405402360013</v>
      </c>
      <c r="AA114" s="16">
        <f t="shared" si="166"/>
        <v>7.0228516088506479E-4</v>
      </c>
      <c r="AB114" s="16">
        <f t="shared" si="167"/>
        <v>3.2794407915568827E-2</v>
      </c>
      <c r="AC114" s="16">
        <f t="shared" si="168"/>
        <v>0.90630159910865482</v>
      </c>
      <c r="AD114" s="16">
        <f t="shared" si="169"/>
        <v>0</v>
      </c>
      <c r="AE114" s="16">
        <f t="shared" si="170"/>
        <v>0</v>
      </c>
      <c r="AG114" s="136">
        <f t="shared" si="171"/>
        <v>7.7082791841526435</v>
      </c>
    </row>
    <row r="115" spans="19:33" ht="14" x14ac:dyDescent="0.3"/>
    <row r="116" spans="19:33" ht="14" x14ac:dyDescent="0.3"/>
    <row r="117" spans="19:33" ht="14" x14ac:dyDescent="0.3">
      <c r="S117" s="21" t="s">
        <v>41</v>
      </c>
      <c r="T117" s="17" t="s">
        <v>115</v>
      </c>
      <c r="U117" s="17" t="s">
        <v>116</v>
      </c>
      <c r="V117" s="17" t="s">
        <v>117</v>
      </c>
      <c r="W117" s="17" t="s">
        <v>122</v>
      </c>
      <c r="X117" s="17" t="s">
        <v>118</v>
      </c>
      <c r="Y117" s="1"/>
      <c r="Z117" s="17" t="s">
        <v>169</v>
      </c>
      <c r="AA117" s="17" t="s">
        <v>120</v>
      </c>
      <c r="AB117" s="1"/>
      <c r="AC117" s="17" t="s">
        <v>121</v>
      </c>
    </row>
    <row r="118" spans="19:33" ht="14" x14ac:dyDescent="0.3">
      <c r="S118" s="15" t="s">
        <v>346</v>
      </c>
      <c r="T118" s="15">
        <f t="shared" ref="T118:T136" si="172">T96+V96</f>
        <v>4.1629056617665618</v>
      </c>
      <c r="U118" s="15">
        <f t="shared" ref="U118:U136" si="173">T118-V118</f>
        <v>0.16290566176656185</v>
      </c>
      <c r="V118" s="15">
        <v>4</v>
      </c>
      <c r="W118" s="15">
        <f t="shared" ref="W118:W136" si="174">1-AC118</f>
        <v>0.58310022626421221</v>
      </c>
      <c r="X118" s="15">
        <f t="shared" ref="X118:X136" si="175">V96-U118</f>
        <v>1.8088249349504943</v>
      </c>
      <c r="Y118" s="15"/>
      <c r="Z118" s="15">
        <f t="shared" ref="Z118:Z136" si="176">U118+U96+X96+Y96+Z96</f>
        <v>3.664220400223551</v>
      </c>
      <c r="AA118" s="15">
        <f>SUM(AA96:AC96)</f>
        <v>0.1122176369442309</v>
      </c>
      <c r="AB118" s="15"/>
      <c r="AC118" s="15">
        <f>Z96/(Z96+X96)</f>
        <v>0.41689977373578785</v>
      </c>
    </row>
    <row r="119" spans="19:33" ht="14" x14ac:dyDescent="0.3">
      <c r="S119" s="16" t="s">
        <v>349</v>
      </c>
      <c r="T119" s="16">
        <f t="shared" si="172"/>
        <v>4.295956654797827</v>
      </c>
      <c r="U119" s="16">
        <f t="shared" si="173"/>
        <v>0.29595665479782696</v>
      </c>
      <c r="V119" s="16">
        <v>4</v>
      </c>
      <c r="W119" s="16">
        <f t="shared" si="174"/>
        <v>0.58811399780813378</v>
      </c>
      <c r="X119" s="16">
        <f t="shared" si="175"/>
        <v>1.4632931718985456</v>
      </c>
      <c r="Z119" s="16">
        <f t="shared" si="176"/>
        <v>2.7856839185205313</v>
      </c>
      <c r="AA119" s="16">
        <f t="shared" ref="AA119:AA136" si="177">SUM(AA97:AC97)</f>
        <v>0.97411399877730609</v>
      </c>
      <c r="AC119" s="16">
        <f t="shared" ref="AC119:AC136" si="178">Z97/(Z97+X97)</f>
        <v>0.41188600219186616</v>
      </c>
    </row>
    <row r="120" spans="19:33" ht="14" x14ac:dyDescent="0.3">
      <c r="S120" s="16" t="s">
        <v>352</v>
      </c>
      <c r="T120" s="16">
        <f t="shared" si="172"/>
        <v>4.308798077938544</v>
      </c>
      <c r="U120" s="16">
        <f t="shared" si="173"/>
        <v>0.30879807793854397</v>
      </c>
      <c r="V120" s="16">
        <v>4</v>
      </c>
      <c r="W120" s="16">
        <f t="shared" si="174"/>
        <v>0.56535969605425407</v>
      </c>
      <c r="X120" s="16">
        <f t="shared" si="175"/>
        <v>1.5173758262640531</v>
      </c>
      <c r="Z120" s="16">
        <f t="shared" si="176"/>
        <v>2.8189556301383663</v>
      </c>
      <c r="AA120" s="16">
        <f t="shared" si="177"/>
        <v>0.9724176541040499</v>
      </c>
      <c r="AC120" s="16">
        <f t="shared" si="178"/>
        <v>0.43464030394574593</v>
      </c>
    </row>
    <row r="121" spans="19:33" ht="14" x14ac:dyDescent="0.3">
      <c r="S121" s="16" t="s">
        <v>355</v>
      </c>
      <c r="T121" s="16">
        <f t="shared" si="172"/>
        <v>4.3899209509914101</v>
      </c>
      <c r="U121" s="16">
        <f t="shared" si="173"/>
        <v>0.38992095099141011</v>
      </c>
      <c r="V121" s="16">
        <v>4</v>
      </c>
      <c r="W121" s="16">
        <f t="shared" si="174"/>
        <v>0.55917022734756938</v>
      </c>
      <c r="X121" s="16">
        <f t="shared" si="175"/>
        <v>1.3907039532183989</v>
      </c>
      <c r="Z121" s="16">
        <f t="shared" si="176"/>
        <v>2.8029449223717426</v>
      </c>
      <c r="AA121" s="16">
        <f t="shared" si="177"/>
        <v>0.93632461076034712</v>
      </c>
      <c r="AC121" s="16">
        <f t="shared" si="178"/>
        <v>0.44082977265243067</v>
      </c>
    </row>
    <row r="122" spans="19:33" ht="14" x14ac:dyDescent="0.3">
      <c r="S122" s="16" t="s">
        <v>358</v>
      </c>
      <c r="T122" s="16">
        <f t="shared" si="172"/>
        <v>4.3554533933163277</v>
      </c>
      <c r="U122" s="16">
        <f t="shared" si="173"/>
        <v>0.35545339331632775</v>
      </c>
      <c r="V122" s="16">
        <v>4</v>
      </c>
      <c r="W122" s="16">
        <f t="shared" si="174"/>
        <v>0.56058723592810833</v>
      </c>
      <c r="X122" s="16">
        <f t="shared" si="175"/>
        <v>1.4189346703130432</v>
      </c>
      <c r="Z122" s="16">
        <f t="shared" si="176"/>
        <v>2.7872624951952973</v>
      </c>
      <c r="AA122" s="16">
        <f t="shared" si="177"/>
        <v>0.95721002481994766</v>
      </c>
      <c r="AC122" s="16">
        <f t="shared" si="178"/>
        <v>0.43941276407189162</v>
      </c>
    </row>
    <row r="123" spans="19:33" ht="14" x14ac:dyDescent="0.3">
      <c r="S123" s="16" t="s">
        <v>361</v>
      </c>
      <c r="T123" s="16">
        <f t="shared" si="172"/>
        <v>4.3763606852074028</v>
      </c>
      <c r="U123" s="16">
        <f t="shared" si="173"/>
        <v>0.37636068520740285</v>
      </c>
      <c r="V123" s="16">
        <v>4</v>
      </c>
      <c r="W123" s="16">
        <f t="shared" si="174"/>
        <v>0.54296084502186681</v>
      </c>
      <c r="X123" s="16">
        <f t="shared" si="175"/>
        <v>1.3901605873182923</v>
      </c>
      <c r="Z123" s="16">
        <f t="shared" si="176"/>
        <v>2.7975465454858757</v>
      </c>
      <c r="AA123" s="16">
        <f t="shared" si="177"/>
        <v>0.95375327925859998</v>
      </c>
      <c r="AC123" s="16">
        <f t="shared" si="178"/>
        <v>0.45703915497813313</v>
      </c>
    </row>
    <row r="124" spans="19:33" ht="14" x14ac:dyDescent="0.3">
      <c r="S124" s="16" t="s">
        <v>364</v>
      </c>
      <c r="T124" s="16">
        <f t="shared" si="172"/>
        <v>4.3564228793287167</v>
      </c>
      <c r="U124" s="16">
        <f t="shared" si="173"/>
        <v>0.35642287932871675</v>
      </c>
      <c r="V124" s="16">
        <v>4</v>
      </c>
      <c r="W124" s="16">
        <f t="shared" si="174"/>
        <v>0.55957134838776879</v>
      </c>
      <c r="X124" s="16">
        <f t="shared" si="175"/>
        <v>1.4025455184164324</v>
      </c>
      <c r="Z124" s="16">
        <f t="shared" si="176"/>
        <v>2.7737728487372975</v>
      </c>
      <c r="AA124" s="16">
        <f t="shared" si="177"/>
        <v>0.93722332056268609</v>
      </c>
      <c r="AC124" s="16">
        <f t="shared" si="178"/>
        <v>0.44042865161223121</v>
      </c>
    </row>
    <row r="125" spans="19:33" ht="14" x14ac:dyDescent="0.3">
      <c r="S125" s="16" t="s">
        <v>368</v>
      </c>
      <c r="T125" s="16">
        <f t="shared" si="172"/>
        <v>4.3153754001489384</v>
      </c>
      <c r="U125" s="16">
        <f t="shared" si="173"/>
        <v>0.31537540014893839</v>
      </c>
      <c r="V125" s="16">
        <v>4</v>
      </c>
      <c r="W125" s="16">
        <f t="shared" si="174"/>
        <v>0.57959507106566233</v>
      </c>
      <c r="X125" s="16">
        <f t="shared" si="175"/>
        <v>1.4153704482661238</v>
      </c>
      <c r="Z125" s="16">
        <f t="shared" si="176"/>
        <v>2.7622748563415662</v>
      </c>
      <c r="AA125" s="16">
        <f t="shared" si="177"/>
        <v>0.95685809625221008</v>
      </c>
      <c r="AC125" s="16">
        <f t="shared" si="178"/>
        <v>0.42040492893433767</v>
      </c>
    </row>
    <row r="126" spans="19:33" ht="14" x14ac:dyDescent="0.3">
      <c r="S126" s="16" t="s">
        <v>373</v>
      </c>
      <c r="T126" s="16">
        <f t="shared" si="172"/>
        <v>4.3271348869378503</v>
      </c>
      <c r="U126" s="16">
        <f t="shared" si="173"/>
        <v>0.32713488693785031</v>
      </c>
      <c r="V126" s="16">
        <v>4</v>
      </c>
      <c r="W126" s="16">
        <f t="shared" si="174"/>
        <v>0.55373060124386531</v>
      </c>
      <c r="X126" s="16">
        <f t="shared" si="175"/>
        <v>1.3613671281908448</v>
      </c>
      <c r="Z126" s="16">
        <f t="shared" si="176"/>
        <v>2.7708587100745694</v>
      </c>
      <c r="AA126" s="16">
        <f t="shared" si="177"/>
        <v>0.93967636560472945</v>
      </c>
      <c r="AC126" s="16">
        <f t="shared" si="178"/>
        <v>0.44626939875613469</v>
      </c>
    </row>
    <row r="127" spans="19:33" ht="14" x14ac:dyDescent="0.3">
      <c r="S127" s="16" t="s">
        <v>377</v>
      </c>
      <c r="T127" s="16">
        <f t="shared" si="172"/>
        <v>4.3227007265204458</v>
      </c>
      <c r="U127" s="16">
        <f t="shared" si="173"/>
        <v>0.32270072652044579</v>
      </c>
      <c r="V127" s="16">
        <v>4</v>
      </c>
      <c r="W127" s="16">
        <f t="shared" si="174"/>
        <v>0.57440112617693417</v>
      </c>
      <c r="X127" s="16">
        <f t="shared" si="175"/>
        <v>1.5009150992608971</v>
      </c>
      <c r="Z127" s="16">
        <f t="shared" si="176"/>
        <v>2.8035360605792503</v>
      </c>
      <c r="AA127" s="16">
        <f t="shared" si="177"/>
        <v>0.9793180437132526</v>
      </c>
      <c r="AC127" s="16">
        <f t="shared" si="178"/>
        <v>0.42559887382306588</v>
      </c>
    </row>
    <row r="128" spans="19:33" ht="14" x14ac:dyDescent="0.3">
      <c r="S128" s="16" t="s">
        <v>381</v>
      </c>
      <c r="T128" s="16">
        <f t="shared" si="172"/>
        <v>4.3331281392178225</v>
      </c>
      <c r="U128" s="16">
        <f t="shared" si="173"/>
        <v>0.33312813921782247</v>
      </c>
      <c r="V128" s="16">
        <v>4</v>
      </c>
      <c r="W128" s="16">
        <f t="shared" si="174"/>
        <v>0.55458199939717101</v>
      </c>
      <c r="X128" s="16">
        <f t="shared" si="175"/>
        <v>1.3429921586629392</v>
      </c>
      <c r="Z128" s="16">
        <f t="shared" si="176"/>
        <v>2.7810273066529678</v>
      </c>
      <c r="AA128" s="16">
        <f t="shared" si="177"/>
        <v>0.9207704617952589</v>
      </c>
      <c r="AC128" s="16">
        <f t="shared" si="178"/>
        <v>0.44541800060282899</v>
      </c>
    </row>
    <row r="129" spans="19:29" ht="14" x14ac:dyDescent="0.3">
      <c r="S129" s="16" t="s">
        <v>385</v>
      </c>
      <c r="T129" s="16">
        <f t="shared" si="172"/>
        <v>4.4002789683500403</v>
      </c>
      <c r="U129" s="16">
        <f t="shared" si="173"/>
        <v>0.40027896835004029</v>
      </c>
      <c r="V129" s="16">
        <v>4</v>
      </c>
      <c r="W129" s="16">
        <f t="shared" si="174"/>
        <v>0.54000751675057823</v>
      </c>
      <c r="X129" s="16">
        <f t="shared" si="175"/>
        <v>1.368843609030411</v>
      </c>
      <c r="Z129" s="16">
        <f t="shared" si="176"/>
        <v>2.7965041332014899</v>
      </c>
      <c r="AA129" s="16">
        <f t="shared" si="177"/>
        <v>0.94825756563454933</v>
      </c>
      <c r="AC129" s="16">
        <f t="shared" si="178"/>
        <v>0.45999248324942171</v>
      </c>
    </row>
    <row r="130" spans="19:29" ht="14" x14ac:dyDescent="0.3">
      <c r="S130" s="16" t="s">
        <v>388</v>
      </c>
      <c r="T130" s="16">
        <f t="shared" si="172"/>
        <v>4.3123283266583119</v>
      </c>
      <c r="U130" s="16">
        <f t="shared" si="173"/>
        <v>0.31232832665831189</v>
      </c>
      <c r="V130" s="16">
        <v>4</v>
      </c>
      <c r="W130" s="16">
        <f t="shared" si="174"/>
        <v>0.56920135751602918</v>
      </c>
      <c r="X130" s="16">
        <f t="shared" si="175"/>
        <v>1.3965851912234888</v>
      </c>
      <c r="Z130" s="16">
        <f t="shared" si="176"/>
        <v>2.7554313542427327</v>
      </c>
      <c r="AA130" s="16">
        <f t="shared" si="177"/>
        <v>0.94398248775960636</v>
      </c>
      <c r="AC130" s="16">
        <f t="shared" si="178"/>
        <v>0.43079864248397082</v>
      </c>
    </row>
    <row r="131" spans="19:29" ht="14" x14ac:dyDescent="0.3">
      <c r="S131" s="16" t="s">
        <v>391</v>
      </c>
      <c r="T131" s="16">
        <f t="shared" si="172"/>
        <v>4.3758037419178475</v>
      </c>
      <c r="U131" s="16">
        <f t="shared" si="173"/>
        <v>0.37580374191784749</v>
      </c>
      <c r="V131" s="16">
        <v>4</v>
      </c>
      <c r="W131" s="16">
        <f t="shared" si="174"/>
        <v>0.56507870184114384</v>
      </c>
      <c r="X131" s="16">
        <f t="shared" si="175"/>
        <v>1.4553687803610309</v>
      </c>
      <c r="Z131" s="16">
        <f t="shared" si="176"/>
        <v>2.793380200065215</v>
      </c>
      <c r="AA131" s="16">
        <f t="shared" si="177"/>
        <v>0.95458722622777648</v>
      </c>
      <c r="AC131" s="16">
        <f t="shared" si="178"/>
        <v>0.43492129815885611</v>
      </c>
    </row>
    <row r="132" spans="19:29" ht="14" x14ac:dyDescent="0.3">
      <c r="S132" s="16" t="s">
        <v>392</v>
      </c>
      <c r="T132" s="16">
        <f t="shared" si="172"/>
        <v>4.3486773161199297</v>
      </c>
      <c r="U132" s="16">
        <f t="shared" si="173"/>
        <v>0.34867731611992969</v>
      </c>
      <c r="V132" s="16">
        <v>4</v>
      </c>
      <c r="W132" s="16">
        <f t="shared" si="174"/>
        <v>0.54134044473283804</v>
      </c>
      <c r="X132" s="16">
        <f t="shared" si="175"/>
        <v>1.393342721761738</v>
      </c>
      <c r="Z132" s="16">
        <f t="shared" si="176"/>
        <v>2.885365850700178</v>
      </c>
      <c r="AA132" s="16">
        <f t="shared" si="177"/>
        <v>0.79749121565677294</v>
      </c>
      <c r="AC132" s="16">
        <f t="shared" si="178"/>
        <v>0.45865955526716196</v>
      </c>
    </row>
    <row r="133" spans="19:29" ht="14" x14ac:dyDescent="0.3">
      <c r="S133" s="16" t="s">
        <v>393</v>
      </c>
      <c r="T133" s="16">
        <f t="shared" si="172"/>
        <v>4.3307275278113222</v>
      </c>
      <c r="U133" s="16">
        <f t="shared" si="173"/>
        <v>0.3307275278113222</v>
      </c>
      <c r="V133" s="16">
        <v>4</v>
      </c>
      <c r="W133" s="16">
        <f t="shared" si="174"/>
        <v>0.5590023812266447</v>
      </c>
      <c r="X133" s="16">
        <f t="shared" si="175"/>
        <v>1.3460182075285589</v>
      </c>
      <c r="Z133" s="16">
        <f t="shared" si="176"/>
        <v>2.7149362853060217</v>
      </c>
      <c r="AA133" s="16">
        <f t="shared" si="177"/>
        <v>0.95003855914845625</v>
      </c>
      <c r="AC133" s="16">
        <f t="shared" si="178"/>
        <v>0.4409976187733553</v>
      </c>
    </row>
    <row r="134" spans="19:29" ht="14" x14ac:dyDescent="0.3">
      <c r="S134" s="16" t="s">
        <v>394</v>
      </c>
      <c r="T134" s="16">
        <f t="shared" si="172"/>
        <v>4.3639556544498825</v>
      </c>
      <c r="U134" s="16">
        <f t="shared" si="173"/>
        <v>0.36395565444988254</v>
      </c>
      <c r="V134" s="16">
        <v>4</v>
      </c>
      <c r="W134" s="16">
        <f t="shared" si="174"/>
        <v>0.56067418360717647</v>
      </c>
      <c r="X134" s="16">
        <f t="shared" si="175"/>
        <v>1.3889052820700203</v>
      </c>
      <c r="Z134" s="16">
        <f t="shared" si="176"/>
        <v>2.7841139980849521</v>
      </c>
      <c r="AA134" s="16">
        <f t="shared" si="177"/>
        <v>0.89683617567062024</v>
      </c>
      <c r="AC134" s="16">
        <f t="shared" si="178"/>
        <v>0.43932581639282353</v>
      </c>
    </row>
    <row r="135" spans="19:29" ht="14" x14ac:dyDescent="0.3">
      <c r="S135" s="16" t="s">
        <v>395</v>
      </c>
      <c r="T135" s="16">
        <f t="shared" si="172"/>
        <v>4.3413076788648173</v>
      </c>
      <c r="U135" s="16">
        <f t="shared" si="173"/>
        <v>0.34130767886481728</v>
      </c>
      <c r="V135" s="16">
        <v>4</v>
      </c>
      <c r="W135" s="16">
        <f t="shared" si="174"/>
        <v>0.55563047139172261</v>
      </c>
      <c r="X135" s="16">
        <f t="shared" si="175"/>
        <v>1.4298987958443874</v>
      </c>
      <c r="Z135" s="16">
        <f t="shared" si="176"/>
        <v>2.7942185423611408</v>
      </c>
      <c r="AA135" s="16">
        <f t="shared" si="177"/>
        <v>0.96032905880392472</v>
      </c>
      <c r="AC135" s="16">
        <f t="shared" si="178"/>
        <v>0.44436952860827739</v>
      </c>
    </row>
    <row r="136" spans="19:29" ht="14" x14ac:dyDescent="0.3">
      <c r="S136" s="16" t="s">
        <v>396</v>
      </c>
      <c r="T136" s="16">
        <f t="shared" si="172"/>
        <v>4.3074482091920574</v>
      </c>
      <c r="U136" s="16">
        <f t="shared" si="173"/>
        <v>0.3074482091920574</v>
      </c>
      <c r="V136" s="16">
        <v>4</v>
      </c>
      <c r="W136" s="16">
        <f t="shared" si="174"/>
        <v>0.56903513994127453</v>
      </c>
      <c r="X136" s="16">
        <f t="shared" si="175"/>
        <v>1.4118689133201228</v>
      </c>
      <c r="Z136" s="16">
        <f t="shared" si="176"/>
        <v>2.7684808919675352</v>
      </c>
      <c r="AA136" s="16">
        <f t="shared" si="177"/>
        <v>0.93979829218510869</v>
      </c>
      <c r="AC136" s="16">
        <f t="shared" si="178"/>
        <v>0.43096486005872547</v>
      </c>
    </row>
  </sheetData>
  <mergeCells count="18">
    <mergeCell ref="AI1:AU2"/>
    <mergeCell ref="AI18:AT18"/>
    <mergeCell ref="AI34:AT34"/>
    <mergeCell ref="AI50:AT50"/>
    <mergeCell ref="AI66:AT66"/>
    <mergeCell ref="S71:AE71"/>
    <mergeCell ref="S94:AE94"/>
    <mergeCell ref="B70:M70"/>
    <mergeCell ref="B53:M53"/>
    <mergeCell ref="B36:M36"/>
    <mergeCell ref="S48:AE48"/>
    <mergeCell ref="B1:N2"/>
    <mergeCell ref="B19:M19"/>
    <mergeCell ref="S1:AF2"/>
    <mergeCell ref="S25:AE25"/>
    <mergeCell ref="A4:A10"/>
    <mergeCell ref="A11:A17"/>
    <mergeCell ref="Q12:Q15"/>
  </mergeCells>
  <conditionalFormatting sqref="C4:M10 AJ4:AT13 T4:AE22 AJ16:AT16 AY26:AY28">
    <cfRule type="cellIs" dxfId="5" priority="10" operator="lessThan">
      <formula>0</formula>
    </cfRule>
  </conditionalFormatting>
  <conditionalFormatting sqref="N11:N14 AF23">
    <cfRule type="cellIs" dxfId="4" priority="7" operator="lessThan">
      <formula>94</formula>
    </cfRule>
  </conditionalFormatting>
  <conditionalFormatting sqref="P13">
    <cfRule type="cellIs" dxfId="3" priority="8" operator="lessThan">
      <formula>0</formula>
    </cfRule>
  </conditionalFormatting>
  <conditionalFormatting sqref="P15">
    <cfRule type="cellIs" dxfId="2" priority="9" operator="lessThan">
      <formula>0</formula>
    </cfRule>
  </conditionalFormatting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9DF813-2083-49F7-B698-7E7605C7ABCD}">
  <dimension ref="A1:BI118"/>
  <sheetViews>
    <sheetView topLeftCell="S76" workbookViewId="0">
      <selection activeCell="AW99" sqref="AW99"/>
    </sheetView>
  </sheetViews>
  <sheetFormatPr defaultColWidth="9.1796875" defaultRowHeight="14.25" customHeight="1" x14ac:dyDescent="0.35"/>
  <cols>
    <col min="1" max="1" width="14.1796875" style="23" bestFit="1" customWidth="1"/>
    <col min="2" max="3" width="6.54296875" style="23" bestFit="1" customWidth="1"/>
    <col min="4" max="4" width="7.26953125" style="23" bestFit="1" customWidth="1"/>
    <col min="5" max="5" width="7.54296875" style="23" bestFit="1" customWidth="1"/>
    <col min="6" max="7" width="6.54296875" style="23" bestFit="1" customWidth="1"/>
    <col min="8" max="8" width="6.7265625" style="23" customWidth="1"/>
    <col min="9" max="9" width="5.453125" style="23" customWidth="1"/>
    <col min="10" max="10" width="6.7265625" style="23" bestFit="1" customWidth="1"/>
    <col min="11" max="15" width="6.54296875" style="23" bestFit="1" customWidth="1"/>
    <col min="16" max="16" width="9.1796875" style="18"/>
    <col min="17" max="17" width="13.81640625" style="23" bestFit="1" customWidth="1"/>
    <col min="18" max="18" width="9.7265625" style="23" customWidth="1"/>
    <col min="19" max="19" width="6.54296875" style="23" bestFit="1" customWidth="1"/>
    <col min="20" max="20" width="7.26953125" style="23" bestFit="1" customWidth="1"/>
    <col min="21" max="21" width="7.54296875" style="23" bestFit="1" customWidth="1"/>
    <col min="22" max="22" width="6.54296875" style="23" bestFit="1" customWidth="1"/>
    <col min="23" max="23" width="8.26953125" style="23" customWidth="1"/>
    <col min="24" max="24" width="7.81640625" style="23" customWidth="1"/>
    <col min="25" max="25" width="6.54296875" style="23" bestFit="1" customWidth="1"/>
    <col min="26" max="26" width="6.7265625" style="23" bestFit="1" customWidth="1"/>
    <col min="27" max="29" width="6.54296875" style="23" bestFit="1" customWidth="1"/>
    <col min="30" max="30" width="7.7265625" style="23" bestFit="1" customWidth="1"/>
    <col min="31" max="31" width="6.54296875" style="23" bestFit="1" customWidth="1"/>
    <col min="32" max="32" width="9.1796875" style="18"/>
    <col min="33" max="33" width="16.26953125" style="23" bestFit="1" customWidth="1"/>
    <col min="34" max="34" width="8" style="23" customWidth="1"/>
    <col min="35" max="35" width="6.54296875" style="23" bestFit="1" customWidth="1"/>
    <col min="36" max="36" width="7.26953125" style="23" bestFit="1" customWidth="1"/>
    <col min="37" max="37" width="7.54296875" style="23" bestFit="1" customWidth="1"/>
    <col min="38" max="41" width="6.54296875" style="23" bestFit="1" customWidth="1"/>
    <col min="42" max="42" width="6.7265625" style="23" bestFit="1" customWidth="1"/>
    <col min="43" max="45" width="6.54296875" style="23" bestFit="1" customWidth="1"/>
    <col min="46" max="47" width="7.7265625" style="23" bestFit="1" customWidth="1"/>
    <col min="48" max="48" width="5.26953125" style="23" bestFit="1" customWidth="1"/>
    <col min="49" max="49" width="19" style="23" bestFit="1" customWidth="1"/>
    <col min="50" max="51" width="6.54296875" style="18" bestFit="1" customWidth="1"/>
    <col min="52" max="53" width="7.7265625" style="18" bestFit="1" customWidth="1"/>
    <col min="54" max="57" width="6.54296875" style="18" bestFit="1" customWidth="1"/>
    <col min="58" max="58" width="6.7265625" style="18" bestFit="1" customWidth="1"/>
    <col min="59" max="61" width="6.54296875" style="18" bestFit="1" customWidth="1"/>
    <col min="62" max="16384" width="9.1796875" style="18"/>
  </cols>
  <sheetData>
    <row r="1" spans="1:61" ht="14" x14ac:dyDescent="0.35">
      <c r="A1" s="197" t="s">
        <v>25</v>
      </c>
      <c r="B1" s="197"/>
      <c r="C1" s="197"/>
      <c r="D1" s="197"/>
      <c r="E1" s="197"/>
      <c r="F1" s="197"/>
      <c r="G1" s="197"/>
      <c r="H1" s="197"/>
      <c r="I1" s="197"/>
      <c r="J1" s="197"/>
      <c r="K1" s="197"/>
      <c r="L1" s="197"/>
      <c r="M1" s="197"/>
      <c r="N1" s="197"/>
      <c r="O1" s="18"/>
      <c r="Q1" s="189" t="s">
        <v>10</v>
      </c>
      <c r="R1" s="189"/>
      <c r="S1" s="189"/>
      <c r="T1" s="189"/>
      <c r="U1" s="189"/>
      <c r="V1" s="189"/>
      <c r="W1" s="189"/>
      <c r="X1" s="189"/>
      <c r="Y1" s="189"/>
      <c r="Z1" s="189"/>
      <c r="AA1" s="189"/>
      <c r="AB1" s="189"/>
      <c r="AC1" s="189"/>
      <c r="AD1" s="189"/>
      <c r="AG1" s="196" t="s">
        <v>170</v>
      </c>
      <c r="AH1" s="196"/>
      <c r="AI1" s="196"/>
      <c r="AJ1" s="196"/>
      <c r="AK1" s="196"/>
      <c r="AL1" s="196"/>
      <c r="AM1" s="196"/>
      <c r="AN1" s="196"/>
      <c r="AO1" s="196"/>
      <c r="AP1" s="196"/>
      <c r="AQ1" s="196"/>
      <c r="AR1" s="196"/>
      <c r="AS1" s="196"/>
      <c r="AT1" s="196"/>
    </row>
    <row r="2" spans="1:61" ht="14" x14ac:dyDescent="0.35">
      <c r="A2" s="9" t="s">
        <v>265</v>
      </c>
      <c r="B2" s="9" t="s">
        <v>42</v>
      </c>
      <c r="C2" s="9" t="s">
        <v>43</v>
      </c>
      <c r="D2" s="9" t="s">
        <v>44</v>
      </c>
      <c r="E2" s="9" t="s">
        <v>132</v>
      </c>
      <c r="F2" s="9" t="s">
        <v>45</v>
      </c>
      <c r="G2" s="9" t="s">
        <v>46</v>
      </c>
      <c r="H2" s="9" t="s">
        <v>47</v>
      </c>
      <c r="I2" s="9" t="s">
        <v>48</v>
      </c>
      <c r="J2" s="9" t="s">
        <v>49</v>
      </c>
      <c r="K2" s="9" t="s">
        <v>50</v>
      </c>
      <c r="L2" s="9" t="s">
        <v>175</v>
      </c>
      <c r="M2" s="9" t="s">
        <v>174</v>
      </c>
      <c r="N2" s="9" t="s">
        <v>51</v>
      </c>
      <c r="Q2" s="9" t="s">
        <v>265</v>
      </c>
      <c r="R2" s="9" t="s">
        <v>42</v>
      </c>
      <c r="S2" s="9" t="s">
        <v>43</v>
      </c>
      <c r="T2" s="9" t="s">
        <v>44</v>
      </c>
      <c r="U2" s="9" t="s">
        <v>132</v>
      </c>
      <c r="V2" s="9" t="s">
        <v>45</v>
      </c>
      <c r="W2" s="9" t="s">
        <v>46</v>
      </c>
      <c r="X2" s="9" t="s">
        <v>47</v>
      </c>
      <c r="Y2" s="9" t="s">
        <v>48</v>
      </c>
      <c r="Z2" s="9" t="s">
        <v>49</v>
      </c>
      <c r="AA2" s="9" t="s">
        <v>50</v>
      </c>
      <c r="AB2" s="9" t="s">
        <v>175</v>
      </c>
      <c r="AC2" s="9" t="s">
        <v>174</v>
      </c>
      <c r="AD2" s="9" t="s">
        <v>51</v>
      </c>
      <c r="AG2" s="9" t="s">
        <v>265</v>
      </c>
      <c r="AH2" s="9" t="s">
        <v>42</v>
      </c>
      <c r="AI2" s="9" t="s">
        <v>43</v>
      </c>
      <c r="AJ2" s="9" t="s">
        <v>44</v>
      </c>
      <c r="AK2" s="9" t="s">
        <v>132</v>
      </c>
      <c r="AL2" s="9" t="s">
        <v>45</v>
      </c>
      <c r="AM2" s="9" t="s">
        <v>46</v>
      </c>
      <c r="AN2" s="9" t="s">
        <v>47</v>
      </c>
      <c r="AO2" s="9" t="s">
        <v>48</v>
      </c>
      <c r="AP2" s="9" t="s">
        <v>49</v>
      </c>
      <c r="AQ2" s="9" t="s">
        <v>50</v>
      </c>
      <c r="AR2" s="9" t="s">
        <v>175</v>
      </c>
      <c r="AS2" s="9" t="s">
        <v>174</v>
      </c>
      <c r="AT2" s="9" t="s">
        <v>51</v>
      </c>
      <c r="AW2" s="18"/>
      <c r="AX2" s="9" t="s">
        <v>42</v>
      </c>
      <c r="AY2" s="9" t="s">
        <v>43</v>
      </c>
      <c r="AZ2" s="9" t="s">
        <v>44</v>
      </c>
      <c r="BA2" s="9" t="s">
        <v>132</v>
      </c>
      <c r="BB2" s="9" t="s">
        <v>45</v>
      </c>
      <c r="BC2" s="9" t="s">
        <v>46</v>
      </c>
      <c r="BD2" s="9" t="s">
        <v>47</v>
      </c>
      <c r="BE2" s="9" t="s">
        <v>48</v>
      </c>
      <c r="BF2" s="9" t="s">
        <v>49</v>
      </c>
      <c r="BG2" s="9" t="s">
        <v>50</v>
      </c>
      <c r="BH2" s="9" t="s">
        <v>175</v>
      </c>
      <c r="BI2" s="9" t="s">
        <v>174</v>
      </c>
    </row>
    <row r="3" spans="1:61" ht="14" x14ac:dyDescent="0.35">
      <c r="A3" s="23" t="s">
        <v>398</v>
      </c>
      <c r="B3" s="23">
        <v>35.591900000000003</v>
      </c>
      <c r="C3" s="23">
        <v>1.5621</v>
      </c>
      <c r="D3" s="23">
        <v>18.719200000000001</v>
      </c>
      <c r="E3" s="23">
        <v>8.48E-2</v>
      </c>
      <c r="F3" s="23">
        <v>19.495000000000001</v>
      </c>
      <c r="G3" s="23">
        <v>0.25979999999999998</v>
      </c>
      <c r="H3" s="23">
        <v>10.632199999999999</v>
      </c>
      <c r="I3" s="23">
        <v>3.2399999999999998E-2</v>
      </c>
      <c r="J3" s="23">
        <v>0.126</v>
      </c>
      <c r="K3" s="23">
        <v>9.5002999999999993</v>
      </c>
      <c r="L3" s="23">
        <v>3.9399999999999998E-2</v>
      </c>
      <c r="M3" s="23">
        <v>9.9099999999999994E-2</v>
      </c>
      <c r="N3" s="23">
        <v>96.142200000000003</v>
      </c>
      <c r="Q3" s="23" t="s">
        <v>399</v>
      </c>
      <c r="R3" s="23">
        <v>37.363599999999998</v>
      </c>
      <c r="T3" s="23">
        <v>21.082799999999999</v>
      </c>
      <c r="U3" s="23">
        <v>8.0999999999999996E-3</v>
      </c>
      <c r="V3" s="23">
        <v>30.770600000000002</v>
      </c>
      <c r="W3" s="23">
        <v>5.8019999999999996</v>
      </c>
      <c r="X3" s="23">
        <v>3.6194999999999999</v>
      </c>
      <c r="Y3" s="23">
        <v>1.9470000000000001</v>
      </c>
      <c r="AB3" s="23">
        <v>4.5499999999999999E-2</v>
      </c>
      <c r="AD3" s="23">
        <v>100.639</v>
      </c>
      <c r="AG3" s="23" t="s">
        <v>400</v>
      </c>
      <c r="AH3" s="23">
        <v>59.989800000000002</v>
      </c>
      <c r="AI3" s="23">
        <v>5.0000000000000001E-3</v>
      </c>
      <c r="AJ3" s="23">
        <v>25.5898</v>
      </c>
      <c r="AK3" s="23">
        <v>7.4999999999999997E-3</v>
      </c>
      <c r="AL3" s="23">
        <v>2.1299999999999999E-2</v>
      </c>
      <c r="AO3" s="23">
        <v>6.5903</v>
      </c>
      <c r="AP3" s="23">
        <v>7.6729000000000003</v>
      </c>
      <c r="AQ3" s="23">
        <v>0.17130000000000001</v>
      </c>
      <c r="AS3" s="23">
        <v>3.8999999999999998E-3</v>
      </c>
      <c r="AT3" s="23">
        <v>100.0517</v>
      </c>
      <c r="AW3" s="19" t="s">
        <v>56</v>
      </c>
      <c r="AX3" s="23">
        <v>60.084800000000001</v>
      </c>
      <c r="AY3" s="23">
        <v>79.898799999999994</v>
      </c>
      <c r="AZ3" s="23">
        <v>101.96128</v>
      </c>
      <c r="BA3" s="23">
        <v>151.99</v>
      </c>
      <c r="BB3" s="23">
        <v>71.846400000000003</v>
      </c>
      <c r="BC3" s="23">
        <v>70.937399999999997</v>
      </c>
      <c r="BD3" s="23">
        <v>40.304400000000001</v>
      </c>
      <c r="BE3" s="23">
        <v>56.0794</v>
      </c>
      <c r="BF3" s="23">
        <v>61.978940000000001</v>
      </c>
      <c r="BG3" s="23">
        <v>94.195400000000006</v>
      </c>
      <c r="BH3" s="23">
        <v>18.998403</v>
      </c>
      <c r="BI3" s="23">
        <v>35.453000000000003</v>
      </c>
    </row>
    <row r="4" spans="1:61" ht="14" x14ac:dyDescent="0.35">
      <c r="A4" s="23" t="s">
        <v>401</v>
      </c>
      <c r="B4" s="23">
        <v>35.835099999999997</v>
      </c>
      <c r="C4" s="23">
        <v>2.4939</v>
      </c>
      <c r="D4" s="23">
        <v>17.347100000000001</v>
      </c>
      <c r="E4" s="23">
        <v>6.9199999999999998E-2</v>
      </c>
      <c r="F4" s="23">
        <v>19.985700000000001</v>
      </c>
      <c r="G4" s="23">
        <v>0.28110000000000002</v>
      </c>
      <c r="H4" s="23">
        <v>10.212400000000001</v>
      </c>
      <c r="I4" s="23">
        <v>2.3999999999999998E-3</v>
      </c>
      <c r="J4" s="23">
        <v>0.11609999999999999</v>
      </c>
      <c r="K4" s="23">
        <v>9.2827000000000002</v>
      </c>
      <c r="L4" s="23">
        <v>6.6600000000000006E-2</v>
      </c>
      <c r="M4" s="23">
        <v>0.1087</v>
      </c>
      <c r="N4" s="23">
        <v>95.800899999999999</v>
      </c>
      <c r="Q4" s="23" t="s">
        <v>402</v>
      </c>
      <c r="R4" s="23">
        <v>37.258299999999998</v>
      </c>
      <c r="S4" s="23">
        <v>2.41E-2</v>
      </c>
      <c r="T4" s="23">
        <v>21.3203</v>
      </c>
      <c r="U4" s="23">
        <v>2.12E-2</v>
      </c>
      <c r="V4" s="23">
        <v>30.895099999999999</v>
      </c>
      <c r="W4" s="23">
        <v>5.8285999999999998</v>
      </c>
      <c r="X4" s="23">
        <v>3.7561</v>
      </c>
      <c r="Y4" s="23">
        <v>2.0335999999999999</v>
      </c>
      <c r="AC4" s="23">
        <v>2.0000000000000001E-4</v>
      </c>
      <c r="AD4" s="23">
        <v>101.1375</v>
      </c>
      <c r="AG4" s="23" t="s">
        <v>403</v>
      </c>
      <c r="AH4" s="23">
        <v>60.025599999999997</v>
      </c>
      <c r="AJ4" s="23">
        <v>25.8108</v>
      </c>
      <c r="AL4" s="23">
        <v>6.3899999999999998E-2</v>
      </c>
      <c r="AM4" s="23">
        <v>6.9999999999999999E-4</v>
      </c>
      <c r="AO4" s="23">
        <v>6.8151000000000002</v>
      </c>
      <c r="AP4" s="23">
        <v>7.5685000000000002</v>
      </c>
      <c r="AQ4" s="23">
        <v>0.22589999999999999</v>
      </c>
      <c r="AR4" s="23">
        <v>3.1800000000000002E-2</v>
      </c>
      <c r="AS4" s="23">
        <v>1.3599999999999999E-2</v>
      </c>
      <c r="AT4" s="23">
        <v>100.55589999999999</v>
      </c>
      <c r="AW4" s="19" t="s">
        <v>62</v>
      </c>
      <c r="AX4" s="75">
        <v>1</v>
      </c>
      <c r="AY4" s="75">
        <v>1</v>
      </c>
      <c r="AZ4" s="75">
        <v>2</v>
      </c>
      <c r="BA4" s="75">
        <v>2</v>
      </c>
      <c r="BB4" s="75">
        <v>1</v>
      </c>
      <c r="BC4" s="75">
        <v>1</v>
      </c>
      <c r="BD4" s="75">
        <v>1</v>
      </c>
      <c r="BE4" s="75">
        <v>1</v>
      </c>
      <c r="BF4" s="75">
        <v>2</v>
      </c>
      <c r="BG4" s="75">
        <v>2</v>
      </c>
      <c r="BH4" s="75">
        <v>0</v>
      </c>
      <c r="BI4" s="75">
        <v>0</v>
      </c>
    </row>
    <row r="5" spans="1:61" ht="14" x14ac:dyDescent="0.35">
      <c r="A5" s="23" t="s">
        <v>404</v>
      </c>
      <c r="B5" s="23">
        <v>35.892000000000003</v>
      </c>
      <c r="C5" s="23">
        <v>2.5893999999999999</v>
      </c>
      <c r="D5" s="23">
        <v>17.368200000000002</v>
      </c>
      <c r="E5" s="23">
        <v>6.4199999999999993E-2</v>
      </c>
      <c r="F5" s="23">
        <v>20.023599999999998</v>
      </c>
      <c r="G5" s="23">
        <v>0.25640000000000002</v>
      </c>
      <c r="H5" s="23">
        <v>9.9385999999999992</v>
      </c>
      <c r="I5" s="23">
        <v>1.01E-2</v>
      </c>
      <c r="J5" s="23">
        <v>9.3899999999999997E-2</v>
      </c>
      <c r="K5" s="23">
        <v>9.4796999999999993</v>
      </c>
      <c r="L5" s="23">
        <v>0.1021</v>
      </c>
      <c r="M5" s="23">
        <v>8.8499999999999995E-2</v>
      </c>
      <c r="N5" s="23">
        <v>95.906800000000004</v>
      </c>
      <c r="Q5" s="23" t="s">
        <v>405</v>
      </c>
      <c r="R5" s="23">
        <v>37.551099999999998</v>
      </c>
      <c r="T5" s="23">
        <v>20.991900000000001</v>
      </c>
      <c r="U5" s="23">
        <v>3.9300000000000002E-2</v>
      </c>
      <c r="V5" s="23">
        <v>30.7957</v>
      </c>
      <c r="W5" s="23">
        <v>5.1965000000000003</v>
      </c>
      <c r="X5" s="23">
        <v>3.8858999999999999</v>
      </c>
      <c r="Y5" s="23">
        <v>2.0684999999999998</v>
      </c>
      <c r="AA5" s="23">
        <v>2.0999999999999999E-3</v>
      </c>
      <c r="AB5" s="23">
        <v>2.9600000000000001E-2</v>
      </c>
      <c r="AC5" s="23">
        <v>1.3100000000000001E-2</v>
      </c>
      <c r="AD5" s="23">
        <v>100.5736</v>
      </c>
      <c r="AG5" s="23" t="s">
        <v>406</v>
      </c>
      <c r="AH5" s="23">
        <v>60.967500000000001</v>
      </c>
      <c r="AI5" s="23">
        <v>5.1999999999999998E-3</v>
      </c>
      <c r="AJ5" s="23">
        <v>25.175999999999998</v>
      </c>
      <c r="AK5" s="23">
        <v>0</v>
      </c>
      <c r="AL5" s="23">
        <v>2.3199999999999998E-2</v>
      </c>
      <c r="AM5" s="23">
        <v>6.0000000000000001E-3</v>
      </c>
      <c r="AO5" s="23">
        <v>6.2366000000000001</v>
      </c>
      <c r="AP5" s="23">
        <v>7.8319999999999999</v>
      </c>
      <c r="AQ5" s="23">
        <v>0.22389999999999999</v>
      </c>
      <c r="AS5" s="23">
        <v>6.0000000000000001E-3</v>
      </c>
      <c r="AT5" s="23">
        <v>100.4764</v>
      </c>
      <c r="AW5" s="19" t="s">
        <v>59</v>
      </c>
      <c r="AX5" s="75">
        <v>2</v>
      </c>
      <c r="AY5" s="75">
        <v>2</v>
      </c>
      <c r="AZ5" s="75">
        <v>3</v>
      </c>
      <c r="BA5" s="75">
        <v>3</v>
      </c>
      <c r="BB5" s="75">
        <v>1</v>
      </c>
      <c r="BC5" s="75">
        <v>1</v>
      </c>
      <c r="BD5" s="75">
        <v>1</v>
      </c>
      <c r="BE5" s="75">
        <v>1</v>
      </c>
      <c r="BF5" s="75">
        <v>1</v>
      </c>
      <c r="BG5" s="75">
        <v>1</v>
      </c>
      <c r="BH5" s="75">
        <v>1</v>
      </c>
      <c r="BI5" s="75">
        <v>1</v>
      </c>
    </row>
    <row r="6" spans="1:61" ht="14" x14ac:dyDescent="0.35">
      <c r="A6" s="23" t="s">
        <v>407</v>
      </c>
      <c r="B6" s="23">
        <v>35.923200000000001</v>
      </c>
      <c r="C6" s="23">
        <v>2.5518999999999998</v>
      </c>
      <c r="D6" s="23">
        <v>17.462800000000001</v>
      </c>
      <c r="E6" s="23">
        <v>2.63E-2</v>
      </c>
      <c r="F6" s="23">
        <v>19.944900000000001</v>
      </c>
      <c r="G6" s="23">
        <v>0.2697</v>
      </c>
      <c r="H6" s="23">
        <v>10.091200000000001</v>
      </c>
      <c r="I6" s="23">
        <v>1.1900000000000001E-2</v>
      </c>
      <c r="J6" s="23">
        <v>8.8099999999999998E-2</v>
      </c>
      <c r="K6" s="23">
        <v>9.6387999999999998</v>
      </c>
      <c r="L6" s="23">
        <v>3.9699999999999999E-2</v>
      </c>
      <c r="M6" s="23">
        <v>9.98E-2</v>
      </c>
      <c r="N6" s="23">
        <v>96.148099999999999</v>
      </c>
      <c r="Q6" s="18"/>
      <c r="R6" s="18"/>
      <c r="S6" s="18"/>
      <c r="T6" s="18"/>
      <c r="U6" s="18"/>
      <c r="V6" s="18"/>
      <c r="W6" s="18"/>
      <c r="X6" s="18"/>
      <c r="Y6" s="18"/>
      <c r="Z6" s="18"/>
      <c r="AA6" s="18"/>
      <c r="AB6" s="18"/>
      <c r="AC6" s="18"/>
      <c r="AD6" s="18"/>
      <c r="AE6" s="18"/>
      <c r="AG6" s="23" t="s">
        <v>408</v>
      </c>
      <c r="AH6" s="23">
        <v>60.941499999999998</v>
      </c>
      <c r="AJ6" s="23">
        <v>24.720300000000002</v>
      </c>
      <c r="AK6" s="23">
        <v>1.6999999999999999E-3</v>
      </c>
      <c r="AL6" s="23">
        <v>7.46E-2</v>
      </c>
      <c r="AM6" s="23">
        <v>4.1999999999999997E-3</v>
      </c>
      <c r="AO6" s="23">
        <v>5.8326000000000002</v>
      </c>
      <c r="AP6" s="23">
        <v>7.8437000000000001</v>
      </c>
      <c r="AQ6" s="23">
        <v>0.2276</v>
      </c>
      <c r="AR6" s="23">
        <v>2.1899999999999999E-2</v>
      </c>
      <c r="AS6" s="23">
        <v>5.1999999999999998E-3</v>
      </c>
      <c r="AT6" s="23">
        <v>99.673299999999998</v>
      </c>
    </row>
    <row r="7" spans="1:61" ht="14" x14ac:dyDescent="0.35">
      <c r="A7" s="23" t="s">
        <v>409</v>
      </c>
      <c r="B7" s="23">
        <v>35.4895</v>
      </c>
      <c r="C7" s="23">
        <v>2.9133</v>
      </c>
      <c r="D7" s="23">
        <v>17.170500000000001</v>
      </c>
      <c r="E7" s="23">
        <v>2.9499999999999998E-2</v>
      </c>
      <c r="F7" s="23">
        <v>19.958600000000001</v>
      </c>
      <c r="G7" s="23">
        <v>0.25700000000000001</v>
      </c>
      <c r="H7" s="23">
        <v>9.8865999999999996</v>
      </c>
      <c r="I7" s="23">
        <v>1.18E-2</v>
      </c>
      <c r="J7" s="23">
        <v>0.10199999999999999</v>
      </c>
      <c r="K7" s="23">
        <v>9.3231999999999999</v>
      </c>
      <c r="L7" s="23">
        <v>6.6799999999999998E-2</v>
      </c>
      <c r="M7" s="23">
        <v>8.8499999999999995E-2</v>
      </c>
      <c r="N7" s="23">
        <v>95.297300000000007</v>
      </c>
      <c r="Q7" s="184" t="s">
        <v>77</v>
      </c>
      <c r="R7" s="184"/>
      <c r="S7" s="184"/>
      <c r="T7" s="184"/>
      <c r="U7" s="184"/>
      <c r="V7" s="184"/>
      <c r="W7" s="184"/>
      <c r="X7" s="184"/>
      <c r="Y7" s="184"/>
      <c r="Z7" s="184"/>
      <c r="AA7" s="184"/>
      <c r="AB7" s="184"/>
      <c r="AC7" s="184"/>
      <c r="AG7" s="23" t="s">
        <v>410</v>
      </c>
      <c r="AH7" s="23">
        <v>60.611400000000003</v>
      </c>
      <c r="AJ7" s="23">
        <v>25.150099999999998</v>
      </c>
      <c r="AL7" s="23">
        <v>1.84E-2</v>
      </c>
      <c r="AO7" s="23">
        <v>6.0365000000000002</v>
      </c>
      <c r="AP7" s="23">
        <v>7.7632000000000003</v>
      </c>
      <c r="AQ7" s="23">
        <v>0.30320000000000003</v>
      </c>
      <c r="AT7" s="23">
        <v>99.882800000000003</v>
      </c>
    </row>
    <row r="8" spans="1:61" ht="14" x14ac:dyDescent="0.35">
      <c r="A8" s="23" t="s">
        <v>411</v>
      </c>
      <c r="B8" s="23">
        <v>35.680199999999999</v>
      </c>
      <c r="C8" s="23">
        <v>2.7875999999999999</v>
      </c>
      <c r="D8" s="23">
        <v>17.209599999999998</v>
      </c>
      <c r="E8" s="23">
        <v>5.21E-2</v>
      </c>
      <c r="F8" s="23">
        <v>20.168900000000001</v>
      </c>
      <c r="G8" s="23">
        <v>0.26939999999999997</v>
      </c>
      <c r="H8" s="23">
        <v>9.8134999999999994</v>
      </c>
      <c r="I8" s="23">
        <v>5.8999999999999999E-3</v>
      </c>
      <c r="J8" s="23">
        <v>0.1191</v>
      </c>
      <c r="K8" s="23">
        <v>9.4457000000000004</v>
      </c>
      <c r="L8" s="23">
        <v>3.3399999999999999E-2</v>
      </c>
      <c r="M8" s="23">
        <v>0.1019</v>
      </c>
      <c r="N8" s="23">
        <v>95.687299999999993</v>
      </c>
      <c r="Q8" s="9" t="s">
        <v>265</v>
      </c>
      <c r="R8" s="9" t="s">
        <v>42</v>
      </c>
      <c r="S8" s="9" t="s">
        <v>43</v>
      </c>
      <c r="T8" s="9" t="s">
        <v>44</v>
      </c>
      <c r="U8" s="9" t="s">
        <v>132</v>
      </c>
      <c r="V8" s="9" t="s">
        <v>45</v>
      </c>
      <c r="W8" s="9" t="s">
        <v>46</v>
      </c>
      <c r="X8" s="9" t="s">
        <v>47</v>
      </c>
      <c r="Y8" s="9" t="s">
        <v>48</v>
      </c>
      <c r="Z8" s="9" t="s">
        <v>49</v>
      </c>
      <c r="AA8" s="9" t="s">
        <v>50</v>
      </c>
      <c r="AB8" s="9" t="s">
        <v>175</v>
      </c>
      <c r="AC8" s="9" t="s">
        <v>174</v>
      </c>
      <c r="AD8" s="9"/>
      <c r="AG8" s="23" t="s">
        <v>412</v>
      </c>
      <c r="AH8" s="23">
        <v>61.068800000000003</v>
      </c>
      <c r="AI8" s="23">
        <v>2.5999999999999999E-2</v>
      </c>
      <c r="AJ8" s="23">
        <v>24.764900000000001</v>
      </c>
      <c r="AL8" s="23">
        <v>1.55E-2</v>
      </c>
      <c r="AM8" s="23">
        <v>7.9000000000000008E-3</v>
      </c>
      <c r="AO8" s="23">
        <v>5.8554000000000004</v>
      </c>
      <c r="AP8" s="23">
        <v>7.9071999999999996</v>
      </c>
      <c r="AQ8" s="23">
        <v>0.33960000000000001</v>
      </c>
      <c r="AR8" s="23">
        <v>1.7100000000000001E-2</v>
      </c>
      <c r="AS8" s="23">
        <v>6.3E-3</v>
      </c>
      <c r="AT8" s="23">
        <v>100.0087</v>
      </c>
    </row>
    <row r="9" spans="1:61" ht="14" x14ac:dyDescent="0.35">
      <c r="A9" s="23" t="s">
        <v>413</v>
      </c>
      <c r="B9" s="23">
        <v>35.282699999999998</v>
      </c>
      <c r="C9" s="23">
        <v>2.8877000000000002</v>
      </c>
      <c r="D9" s="23">
        <v>17.637499999999999</v>
      </c>
      <c r="E9" s="23">
        <v>3.56E-2</v>
      </c>
      <c r="F9" s="23">
        <v>20.291499999999999</v>
      </c>
      <c r="G9" s="23">
        <v>0.26779999999999998</v>
      </c>
      <c r="H9" s="23">
        <v>10.0397</v>
      </c>
      <c r="J9" s="23">
        <v>0.08</v>
      </c>
      <c r="K9" s="23">
        <v>9.4884000000000004</v>
      </c>
      <c r="L9" s="23">
        <v>0.1</v>
      </c>
      <c r="M9" s="23">
        <v>9.4600000000000004E-2</v>
      </c>
      <c r="N9" s="23">
        <v>96.205500000000001</v>
      </c>
      <c r="Q9" s="23" t="s">
        <v>399</v>
      </c>
      <c r="R9" s="43">
        <f t="shared" ref="R9:AC11" si="0">R3/AX$3</f>
        <v>0.62184778845897792</v>
      </c>
      <c r="S9" s="43">
        <f t="shared" si="0"/>
        <v>0</v>
      </c>
      <c r="T9" s="43">
        <f t="shared" si="0"/>
        <v>0.20677261015161832</v>
      </c>
      <c r="U9" s="43">
        <f t="shared" si="0"/>
        <v>5.3292979801302711E-5</v>
      </c>
      <c r="V9" s="43">
        <f t="shared" si="0"/>
        <v>0.42828311508996975</v>
      </c>
      <c r="W9" s="43">
        <f t="shared" si="0"/>
        <v>8.1790423669319712E-2</v>
      </c>
      <c r="X9" s="43">
        <f t="shared" si="0"/>
        <v>8.9804090868490782E-2</v>
      </c>
      <c r="Y9" s="43">
        <f t="shared" si="0"/>
        <v>3.4718631083784778E-2</v>
      </c>
      <c r="Z9" s="43">
        <f t="shared" si="0"/>
        <v>0</v>
      </c>
      <c r="AA9" s="43">
        <f t="shared" si="0"/>
        <v>0</v>
      </c>
      <c r="AB9" s="43">
        <f t="shared" si="0"/>
        <v>2.3949381429586476E-3</v>
      </c>
      <c r="AC9" s="43">
        <f t="shared" si="0"/>
        <v>0</v>
      </c>
      <c r="AD9" s="43"/>
      <c r="AE9" s="43"/>
      <c r="AG9" s="23" t="s">
        <v>414</v>
      </c>
      <c r="AH9" s="23">
        <v>61.621699999999997</v>
      </c>
      <c r="AJ9" s="23">
        <v>24.286799999999999</v>
      </c>
      <c r="AL9" s="23">
        <v>3.73E-2</v>
      </c>
      <c r="AO9" s="23">
        <v>5.5458999999999996</v>
      </c>
      <c r="AP9" s="23">
        <v>8.1928000000000001</v>
      </c>
      <c r="AQ9" s="23">
        <v>0.18609999999999999</v>
      </c>
      <c r="AS9" s="23">
        <v>2.0999999999999999E-3</v>
      </c>
      <c r="AT9" s="23">
        <v>99.872600000000006</v>
      </c>
    </row>
    <row r="10" spans="1:61" ht="14" x14ac:dyDescent="0.35">
      <c r="A10" s="23" t="s">
        <v>415</v>
      </c>
      <c r="B10" s="23">
        <v>36.072200000000002</v>
      </c>
      <c r="C10" s="23">
        <v>2.7075999999999998</v>
      </c>
      <c r="D10" s="23">
        <v>17.3904</v>
      </c>
      <c r="E10" s="23">
        <v>4.3400000000000001E-2</v>
      </c>
      <c r="F10" s="23">
        <v>19.8703</v>
      </c>
      <c r="G10" s="23">
        <v>0.26929999999999998</v>
      </c>
      <c r="H10" s="23">
        <v>10.301</v>
      </c>
      <c r="I10" s="23">
        <v>3.7100000000000001E-2</v>
      </c>
      <c r="J10" s="23">
        <v>0.13170000000000001</v>
      </c>
      <c r="K10" s="23">
        <v>9.3775999999999993</v>
      </c>
      <c r="L10" s="23">
        <v>6.0600000000000001E-2</v>
      </c>
      <c r="M10" s="23">
        <v>9.6799999999999997E-2</v>
      </c>
      <c r="N10" s="23">
        <v>96.358000000000004</v>
      </c>
      <c r="Q10" s="23" t="s">
        <v>402</v>
      </c>
      <c r="R10" s="43">
        <f t="shared" si="0"/>
        <v>0.62009526535829362</v>
      </c>
      <c r="S10" s="43">
        <f t="shared" si="0"/>
        <v>3.016315639283694E-4</v>
      </c>
      <c r="T10" s="43">
        <f t="shared" si="0"/>
        <v>0.20910192575063788</v>
      </c>
      <c r="U10" s="43">
        <f t="shared" si="0"/>
        <v>1.394828607145207E-4</v>
      </c>
      <c r="V10" s="43">
        <f t="shared" si="0"/>
        <v>0.43001597853197931</v>
      </c>
      <c r="W10" s="43">
        <f t="shared" si="0"/>
        <v>8.2165402171492055E-2</v>
      </c>
      <c r="X10" s="43">
        <f t="shared" si="0"/>
        <v>9.3193298994650703E-2</v>
      </c>
      <c r="Y10" s="43">
        <f t="shared" si="0"/>
        <v>3.6262870144830366E-2</v>
      </c>
      <c r="Z10" s="43">
        <f t="shared" si="0"/>
        <v>0</v>
      </c>
      <c r="AA10" s="43">
        <f t="shared" si="0"/>
        <v>0</v>
      </c>
      <c r="AB10" s="43">
        <f t="shared" si="0"/>
        <v>0</v>
      </c>
      <c r="AC10" s="43">
        <f t="shared" si="0"/>
        <v>5.6412715426057031E-6</v>
      </c>
      <c r="AD10" s="43"/>
      <c r="AE10" s="43"/>
      <c r="AG10" s="23" t="s">
        <v>416</v>
      </c>
      <c r="AH10" s="23">
        <v>60.286200000000001</v>
      </c>
      <c r="AI10" s="23">
        <v>3.5999999999999999E-3</v>
      </c>
      <c r="AJ10" s="23">
        <v>25.424600000000002</v>
      </c>
      <c r="AL10" s="23">
        <v>2.1899999999999999E-2</v>
      </c>
      <c r="AM10" s="23">
        <v>2.0999999999999999E-3</v>
      </c>
      <c r="AO10" s="23">
        <v>6.4065000000000003</v>
      </c>
      <c r="AP10" s="23">
        <v>7.7416</v>
      </c>
      <c r="AQ10" s="23">
        <v>0.27439999999999998</v>
      </c>
      <c r="AR10" s="23">
        <v>2.1999999999999999E-2</v>
      </c>
      <c r="AT10" s="23">
        <v>100.1828</v>
      </c>
    </row>
    <row r="11" spans="1:61" ht="14" x14ac:dyDescent="0.35">
      <c r="A11" s="23" t="s">
        <v>417</v>
      </c>
      <c r="B11" s="23">
        <v>35.709699999999998</v>
      </c>
      <c r="C11" s="23">
        <v>3.0705</v>
      </c>
      <c r="D11" s="23">
        <v>17.049700000000001</v>
      </c>
      <c r="E11" s="23">
        <v>4.5600000000000002E-2</v>
      </c>
      <c r="F11" s="23">
        <v>20.264600000000002</v>
      </c>
      <c r="G11" s="23">
        <v>0.28189999999999998</v>
      </c>
      <c r="H11" s="23">
        <v>9.8458000000000006</v>
      </c>
      <c r="J11" s="23">
        <v>8.5300000000000001E-2</v>
      </c>
      <c r="K11" s="23">
        <v>9.4298000000000002</v>
      </c>
      <c r="L11" s="23">
        <v>2.5100000000000001E-2</v>
      </c>
      <c r="M11" s="23">
        <v>8.2400000000000001E-2</v>
      </c>
      <c r="N11" s="23">
        <v>95.890299999999996</v>
      </c>
      <c r="Q11" s="23" t="s">
        <v>405</v>
      </c>
      <c r="R11" s="43">
        <f t="shared" si="0"/>
        <v>0.62496837802572358</v>
      </c>
      <c r="S11" s="43">
        <f t="shared" si="0"/>
        <v>0</v>
      </c>
      <c r="T11" s="43">
        <f t="shared" si="0"/>
        <v>0.20588109525498308</v>
      </c>
      <c r="U11" s="43">
        <f t="shared" si="0"/>
        <v>2.5856964273965392E-4</v>
      </c>
      <c r="V11" s="43">
        <f t="shared" si="0"/>
        <v>0.42863247149474432</v>
      </c>
      <c r="W11" s="43">
        <f t="shared" si="0"/>
        <v>7.3254728817238865E-2</v>
      </c>
      <c r="X11" s="43">
        <f t="shared" si="0"/>
        <v>9.6413791050108666E-2</v>
      </c>
      <c r="Y11" s="43">
        <f t="shared" si="0"/>
        <v>3.6885202052803698E-2</v>
      </c>
      <c r="Z11" s="43">
        <f t="shared" si="0"/>
        <v>0</v>
      </c>
      <c r="AA11" s="43">
        <f t="shared" si="0"/>
        <v>2.229408230125887E-5</v>
      </c>
      <c r="AB11" s="43">
        <f t="shared" si="0"/>
        <v>1.5580256930016697E-3</v>
      </c>
      <c r="AC11" s="43">
        <f t="shared" si="0"/>
        <v>3.6950328604067354E-4</v>
      </c>
      <c r="AD11" s="43"/>
      <c r="AE11" s="43"/>
      <c r="AG11" s="63" t="s">
        <v>418</v>
      </c>
      <c r="AH11" s="63">
        <v>26.117899999999999</v>
      </c>
      <c r="AI11" s="63">
        <v>2.9184000000000001</v>
      </c>
      <c r="AJ11" s="63">
        <v>18.010000000000002</v>
      </c>
      <c r="AK11" s="63">
        <v>3.5499999999999997E-2</v>
      </c>
      <c r="AL11" s="63">
        <v>18.407299999999999</v>
      </c>
      <c r="AM11" s="63">
        <v>0.2397</v>
      </c>
      <c r="AN11" s="63">
        <v>6.4050000000000002</v>
      </c>
      <c r="AO11" s="63">
        <v>5.7999999999999996E-3</v>
      </c>
      <c r="AP11" s="63">
        <v>0.1326</v>
      </c>
      <c r="AQ11" s="63">
        <v>8.5116999999999994</v>
      </c>
      <c r="AR11" s="63">
        <v>9.9199999999999997E-2</v>
      </c>
      <c r="AS11" s="63">
        <v>7.6100000000000001E-2</v>
      </c>
      <c r="AT11" s="63">
        <v>80.959299999999999</v>
      </c>
    </row>
    <row r="12" spans="1:61" ht="14" x14ac:dyDescent="0.35">
      <c r="A12" s="23" t="s">
        <v>419</v>
      </c>
      <c r="B12" s="23">
        <v>34.502499999999998</v>
      </c>
      <c r="C12" s="23">
        <v>2.8788</v>
      </c>
      <c r="D12" s="23">
        <v>17.196899999999999</v>
      </c>
      <c r="E12" s="23">
        <v>8.4400000000000003E-2</v>
      </c>
      <c r="F12" s="23">
        <v>21.805199999999999</v>
      </c>
      <c r="G12" s="23">
        <v>0.24660000000000001</v>
      </c>
      <c r="H12" s="23">
        <v>10.0252</v>
      </c>
      <c r="I12" s="23">
        <v>9.2799999999999994E-2</v>
      </c>
      <c r="J12" s="23">
        <v>6.2600000000000003E-2</v>
      </c>
      <c r="K12" s="23">
        <v>8.1390999999999991</v>
      </c>
      <c r="L12" s="23">
        <v>4.5100000000000001E-2</v>
      </c>
      <c r="M12" s="23">
        <v>7.5200000000000003E-2</v>
      </c>
      <c r="N12" s="23">
        <v>95.154200000000003</v>
      </c>
      <c r="Q12" s="18"/>
      <c r="R12" s="18"/>
      <c r="S12" s="18"/>
      <c r="T12" s="18"/>
      <c r="U12" s="18"/>
      <c r="V12" s="18"/>
      <c r="W12" s="18"/>
      <c r="X12" s="18"/>
      <c r="Y12" s="18"/>
      <c r="Z12" s="18"/>
      <c r="AA12" s="18"/>
      <c r="AB12" s="18"/>
      <c r="AC12" s="18"/>
      <c r="AD12" s="18"/>
      <c r="AE12" s="18"/>
      <c r="AG12" s="23" t="s">
        <v>420</v>
      </c>
      <c r="AH12" s="23">
        <v>61.312199999999997</v>
      </c>
      <c r="AI12" s="23">
        <v>2.3300000000000001E-2</v>
      </c>
      <c r="AJ12" s="23">
        <v>24.5442</v>
      </c>
      <c r="AL12" s="23">
        <v>0.1033</v>
      </c>
      <c r="AO12" s="23">
        <v>5.6269</v>
      </c>
      <c r="AP12" s="23">
        <v>8.1405999999999992</v>
      </c>
      <c r="AQ12" s="23">
        <v>0.2266</v>
      </c>
      <c r="AR12" s="23">
        <v>1.7000000000000001E-2</v>
      </c>
      <c r="AT12" s="23">
        <v>99.994100000000003</v>
      </c>
    </row>
    <row r="13" spans="1:61" ht="14" x14ac:dyDescent="0.35">
      <c r="A13" s="23" t="s">
        <v>421</v>
      </c>
      <c r="B13" s="23">
        <v>35.7881</v>
      </c>
      <c r="C13" s="23">
        <v>3.1172</v>
      </c>
      <c r="D13" s="23">
        <v>17.2224</v>
      </c>
      <c r="E13" s="23">
        <v>3.4299999999999997E-2</v>
      </c>
      <c r="F13" s="23">
        <v>19.989899999999999</v>
      </c>
      <c r="G13" s="23">
        <v>0.25719999999999998</v>
      </c>
      <c r="H13" s="23">
        <v>9.8431999999999995</v>
      </c>
      <c r="I13" s="23">
        <v>2.75E-2</v>
      </c>
      <c r="J13" s="23">
        <v>0.1037</v>
      </c>
      <c r="K13" s="23">
        <v>9.3709000000000007</v>
      </c>
      <c r="L13" s="23">
        <v>0.09</v>
      </c>
      <c r="M13" s="23">
        <v>7.2900000000000006E-2</v>
      </c>
      <c r="N13" s="23">
        <v>95.917400000000001</v>
      </c>
      <c r="Q13" s="182" t="s">
        <v>89</v>
      </c>
      <c r="R13" s="182"/>
      <c r="S13" s="182"/>
      <c r="T13" s="182"/>
      <c r="U13" s="182"/>
      <c r="V13" s="182"/>
      <c r="W13" s="182"/>
      <c r="X13" s="182"/>
      <c r="Y13" s="182"/>
      <c r="Z13" s="182"/>
      <c r="AA13" s="182"/>
      <c r="AB13" s="182"/>
      <c r="AC13" s="182"/>
      <c r="AD13" s="43"/>
      <c r="AE13" s="43"/>
      <c r="AG13" s="23" t="s">
        <v>422</v>
      </c>
      <c r="AH13" s="23">
        <v>60.535800000000002</v>
      </c>
      <c r="AJ13" s="23">
        <v>25.5349</v>
      </c>
      <c r="AK13" s="23">
        <v>3.7000000000000002E-3</v>
      </c>
      <c r="AL13" s="23">
        <v>0.129</v>
      </c>
      <c r="AM13" s="23">
        <v>1.3100000000000001E-2</v>
      </c>
      <c r="AO13" s="23">
        <v>6.5419999999999998</v>
      </c>
      <c r="AP13" s="23">
        <v>7.8769999999999998</v>
      </c>
      <c r="AQ13" s="23">
        <v>8.0399999999999999E-2</v>
      </c>
      <c r="AR13" s="23">
        <v>3.1699999999999999E-2</v>
      </c>
      <c r="AT13" s="23">
        <v>100.74760000000001</v>
      </c>
    </row>
    <row r="14" spans="1:61" ht="14" x14ac:dyDescent="0.35">
      <c r="A14" s="23" t="s">
        <v>423</v>
      </c>
      <c r="B14" s="23">
        <v>35.785699999999999</v>
      </c>
      <c r="C14" s="23">
        <v>2.9834999999999998</v>
      </c>
      <c r="D14" s="23">
        <v>17.101400000000002</v>
      </c>
      <c r="E14" s="23">
        <v>2.7E-2</v>
      </c>
      <c r="F14" s="23">
        <v>20.071899999999999</v>
      </c>
      <c r="G14" s="23">
        <v>0.23899999999999999</v>
      </c>
      <c r="H14" s="23">
        <v>10.151899999999999</v>
      </c>
      <c r="J14" s="23">
        <v>8.7900000000000006E-2</v>
      </c>
      <c r="K14" s="23">
        <v>9.4464000000000006</v>
      </c>
      <c r="L14" s="23">
        <v>8.5699999999999998E-2</v>
      </c>
      <c r="M14" s="23">
        <v>0.10979999999999999</v>
      </c>
      <c r="N14" s="23">
        <v>96.090299999999999</v>
      </c>
      <c r="Q14" s="9" t="s">
        <v>265</v>
      </c>
      <c r="R14" s="9" t="s">
        <v>42</v>
      </c>
      <c r="S14" s="9" t="s">
        <v>43</v>
      </c>
      <c r="T14" s="9" t="s">
        <v>44</v>
      </c>
      <c r="U14" s="9" t="s">
        <v>132</v>
      </c>
      <c r="V14" s="9" t="s">
        <v>45</v>
      </c>
      <c r="W14" s="9" t="s">
        <v>46</v>
      </c>
      <c r="X14" s="9" t="s">
        <v>47</v>
      </c>
      <c r="Y14" s="9" t="s">
        <v>48</v>
      </c>
      <c r="Z14" s="9" t="s">
        <v>49</v>
      </c>
      <c r="AA14" s="9" t="s">
        <v>50</v>
      </c>
      <c r="AB14" s="9" t="s">
        <v>175</v>
      </c>
      <c r="AC14" s="9" t="s">
        <v>174</v>
      </c>
      <c r="AD14" s="44" t="s">
        <v>263</v>
      </c>
      <c r="AE14" s="44" t="s">
        <v>156</v>
      </c>
      <c r="AG14" s="23" t="s">
        <v>424</v>
      </c>
      <c r="AH14" s="23">
        <v>61.147300000000001</v>
      </c>
      <c r="AI14" s="23">
        <v>2.6200000000000001E-2</v>
      </c>
      <c r="AJ14" s="23">
        <v>24.936699999999998</v>
      </c>
      <c r="AL14" s="23">
        <v>1.1900000000000001E-2</v>
      </c>
      <c r="AO14" s="23">
        <v>5.9189999999999996</v>
      </c>
      <c r="AP14" s="23">
        <v>7.9108000000000001</v>
      </c>
      <c r="AQ14" s="23">
        <v>0.1404</v>
      </c>
      <c r="AT14" s="23">
        <v>100.09220000000001</v>
      </c>
    </row>
    <row r="15" spans="1:61" ht="14" x14ac:dyDescent="0.35">
      <c r="A15" s="23" t="s">
        <v>425</v>
      </c>
      <c r="B15" s="23">
        <v>34.953200000000002</v>
      </c>
      <c r="C15" s="23">
        <v>4.6314000000000002</v>
      </c>
      <c r="D15" s="23">
        <v>16.632300000000001</v>
      </c>
      <c r="E15" s="23">
        <v>6.8500000000000005E-2</v>
      </c>
      <c r="F15" s="23">
        <v>20.2638</v>
      </c>
      <c r="G15" s="23">
        <v>0.28599999999999998</v>
      </c>
      <c r="H15" s="23">
        <v>9.2446999999999999</v>
      </c>
      <c r="I15" s="23">
        <v>3.9300000000000002E-2</v>
      </c>
      <c r="J15" s="23">
        <v>7.2700000000000001E-2</v>
      </c>
      <c r="K15" s="23">
        <v>9.4855</v>
      </c>
      <c r="L15" s="23">
        <v>8.2600000000000007E-2</v>
      </c>
      <c r="M15" s="23">
        <v>7.9100000000000004E-2</v>
      </c>
      <c r="N15" s="23">
        <v>95.839100000000002</v>
      </c>
      <c r="Q15" s="23" t="s">
        <v>399</v>
      </c>
      <c r="R15" s="43">
        <f t="shared" ref="R15:AC17" si="1">R9*AX$5</f>
        <v>1.2436955769179558</v>
      </c>
      <c r="S15" s="43">
        <f t="shared" si="1"/>
        <v>0</v>
      </c>
      <c r="T15" s="43">
        <f t="shared" si="1"/>
        <v>0.620317830454855</v>
      </c>
      <c r="U15" s="43">
        <f t="shared" si="1"/>
        <v>1.5987893940390814E-4</v>
      </c>
      <c r="V15" s="43">
        <f t="shared" si="1"/>
        <v>0.42828311508996975</v>
      </c>
      <c r="W15" s="43">
        <f t="shared" si="1"/>
        <v>8.1790423669319712E-2</v>
      </c>
      <c r="X15" s="43">
        <f t="shared" si="1"/>
        <v>8.9804090868490782E-2</v>
      </c>
      <c r="Y15" s="43">
        <f t="shared" si="1"/>
        <v>3.4718631083784778E-2</v>
      </c>
      <c r="Z15" s="43">
        <f t="shared" si="1"/>
        <v>0</v>
      </c>
      <c r="AA15" s="43">
        <f t="shared" si="1"/>
        <v>0</v>
      </c>
      <c r="AB15" s="43">
        <f t="shared" si="1"/>
        <v>2.3949381429586476E-3</v>
      </c>
      <c r="AC15" s="43">
        <f t="shared" si="1"/>
        <v>0</v>
      </c>
      <c r="AD15" s="43">
        <f>SUM(R15:AC15)</f>
        <v>2.5011644851667389</v>
      </c>
      <c r="AE15" s="43">
        <f>24/AD15</f>
        <v>9.5955304588454737</v>
      </c>
      <c r="AG15" s="23" t="s">
        <v>426</v>
      </c>
      <c r="AH15" s="23">
        <v>61.451900000000002</v>
      </c>
      <c r="AJ15" s="23">
        <v>24.4496</v>
      </c>
      <c r="AL15" s="23">
        <v>2.7300000000000001E-2</v>
      </c>
      <c r="AO15" s="23">
        <v>5.6992000000000003</v>
      </c>
      <c r="AP15" s="23">
        <v>8.0046999999999997</v>
      </c>
      <c r="AQ15" s="23">
        <v>0.20100000000000001</v>
      </c>
      <c r="AS15" s="23">
        <v>3.8999999999999998E-3</v>
      </c>
      <c r="AT15" s="23">
        <v>99.837599999999995</v>
      </c>
    </row>
    <row r="16" spans="1:61" ht="14" x14ac:dyDescent="0.35">
      <c r="A16" s="23" t="s">
        <v>427</v>
      </c>
      <c r="B16" s="23">
        <v>35.6325</v>
      </c>
      <c r="C16" s="23">
        <v>2.9293</v>
      </c>
      <c r="D16" s="23">
        <v>17.467199999999998</v>
      </c>
      <c r="E16" s="23">
        <v>3.78E-2</v>
      </c>
      <c r="F16" s="23">
        <v>20.255299999999998</v>
      </c>
      <c r="G16" s="23">
        <v>0.28100000000000003</v>
      </c>
      <c r="H16" s="23">
        <v>10.2102</v>
      </c>
      <c r="I16" s="23">
        <v>7.4000000000000003E-3</v>
      </c>
      <c r="J16" s="23">
        <v>0.11899999999999999</v>
      </c>
      <c r="K16" s="23">
        <v>9.5193999999999992</v>
      </c>
      <c r="L16" s="23">
        <v>5.8500000000000003E-2</v>
      </c>
      <c r="M16" s="23">
        <v>9.8599999999999993E-2</v>
      </c>
      <c r="N16" s="23">
        <v>96.616299999999995</v>
      </c>
      <c r="Q16" s="23" t="s">
        <v>402</v>
      </c>
      <c r="R16" s="43">
        <f t="shared" si="1"/>
        <v>1.2401905307165872</v>
      </c>
      <c r="S16" s="43">
        <f t="shared" si="1"/>
        <v>6.032631278567388E-4</v>
      </c>
      <c r="T16" s="43">
        <f t="shared" si="1"/>
        <v>0.62730577725191361</v>
      </c>
      <c r="U16" s="43">
        <f t="shared" si="1"/>
        <v>4.1844858214356206E-4</v>
      </c>
      <c r="V16" s="43">
        <f t="shared" si="1"/>
        <v>0.43001597853197931</v>
      </c>
      <c r="W16" s="43">
        <f t="shared" si="1"/>
        <v>8.2165402171492055E-2</v>
      </c>
      <c r="X16" s="43">
        <f t="shared" si="1"/>
        <v>9.3193298994650703E-2</v>
      </c>
      <c r="Y16" s="43">
        <f t="shared" si="1"/>
        <v>3.6262870144830366E-2</v>
      </c>
      <c r="Z16" s="43">
        <f t="shared" si="1"/>
        <v>0</v>
      </c>
      <c r="AA16" s="43">
        <f t="shared" si="1"/>
        <v>0</v>
      </c>
      <c r="AB16" s="43">
        <f t="shared" si="1"/>
        <v>0</v>
      </c>
      <c r="AC16" s="43">
        <f t="shared" si="1"/>
        <v>5.6412715426057031E-6</v>
      </c>
      <c r="AD16" s="43">
        <f t="shared" ref="AD16:AD17" si="2">SUM(R16:AC16)</f>
        <v>2.510161210792996</v>
      </c>
      <c r="AE16" s="43">
        <f t="shared" ref="AE16:AE17" si="3">24/AD16</f>
        <v>9.5611389008828063</v>
      </c>
      <c r="AG16" s="23" t="s">
        <v>428</v>
      </c>
      <c r="AH16" s="23">
        <v>61.0779</v>
      </c>
      <c r="AJ16" s="23">
        <v>24.638300000000001</v>
      </c>
      <c r="AK16" s="23">
        <v>3.3E-3</v>
      </c>
      <c r="AL16" s="23">
        <v>0.02</v>
      </c>
      <c r="AM16" s="23">
        <v>7.0000000000000001E-3</v>
      </c>
      <c r="AO16" s="23">
        <v>5.9222999999999999</v>
      </c>
      <c r="AP16" s="23">
        <v>8.0275999999999996</v>
      </c>
      <c r="AQ16" s="23">
        <v>0.10299999999999999</v>
      </c>
      <c r="AS16" s="23">
        <v>7.3000000000000001E-3</v>
      </c>
      <c r="AT16" s="23">
        <v>99.806700000000006</v>
      </c>
    </row>
    <row r="17" spans="1:48" ht="14" x14ac:dyDescent="0.35">
      <c r="A17" s="23" t="s">
        <v>429</v>
      </c>
      <c r="B17" s="23">
        <v>35.799500000000002</v>
      </c>
      <c r="C17" s="23">
        <v>3.0558000000000001</v>
      </c>
      <c r="D17" s="23">
        <v>17.243400000000001</v>
      </c>
      <c r="E17" s="23">
        <v>4.7500000000000001E-2</v>
      </c>
      <c r="F17" s="23">
        <v>20.0364</v>
      </c>
      <c r="G17" s="23">
        <v>0.2681</v>
      </c>
      <c r="H17" s="23">
        <v>10.1203</v>
      </c>
      <c r="I17" s="23">
        <v>1.03E-2</v>
      </c>
      <c r="J17" s="23">
        <v>0.1356</v>
      </c>
      <c r="K17" s="23">
        <v>9.4345999999999997</v>
      </c>
      <c r="L17" s="23">
        <v>0.09</v>
      </c>
      <c r="M17" s="23">
        <v>0.1045</v>
      </c>
      <c r="N17" s="23">
        <v>96.346000000000004</v>
      </c>
      <c r="Q17" s="23" t="s">
        <v>405</v>
      </c>
      <c r="R17" s="43">
        <f t="shared" si="1"/>
        <v>1.2499367560514472</v>
      </c>
      <c r="S17" s="43">
        <f t="shared" si="1"/>
        <v>0</v>
      </c>
      <c r="T17" s="43">
        <f t="shared" si="1"/>
        <v>0.6176432857649492</v>
      </c>
      <c r="U17" s="43">
        <f t="shared" si="1"/>
        <v>7.7570892821896172E-4</v>
      </c>
      <c r="V17" s="43">
        <f t="shared" si="1"/>
        <v>0.42863247149474432</v>
      </c>
      <c r="W17" s="43">
        <f t="shared" si="1"/>
        <v>7.3254728817238865E-2</v>
      </c>
      <c r="X17" s="43">
        <f t="shared" si="1"/>
        <v>9.6413791050108666E-2</v>
      </c>
      <c r="Y17" s="43">
        <f t="shared" si="1"/>
        <v>3.6885202052803698E-2</v>
      </c>
      <c r="Z17" s="43">
        <f t="shared" si="1"/>
        <v>0</v>
      </c>
      <c r="AA17" s="43">
        <f t="shared" si="1"/>
        <v>2.229408230125887E-5</v>
      </c>
      <c r="AB17" s="43">
        <f t="shared" si="1"/>
        <v>1.5580256930016697E-3</v>
      </c>
      <c r="AC17" s="43">
        <f t="shared" si="1"/>
        <v>3.6950328604067354E-4</v>
      </c>
      <c r="AD17" s="43">
        <f t="shared" si="2"/>
        <v>2.5054917672208541</v>
      </c>
      <c r="AE17" s="43">
        <f t="shared" si="3"/>
        <v>9.5789578373355901</v>
      </c>
      <c r="AG17" s="23" t="s">
        <v>430</v>
      </c>
      <c r="AH17" s="23">
        <v>61.1327</v>
      </c>
      <c r="AJ17" s="23">
        <v>24.8826</v>
      </c>
      <c r="AL17" s="23">
        <v>2.52E-2</v>
      </c>
      <c r="AM17" s="23">
        <v>2.3999999999999998E-3</v>
      </c>
      <c r="AO17" s="23">
        <v>5.7874999999999996</v>
      </c>
      <c r="AP17" s="23">
        <v>8.0805000000000007</v>
      </c>
      <c r="AQ17" s="23">
        <v>0.24110000000000001</v>
      </c>
      <c r="AT17" s="23">
        <v>100.1521</v>
      </c>
    </row>
    <row r="18" spans="1:48" ht="14" x14ac:dyDescent="0.35">
      <c r="A18" s="23" t="s">
        <v>431</v>
      </c>
      <c r="B18" s="23">
        <v>35.797400000000003</v>
      </c>
      <c r="C18" s="23">
        <v>2.8317999999999999</v>
      </c>
      <c r="D18" s="23">
        <v>17.258199999999999</v>
      </c>
      <c r="E18" s="23">
        <v>3.5799999999999998E-2</v>
      </c>
      <c r="F18" s="23">
        <v>19.828099999999999</v>
      </c>
      <c r="G18" s="23">
        <v>0.2472</v>
      </c>
      <c r="H18" s="23">
        <v>9.8079999999999998</v>
      </c>
      <c r="I18" s="23">
        <v>4.1999999999999997E-3</v>
      </c>
      <c r="J18" s="23">
        <v>0.13109999999999999</v>
      </c>
      <c r="K18" s="23">
        <v>9.3754000000000008</v>
      </c>
      <c r="L18" s="23">
        <v>0.113</v>
      </c>
      <c r="M18" s="23">
        <v>9.11E-2</v>
      </c>
      <c r="N18" s="23">
        <v>95.521299999999997</v>
      </c>
      <c r="Q18" s="18"/>
      <c r="R18" s="18"/>
      <c r="S18" s="18"/>
      <c r="T18" s="18"/>
      <c r="U18" s="18"/>
      <c r="V18" s="18"/>
      <c r="W18" s="18"/>
      <c r="X18" s="18"/>
      <c r="Y18" s="18"/>
      <c r="Z18" s="18"/>
      <c r="AA18" s="18"/>
      <c r="AB18" s="18"/>
      <c r="AC18" s="18"/>
      <c r="AD18" s="18"/>
      <c r="AE18" s="43"/>
      <c r="AG18" s="23" t="s">
        <v>432</v>
      </c>
      <c r="AH18" s="23">
        <v>60.703899999999997</v>
      </c>
      <c r="AI18" s="23">
        <v>2.3999999999999998E-3</v>
      </c>
      <c r="AJ18" s="23">
        <v>25.202100000000002</v>
      </c>
      <c r="AL18" s="23">
        <v>2.6100000000000002E-2</v>
      </c>
      <c r="AM18" s="23">
        <v>2.24E-2</v>
      </c>
      <c r="AO18" s="23">
        <v>6.2225000000000001</v>
      </c>
      <c r="AP18" s="23">
        <v>7.7411000000000003</v>
      </c>
      <c r="AQ18" s="23">
        <v>0.36990000000000001</v>
      </c>
      <c r="AR18" s="23">
        <v>2.1999999999999999E-2</v>
      </c>
      <c r="AT18" s="23">
        <v>100.31229999999999</v>
      </c>
    </row>
    <row r="19" spans="1:48" ht="14" x14ac:dyDescent="0.35">
      <c r="A19" s="23" t="s">
        <v>433</v>
      </c>
      <c r="B19" s="23">
        <v>35.918500000000002</v>
      </c>
      <c r="C19" s="23">
        <v>3.0169000000000001</v>
      </c>
      <c r="D19" s="23">
        <v>17.122</v>
      </c>
      <c r="E19" s="23">
        <v>5.3199999999999997E-2</v>
      </c>
      <c r="F19" s="23">
        <v>20.390899999999998</v>
      </c>
      <c r="G19" s="23">
        <v>0.26329999999999998</v>
      </c>
      <c r="H19" s="23">
        <v>9.9236000000000004</v>
      </c>
      <c r="J19" s="23">
        <v>0.1163</v>
      </c>
      <c r="K19" s="23">
        <v>9.4213000000000005</v>
      </c>
      <c r="L19" s="23">
        <v>3.3399999999999999E-2</v>
      </c>
      <c r="M19" s="23">
        <v>8.9800000000000005E-2</v>
      </c>
      <c r="N19" s="23">
        <v>96.349299999999999</v>
      </c>
      <c r="Q19" s="182" t="s">
        <v>103</v>
      </c>
      <c r="R19" s="182"/>
      <c r="S19" s="182"/>
      <c r="T19" s="182"/>
      <c r="U19" s="182"/>
      <c r="V19" s="182"/>
      <c r="W19" s="182"/>
      <c r="X19" s="182"/>
      <c r="Y19" s="182"/>
      <c r="Z19" s="182"/>
      <c r="AA19" s="182"/>
      <c r="AB19" s="182"/>
      <c r="AC19" s="182"/>
      <c r="AD19" s="43"/>
      <c r="AE19" s="43"/>
      <c r="AG19" s="23" t="s">
        <v>434</v>
      </c>
      <c r="AH19" s="23">
        <v>61.484000000000002</v>
      </c>
      <c r="AI19" s="23">
        <v>9.4000000000000004E-3</v>
      </c>
      <c r="AJ19" s="23">
        <v>24.9054</v>
      </c>
      <c r="AK19" s="23">
        <v>4.8999999999999998E-3</v>
      </c>
      <c r="AL19" s="23">
        <v>0.13539999999999999</v>
      </c>
      <c r="AM19" s="23">
        <v>1.9E-3</v>
      </c>
      <c r="AO19" s="23">
        <v>5.7831000000000001</v>
      </c>
      <c r="AP19" s="23">
        <v>8.1798999999999999</v>
      </c>
      <c r="AQ19" s="23">
        <v>0.1988</v>
      </c>
      <c r="AR19" s="23">
        <v>2.6700000000000002E-2</v>
      </c>
      <c r="AS19" s="23">
        <v>6.0000000000000001E-3</v>
      </c>
      <c r="AT19" s="23">
        <v>100.73569999999999</v>
      </c>
    </row>
    <row r="20" spans="1:48" ht="14" x14ac:dyDescent="0.35">
      <c r="Q20" s="9" t="s">
        <v>265</v>
      </c>
      <c r="R20" s="44" t="s">
        <v>104</v>
      </c>
      <c r="S20" s="44" t="s">
        <v>105</v>
      </c>
      <c r="T20" s="44" t="s">
        <v>106</v>
      </c>
      <c r="U20" s="44" t="s">
        <v>168</v>
      </c>
      <c r="V20" s="44" t="s">
        <v>107</v>
      </c>
      <c r="W20" s="44" t="s">
        <v>108</v>
      </c>
      <c r="X20" s="44" t="s">
        <v>109</v>
      </c>
      <c r="Y20" s="44" t="s">
        <v>110</v>
      </c>
      <c r="Z20" s="44" t="s">
        <v>111</v>
      </c>
      <c r="AA20" s="44" t="s">
        <v>112</v>
      </c>
      <c r="AB20" s="44" t="s">
        <v>175</v>
      </c>
      <c r="AC20" s="44" t="s">
        <v>174</v>
      </c>
      <c r="AD20" s="43"/>
      <c r="AE20" s="43"/>
    </row>
    <row r="21" spans="1:48" ht="14" x14ac:dyDescent="0.35">
      <c r="A21" s="184" t="s">
        <v>77</v>
      </c>
      <c r="B21" s="184"/>
      <c r="C21" s="184"/>
      <c r="D21" s="184"/>
      <c r="E21" s="184"/>
      <c r="F21" s="184"/>
      <c r="G21" s="184"/>
      <c r="H21" s="184"/>
      <c r="I21" s="184"/>
      <c r="J21" s="184"/>
      <c r="K21" s="184"/>
      <c r="L21" s="184"/>
      <c r="M21" s="184"/>
      <c r="N21" s="18"/>
      <c r="O21" s="18"/>
      <c r="Q21" s="23" t="s">
        <v>399</v>
      </c>
      <c r="R21" s="43">
        <f t="shared" ref="R21:AC21" si="4">R15*$AE15</f>
        <v>11.933918789847638</v>
      </c>
      <c r="S21" s="43">
        <f t="shared" si="4"/>
        <v>0</v>
      </c>
      <c r="T21" s="43">
        <f t="shared" si="4"/>
        <v>5.9522786362945039</v>
      </c>
      <c r="U21" s="43">
        <f t="shared" si="4"/>
        <v>1.5341232327781105E-3</v>
      </c>
      <c r="V21" s="43">
        <f t="shared" si="4"/>
        <v>4.1096036758550261</v>
      </c>
      <c r="W21" s="43">
        <f t="shared" si="4"/>
        <v>0.78482250156083311</v>
      </c>
      <c r="X21" s="43">
        <f t="shared" si="4"/>
        <v>0.86171788925753001</v>
      </c>
      <c r="Y21" s="43">
        <f t="shared" si="4"/>
        <v>0.33314368205387607</v>
      </c>
      <c r="Z21" s="43">
        <f t="shared" si="4"/>
        <v>0</v>
      </c>
      <c r="AA21" s="43">
        <f t="shared" si="4"/>
        <v>0</v>
      </c>
      <c r="AB21" s="43">
        <f t="shared" si="4"/>
        <v>2.298070189781052E-2</v>
      </c>
      <c r="AC21" s="43">
        <f t="shared" si="4"/>
        <v>0</v>
      </c>
      <c r="AD21" s="43"/>
      <c r="AE21" s="43"/>
      <c r="AG21" s="184" t="s">
        <v>77</v>
      </c>
      <c r="AH21" s="184"/>
      <c r="AI21" s="184"/>
      <c r="AJ21" s="184"/>
      <c r="AK21" s="184"/>
      <c r="AL21" s="184"/>
      <c r="AM21" s="184"/>
      <c r="AN21" s="184"/>
      <c r="AO21" s="184"/>
      <c r="AP21" s="184"/>
      <c r="AQ21" s="184"/>
      <c r="AR21" s="184"/>
      <c r="AS21" s="184"/>
      <c r="AT21" s="9"/>
    </row>
    <row r="22" spans="1:48" ht="14" x14ac:dyDescent="0.35">
      <c r="A22" s="9" t="s">
        <v>265</v>
      </c>
      <c r="B22" s="9" t="s">
        <v>42</v>
      </c>
      <c r="C22" s="9" t="s">
        <v>43</v>
      </c>
      <c r="D22" s="9" t="s">
        <v>44</v>
      </c>
      <c r="E22" s="9" t="s">
        <v>132</v>
      </c>
      <c r="F22" s="9" t="s">
        <v>45</v>
      </c>
      <c r="G22" s="9" t="s">
        <v>46</v>
      </c>
      <c r="H22" s="9" t="s">
        <v>47</v>
      </c>
      <c r="I22" s="9" t="s">
        <v>48</v>
      </c>
      <c r="J22" s="9" t="s">
        <v>49</v>
      </c>
      <c r="K22" s="9" t="s">
        <v>50</v>
      </c>
      <c r="L22" s="9" t="s">
        <v>175</v>
      </c>
      <c r="M22" s="9" t="s">
        <v>174</v>
      </c>
      <c r="Q22" s="23" t="s">
        <v>402</v>
      </c>
      <c r="R22" s="43">
        <f t="shared" ref="R22:AC22" si="5">R16*$AE16</f>
        <v>11.857633927740855</v>
      </c>
      <c r="S22" s="43">
        <f t="shared" si="5"/>
        <v>5.767882559219303E-3</v>
      </c>
      <c r="T22" s="43">
        <f t="shared" si="5"/>
        <v>5.9977576696317954</v>
      </c>
      <c r="U22" s="43">
        <f t="shared" si="5"/>
        <v>4.0008450167520653E-3</v>
      </c>
      <c r="V22" s="43">
        <f t="shared" si="5"/>
        <v>4.1114425003432933</v>
      </c>
      <c r="W22" s="43">
        <f t="shared" si="5"/>
        <v>0.78559482300853334</v>
      </c>
      <c r="X22" s="43">
        <f t="shared" si="5"/>
        <v>0.89103407631935738</v>
      </c>
      <c r="Y22" s="43">
        <f t="shared" si="5"/>
        <v>0.34671433839939936</v>
      </c>
      <c r="Z22" s="43">
        <f t="shared" si="5"/>
        <v>0</v>
      </c>
      <c r="AA22" s="43">
        <f t="shared" si="5"/>
        <v>0</v>
      </c>
      <c r="AB22" s="43">
        <f t="shared" si="5"/>
        <v>0</v>
      </c>
      <c r="AC22" s="43">
        <f t="shared" si="5"/>
        <v>5.3936980796450546E-5</v>
      </c>
      <c r="AD22" s="43"/>
      <c r="AE22" s="43"/>
      <c r="AG22" s="44" t="s">
        <v>265</v>
      </c>
      <c r="AH22" s="9" t="s">
        <v>42</v>
      </c>
      <c r="AI22" s="9" t="s">
        <v>43</v>
      </c>
      <c r="AJ22" s="9" t="s">
        <v>44</v>
      </c>
      <c r="AK22" s="9" t="s">
        <v>132</v>
      </c>
      <c r="AL22" s="9" t="s">
        <v>45</v>
      </c>
      <c r="AM22" s="9" t="s">
        <v>46</v>
      </c>
      <c r="AN22" s="9" t="s">
        <v>47</v>
      </c>
      <c r="AO22" s="9" t="s">
        <v>48</v>
      </c>
      <c r="AP22" s="9" t="s">
        <v>49</v>
      </c>
      <c r="AQ22" s="9" t="s">
        <v>50</v>
      </c>
      <c r="AR22" s="9" t="s">
        <v>175</v>
      </c>
      <c r="AS22" s="9" t="s">
        <v>174</v>
      </c>
      <c r="AT22" s="43"/>
      <c r="AU22" s="43"/>
      <c r="AV22" s="43"/>
    </row>
    <row r="23" spans="1:48" ht="14" x14ac:dyDescent="0.35">
      <c r="A23" s="23" t="s">
        <v>398</v>
      </c>
      <c r="B23" s="43">
        <f t="shared" ref="B23:B39" si="6">B3/AX$3</f>
        <v>0.59236112960349374</v>
      </c>
      <c r="C23" s="43">
        <f t="shared" ref="C23:C39" si="7">C3/AY$3</f>
        <v>1.9550981992220159E-2</v>
      </c>
      <c r="D23" s="43">
        <f t="shared" ref="D23:D39" si="8">D3/AZ$3</f>
        <v>0.18359126131017578</v>
      </c>
      <c r="E23" s="43">
        <f t="shared" ref="E23:E39" si="9">E3/BA$3</f>
        <v>5.5793144285808279E-4</v>
      </c>
      <c r="F23" s="43">
        <f t="shared" ref="F23:F39" si="10">F3/BB$3</f>
        <v>0.27134275342953856</v>
      </c>
      <c r="G23" s="43">
        <f t="shared" ref="G23:G39" si="11">G3/BC$3</f>
        <v>3.6623840174576454E-3</v>
      </c>
      <c r="H23" s="43">
        <f t="shared" ref="H23:H39" si="12">H3/BD$3</f>
        <v>0.26379750101725863</v>
      </c>
      <c r="I23" s="43">
        <f t="shared" ref="I23:I39" si="13">I3/BE$3</f>
        <v>5.777522584050471E-4</v>
      </c>
      <c r="J23" s="43">
        <f t="shared" ref="J23:J39" si="14">J3/BF$3</f>
        <v>2.0329486112540809E-3</v>
      </c>
      <c r="K23" s="43">
        <f t="shared" ref="K23:K39" si="15">K3/BG$3</f>
        <v>0.1008573667079284</v>
      </c>
      <c r="L23" s="43">
        <f t="shared" ref="L23:L39" si="16">L3/BH$3</f>
        <v>2.0738585237927631E-3</v>
      </c>
      <c r="M23" s="43">
        <f t="shared" ref="M23:M39" si="17">M3/BI$3</f>
        <v>2.7952500493611254E-3</v>
      </c>
      <c r="Q23" s="23" t="s">
        <v>405</v>
      </c>
      <c r="R23" s="43">
        <f t="shared" ref="R23:AC23" si="18">R17*$AE17</f>
        <v>11.973091485552834</v>
      </c>
      <c r="S23" s="43">
        <f t="shared" si="18"/>
        <v>0</v>
      </c>
      <c r="T23" s="43">
        <f t="shared" si="18"/>
        <v>5.9163789928558659</v>
      </c>
      <c r="U23" s="43">
        <f t="shared" si="18"/>
        <v>7.4304831174542138E-3</v>
      </c>
      <c r="V23" s="43">
        <f t="shared" si="18"/>
        <v>4.1058523721611051</v>
      </c>
      <c r="W23" s="43">
        <f t="shared" si="18"/>
        <v>0.70170395872578351</v>
      </c>
      <c r="X23" s="43">
        <f t="shared" si="18"/>
        <v>0.92354363940667439</v>
      </c>
      <c r="Y23" s="43">
        <f t="shared" si="18"/>
        <v>0.3533217952854108</v>
      </c>
      <c r="Z23" s="43">
        <f t="shared" si="18"/>
        <v>0</v>
      </c>
      <c r="AA23" s="43">
        <f t="shared" si="18"/>
        <v>2.1355407438584833E-4</v>
      </c>
      <c r="AB23" s="43">
        <f t="shared" si="18"/>
        <v>1.4924262422748559E-2</v>
      </c>
      <c r="AC23" s="43">
        <f t="shared" si="18"/>
        <v>3.5394563977405643E-3</v>
      </c>
      <c r="AD23" s="43"/>
      <c r="AG23" s="43" t="s">
        <v>400</v>
      </c>
      <c r="AH23" s="43">
        <f t="shared" ref="AH23:AH39" si="19">AH3/AX$3</f>
        <v>0.99841890128618227</v>
      </c>
      <c r="AI23" s="43">
        <f t="shared" ref="AI23:AI39" si="20">AI3/AY$3</f>
        <v>6.2579162640740541E-5</v>
      </c>
      <c r="AJ23" s="43">
        <f t="shared" ref="AJ23:AJ39" si="21">AJ3/AZ$3</f>
        <v>0.25097566448753877</v>
      </c>
      <c r="AK23" s="43">
        <f t="shared" ref="AK23:AK39" si="22">AK3/BA$3</f>
        <v>4.9345351667872885E-5</v>
      </c>
      <c r="AL23" s="43">
        <f t="shared" ref="AL23:AL39" si="23">AL3/BB$3</f>
        <v>2.9646579369321216E-4</v>
      </c>
      <c r="AM23" s="43">
        <f t="shared" ref="AM23:AM39" si="24">AM3/BC$3</f>
        <v>0</v>
      </c>
      <c r="AN23" s="43">
        <f t="shared" ref="AN23:AN39" si="25">AN3/BD$3</f>
        <v>0</v>
      </c>
      <c r="AO23" s="43">
        <f t="shared" ref="AO23:AO39" si="26">AO3/BE$3</f>
        <v>0.11751730581996241</v>
      </c>
      <c r="AP23" s="43">
        <f t="shared" ref="AP23:AP39" si="27">AP3/BF$3</f>
        <v>0.12379850316897965</v>
      </c>
      <c r="AQ23" s="43">
        <f t="shared" ref="AQ23:AQ39" si="28">AQ3/BG$3</f>
        <v>1.8185601420026879E-3</v>
      </c>
      <c r="AR23" s="43">
        <f t="shared" ref="AR23:AR39" si="29">AR3/BH$3</f>
        <v>0</v>
      </c>
      <c r="AS23" s="43">
        <f t="shared" ref="AS23:AS39" si="30">AS3/BI$3</f>
        <v>1.1000479508081121E-4</v>
      </c>
      <c r="AT23" s="43"/>
      <c r="AU23" s="43"/>
      <c r="AV23" s="43"/>
    </row>
    <row r="24" spans="1:48" ht="14" x14ac:dyDescent="0.35">
      <c r="A24" s="23" t="s">
        <v>401</v>
      </c>
      <c r="B24" s="43">
        <f t="shared" si="6"/>
        <v>0.59640874231086727</v>
      </c>
      <c r="C24" s="43">
        <f t="shared" si="7"/>
        <v>3.1213234741948568E-2</v>
      </c>
      <c r="D24" s="43">
        <f t="shared" si="8"/>
        <v>0.17013419211685063</v>
      </c>
      <c r="E24" s="43">
        <f t="shared" si="9"/>
        <v>4.5529311138890711E-4</v>
      </c>
      <c r="F24" s="43">
        <f t="shared" si="10"/>
        <v>0.27817260154997331</v>
      </c>
      <c r="G24" s="43">
        <f t="shared" si="11"/>
        <v>3.9626487579189542E-3</v>
      </c>
      <c r="H24" s="43">
        <f t="shared" si="12"/>
        <v>0.25338176477009955</v>
      </c>
      <c r="I24" s="43">
        <f t="shared" si="13"/>
        <v>4.2796463585559041E-5</v>
      </c>
      <c r="J24" s="43">
        <f t="shared" si="14"/>
        <v>1.8732169346555457E-3</v>
      </c>
      <c r="K24" s="43">
        <f t="shared" si="15"/>
        <v>9.8547275132331302E-2</v>
      </c>
      <c r="L24" s="43">
        <f t="shared" si="16"/>
        <v>3.5055578092537572E-3</v>
      </c>
      <c r="M24" s="43">
        <f t="shared" si="17"/>
        <v>3.0660310834061998E-3</v>
      </c>
      <c r="Q24" s="18"/>
      <c r="R24" s="18"/>
      <c r="S24" s="18"/>
      <c r="T24" s="18"/>
      <c r="U24" s="18"/>
      <c r="V24" s="18"/>
      <c r="W24" s="18"/>
      <c r="X24" s="18"/>
      <c r="Y24" s="18"/>
      <c r="Z24" s="18"/>
      <c r="AA24" s="18"/>
      <c r="AB24" s="18"/>
      <c r="AC24" s="18"/>
      <c r="AE24" s="9"/>
      <c r="AG24" s="43" t="s">
        <v>403</v>
      </c>
      <c r="AH24" s="43">
        <f t="shared" si="19"/>
        <v>0.9990147258541261</v>
      </c>
      <c r="AI24" s="43">
        <f t="shared" si="20"/>
        <v>0</v>
      </c>
      <c r="AJ24" s="43">
        <f t="shared" si="21"/>
        <v>0.25314315395020542</v>
      </c>
      <c r="AK24" s="43">
        <f t="shared" si="22"/>
        <v>0</v>
      </c>
      <c r="AL24" s="43">
        <f t="shared" si="23"/>
        <v>8.8939738107963648E-4</v>
      </c>
      <c r="AM24" s="43">
        <f t="shared" si="24"/>
        <v>9.8678553203246818E-6</v>
      </c>
      <c r="AN24" s="43">
        <f t="shared" si="25"/>
        <v>0</v>
      </c>
      <c r="AO24" s="43">
        <f t="shared" si="26"/>
        <v>0.12152590790914311</v>
      </c>
      <c r="AP24" s="43">
        <f t="shared" si="27"/>
        <v>0.12211406003394056</v>
      </c>
      <c r="AQ24" s="43">
        <f t="shared" si="28"/>
        <v>2.3982062818354182E-3</v>
      </c>
      <c r="AR24" s="43">
        <f t="shared" si="29"/>
        <v>1.673824899913956E-3</v>
      </c>
      <c r="AS24" s="43">
        <f t="shared" si="30"/>
        <v>3.8360646489718779E-4</v>
      </c>
      <c r="AT24" s="43"/>
      <c r="AU24" s="43"/>
      <c r="AV24" s="43"/>
    </row>
    <row r="25" spans="1:48" ht="14.5" thickBot="1" x14ac:dyDescent="0.4">
      <c r="A25" s="23" t="s">
        <v>404</v>
      </c>
      <c r="B25" s="43">
        <f t="shared" si="6"/>
        <v>0.59735573722472246</v>
      </c>
      <c r="C25" s="43">
        <f t="shared" si="7"/>
        <v>3.2408496748386709E-2</v>
      </c>
      <c r="D25" s="43">
        <f t="shared" si="8"/>
        <v>0.17034113341848986</v>
      </c>
      <c r="E25" s="43">
        <f t="shared" si="9"/>
        <v>4.2239621027699185E-4</v>
      </c>
      <c r="F25" s="43">
        <f t="shared" si="10"/>
        <v>0.27870011580260107</v>
      </c>
      <c r="G25" s="43">
        <f t="shared" si="11"/>
        <v>3.6144544344732122E-3</v>
      </c>
      <c r="H25" s="43">
        <f t="shared" si="12"/>
        <v>0.24658846180565891</v>
      </c>
      <c r="I25" s="43">
        <f t="shared" si="13"/>
        <v>1.8010178425589431E-4</v>
      </c>
      <c r="J25" s="43">
        <f t="shared" si="14"/>
        <v>1.5150307507679221E-3</v>
      </c>
      <c r="K25" s="43">
        <f t="shared" si="15"/>
        <v>0.10063867237678271</v>
      </c>
      <c r="L25" s="43">
        <f t="shared" si="16"/>
        <v>5.3741359207929214E-3</v>
      </c>
      <c r="M25" s="43">
        <f t="shared" si="17"/>
        <v>2.4962626576030232E-3</v>
      </c>
      <c r="Q25" s="184" t="s">
        <v>160</v>
      </c>
      <c r="R25" s="184"/>
      <c r="S25" s="184"/>
      <c r="T25" s="184"/>
      <c r="U25" s="184"/>
      <c r="V25" s="184"/>
      <c r="W25" s="184"/>
      <c r="X25" s="184"/>
      <c r="Y25" s="184"/>
      <c r="Z25" s="184"/>
      <c r="AA25" s="184"/>
      <c r="AB25" s="184"/>
      <c r="AC25" s="184"/>
      <c r="AD25" s="9"/>
      <c r="AG25" s="43" t="s">
        <v>406</v>
      </c>
      <c r="AH25" s="43">
        <f t="shared" si="19"/>
        <v>1.0146909035230207</v>
      </c>
      <c r="AI25" s="43">
        <f t="shared" si="20"/>
        <v>6.5082329146370164E-5</v>
      </c>
      <c r="AJ25" s="43">
        <f t="shared" si="21"/>
        <v>0.24691726114069967</v>
      </c>
      <c r="AK25" s="43">
        <f t="shared" si="22"/>
        <v>0</v>
      </c>
      <c r="AL25" s="43">
        <f t="shared" si="23"/>
        <v>3.2291109923392121E-4</v>
      </c>
      <c r="AM25" s="43">
        <f t="shared" si="24"/>
        <v>8.4581617031354405E-5</v>
      </c>
      <c r="AN25" s="43">
        <f t="shared" si="25"/>
        <v>0</v>
      </c>
      <c r="AO25" s="43">
        <f t="shared" si="26"/>
        <v>0.11121017699904065</v>
      </c>
      <c r="AP25" s="43">
        <f t="shared" si="27"/>
        <v>0.12636550415350761</v>
      </c>
      <c r="AQ25" s="43">
        <f t="shared" si="28"/>
        <v>2.3769738225008861E-3</v>
      </c>
      <c r="AR25" s="43">
        <f t="shared" si="29"/>
        <v>0</v>
      </c>
      <c r="AS25" s="43">
        <f t="shared" si="30"/>
        <v>1.6923814627817108E-4</v>
      </c>
      <c r="AT25" s="43"/>
      <c r="AU25" s="43"/>
      <c r="AV25" s="43"/>
    </row>
    <row r="26" spans="1:48" ht="14" x14ac:dyDescent="0.35">
      <c r="A26" s="23" t="s">
        <v>407</v>
      </c>
      <c r="B26" s="43">
        <f t="shared" si="6"/>
        <v>0.59787500332862886</v>
      </c>
      <c r="C26" s="43">
        <f t="shared" si="7"/>
        <v>3.1939153028581156E-2</v>
      </c>
      <c r="D26" s="43">
        <f t="shared" si="8"/>
        <v>0.1712689366002467</v>
      </c>
      <c r="E26" s="43">
        <f t="shared" si="9"/>
        <v>1.7303769984867426E-4</v>
      </c>
      <c r="F26" s="43">
        <f t="shared" si="10"/>
        <v>0.27760472340994119</v>
      </c>
      <c r="G26" s="43">
        <f t="shared" si="11"/>
        <v>3.8019436855593804E-3</v>
      </c>
      <c r="H26" s="43">
        <f t="shared" si="12"/>
        <v>0.2503746489217058</v>
      </c>
      <c r="I26" s="43">
        <f t="shared" si="13"/>
        <v>2.1219913194506362E-4</v>
      </c>
      <c r="J26" s="43">
        <f t="shared" si="14"/>
        <v>1.4214505765990835E-3</v>
      </c>
      <c r="K26" s="43">
        <f t="shared" si="15"/>
        <v>0.10232771451684476</v>
      </c>
      <c r="L26" s="43">
        <f t="shared" si="16"/>
        <v>2.0896493247353474E-3</v>
      </c>
      <c r="M26" s="43">
        <f t="shared" si="17"/>
        <v>2.8149944997602457E-3</v>
      </c>
      <c r="Q26" s="9" t="s">
        <v>265</v>
      </c>
      <c r="R26" s="9" t="s">
        <v>104</v>
      </c>
      <c r="S26" s="9" t="s">
        <v>105</v>
      </c>
      <c r="T26" s="9" t="s">
        <v>106</v>
      </c>
      <c r="U26" s="9" t="s">
        <v>168</v>
      </c>
      <c r="V26" s="9" t="s">
        <v>107</v>
      </c>
      <c r="W26" s="9" t="s">
        <v>108</v>
      </c>
      <c r="X26" s="9" t="s">
        <v>109</v>
      </c>
      <c r="Y26" s="9" t="s">
        <v>110</v>
      </c>
      <c r="Z26" s="9" t="s">
        <v>111</v>
      </c>
      <c r="AA26" s="9" t="s">
        <v>112</v>
      </c>
      <c r="AB26" s="9" t="s">
        <v>175</v>
      </c>
      <c r="AC26" s="9" t="s">
        <v>174</v>
      </c>
      <c r="AE26" s="149" t="s">
        <v>114</v>
      </c>
      <c r="AG26" s="43" t="s">
        <v>408</v>
      </c>
      <c r="AH26" s="43">
        <f t="shared" si="19"/>
        <v>1.0142581817697653</v>
      </c>
      <c r="AI26" s="43">
        <f t="shared" si="20"/>
        <v>0</v>
      </c>
      <c r="AJ26" s="43">
        <f t="shared" si="21"/>
        <v>0.2424479174839704</v>
      </c>
      <c r="AK26" s="43">
        <f t="shared" si="22"/>
        <v>1.1184946378051187E-5</v>
      </c>
      <c r="AL26" s="43">
        <f t="shared" si="23"/>
        <v>1.0383262070194192E-3</v>
      </c>
      <c r="AM26" s="43">
        <f t="shared" si="24"/>
        <v>5.9207131921948081E-5</v>
      </c>
      <c r="AN26" s="43">
        <f t="shared" si="25"/>
        <v>0</v>
      </c>
      <c r="AO26" s="43">
        <f t="shared" si="26"/>
        <v>0.10400610562880488</v>
      </c>
      <c r="AP26" s="43">
        <f t="shared" si="27"/>
        <v>0.12655427795312407</v>
      </c>
      <c r="AQ26" s="43">
        <f t="shared" si="28"/>
        <v>2.4162538722697709E-3</v>
      </c>
      <c r="AR26" s="43">
        <f t="shared" si="29"/>
        <v>1.1527284688086677E-3</v>
      </c>
      <c r="AS26" s="43">
        <f t="shared" si="30"/>
        <v>1.4667306010774826E-4</v>
      </c>
      <c r="AT26" s="43"/>
      <c r="AU26" s="43"/>
      <c r="AV26" s="43"/>
    </row>
    <row r="27" spans="1:48" ht="14" x14ac:dyDescent="0.35">
      <c r="A27" s="23" t="s">
        <v>409</v>
      </c>
      <c r="B27" s="43">
        <f t="shared" si="6"/>
        <v>0.59065687162144165</v>
      </c>
      <c r="C27" s="43">
        <f t="shared" si="7"/>
        <v>3.6462374904253886E-2</v>
      </c>
      <c r="D27" s="43">
        <f t="shared" si="8"/>
        <v>0.16840216207564285</v>
      </c>
      <c r="E27" s="43">
        <f t="shared" si="9"/>
        <v>1.940917165603E-4</v>
      </c>
      <c r="F27" s="43">
        <f t="shared" si="10"/>
        <v>0.27779540798147156</v>
      </c>
      <c r="G27" s="43">
        <f t="shared" si="11"/>
        <v>3.6229125961763473E-3</v>
      </c>
      <c r="H27" s="43">
        <f t="shared" si="12"/>
        <v>0.2452982800885263</v>
      </c>
      <c r="I27" s="43">
        <f t="shared" si="13"/>
        <v>2.1041594596233197E-4</v>
      </c>
      <c r="J27" s="43">
        <f t="shared" si="14"/>
        <v>1.6457203043485414E-3</v>
      </c>
      <c r="K27" s="43">
        <f t="shared" si="15"/>
        <v>9.8977232433855575E-2</v>
      </c>
      <c r="L27" s="43">
        <f t="shared" si="16"/>
        <v>3.5160850098821463E-3</v>
      </c>
      <c r="M27" s="43">
        <f t="shared" si="17"/>
        <v>2.4962626576030232E-3</v>
      </c>
      <c r="Q27" s="23" t="s">
        <v>399</v>
      </c>
      <c r="R27" s="23">
        <f t="shared" ref="R27:AC29" si="31">R21*(AX$4/AX$5)</f>
        <v>5.9669593949238191</v>
      </c>
      <c r="S27" s="23">
        <f t="shared" si="31"/>
        <v>0</v>
      </c>
      <c r="T27" s="23">
        <f t="shared" si="31"/>
        <v>3.9681857575296693</v>
      </c>
      <c r="U27" s="23">
        <f t="shared" si="31"/>
        <v>1.0227488218520736E-3</v>
      </c>
      <c r="V27" s="23">
        <f t="shared" si="31"/>
        <v>4.1096036758550261</v>
      </c>
      <c r="W27" s="23">
        <f t="shared" si="31"/>
        <v>0.78482250156083311</v>
      </c>
      <c r="X27" s="23">
        <f t="shared" si="31"/>
        <v>0.86171788925753001</v>
      </c>
      <c r="Y27" s="23">
        <f t="shared" si="31"/>
        <v>0.33314368205387607</v>
      </c>
      <c r="Z27" s="23">
        <f t="shared" si="31"/>
        <v>0</v>
      </c>
      <c r="AA27" s="23">
        <f t="shared" si="31"/>
        <v>0</v>
      </c>
      <c r="AB27" s="23">
        <f t="shared" si="31"/>
        <v>0</v>
      </c>
      <c r="AC27" s="23">
        <f t="shared" si="31"/>
        <v>0</v>
      </c>
      <c r="AE27" s="143">
        <f>SUM(R27:AC27)</f>
        <v>16.025455650002606</v>
      </c>
      <c r="AG27" s="43" t="s">
        <v>410</v>
      </c>
      <c r="AH27" s="43">
        <f t="shared" si="19"/>
        <v>1.0087642798178575</v>
      </c>
      <c r="AI27" s="43">
        <f t="shared" si="20"/>
        <v>0</v>
      </c>
      <c r="AJ27" s="43">
        <f t="shared" si="21"/>
        <v>0.24666324314484869</v>
      </c>
      <c r="AK27" s="43">
        <f t="shared" si="22"/>
        <v>0</v>
      </c>
      <c r="AL27" s="43">
        <f t="shared" si="23"/>
        <v>2.5610190628897199E-4</v>
      </c>
      <c r="AM27" s="43">
        <f t="shared" si="24"/>
        <v>0</v>
      </c>
      <c r="AN27" s="43">
        <f t="shared" si="25"/>
        <v>0</v>
      </c>
      <c r="AO27" s="43">
        <f t="shared" si="26"/>
        <v>0.10764202184759467</v>
      </c>
      <c r="AP27" s="43">
        <f t="shared" si="27"/>
        <v>0.12525544967371174</v>
      </c>
      <c r="AQ27" s="43">
        <f t="shared" si="28"/>
        <v>3.2188408351150905E-3</v>
      </c>
      <c r="AR27" s="43">
        <f t="shared" si="29"/>
        <v>0</v>
      </c>
      <c r="AS27" s="43">
        <f t="shared" si="30"/>
        <v>0</v>
      </c>
      <c r="AT27" s="43"/>
      <c r="AU27" s="43"/>
      <c r="AV27" s="43"/>
    </row>
    <row r="28" spans="1:48" ht="14" x14ac:dyDescent="0.35">
      <c r="A28" s="23" t="s">
        <v>411</v>
      </c>
      <c r="B28" s="43">
        <f t="shared" si="6"/>
        <v>0.59383071925012643</v>
      </c>
      <c r="C28" s="43">
        <f t="shared" si="7"/>
        <v>3.4889134755465664E-2</v>
      </c>
      <c r="D28" s="43">
        <f t="shared" si="8"/>
        <v>0.16878564098057613</v>
      </c>
      <c r="E28" s="43">
        <f t="shared" si="9"/>
        <v>3.4278570958615694E-4</v>
      </c>
      <c r="F28" s="43">
        <f t="shared" si="10"/>
        <v>0.28072248574737219</v>
      </c>
      <c r="G28" s="43">
        <f t="shared" si="11"/>
        <v>3.7977146047078127E-3</v>
      </c>
      <c r="H28" s="43">
        <f t="shared" si="12"/>
        <v>0.24348458232848025</v>
      </c>
      <c r="I28" s="43">
        <f t="shared" si="13"/>
        <v>1.0520797298116598E-4</v>
      </c>
      <c r="J28" s="43">
        <f t="shared" si="14"/>
        <v>1.9216204730187383E-3</v>
      </c>
      <c r="K28" s="43">
        <f t="shared" si="15"/>
        <v>0.10027772056809568</v>
      </c>
      <c r="L28" s="43">
        <f t="shared" si="16"/>
        <v>1.7580425049410731E-3</v>
      </c>
      <c r="M28" s="43">
        <f t="shared" si="17"/>
        <v>2.8742278509576056E-3</v>
      </c>
      <c r="Q28" s="23" t="s">
        <v>402</v>
      </c>
      <c r="R28" s="23">
        <f t="shared" si="31"/>
        <v>5.9288169638704273</v>
      </c>
      <c r="S28" s="23">
        <f t="shared" si="31"/>
        <v>2.8839412796096515E-3</v>
      </c>
      <c r="T28" s="23">
        <f t="shared" si="31"/>
        <v>3.9985051130878633</v>
      </c>
      <c r="U28" s="23">
        <f t="shared" si="31"/>
        <v>2.6672300111680435E-3</v>
      </c>
      <c r="V28" s="23">
        <f t="shared" si="31"/>
        <v>4.1114425003432933</v>
      </c>
      <c r="W28" s="23">
        <f t="shared" si="31"/>
        <v>0.78559482300853334</v>
      </c>
      <c r="X28" s="23">
        <f t="shared" si="31"/>
        <v>0.89103407631935738</v>
      </c>
      <c r="Y28" s="23">
        <f t="shared" si="31"/>
        <v>0.34671433839939936</v>
      </c>
      <c r="Z28" s="23">
        <f t="shared" si="31"/>
        <v>0</v>
      </c>
      <c r="AA28" s="23">
        <f t="shared" si="31"/>
        <v>0</v>
      </c>
      <c r="AB28" s="23">
        <f t="shared" si="31"/>
        <v>0</v>
      </c>
      <c r="AC28" s="23">
        <f t="shared" si="31"/>
        <v>0</v>
      </c>
      <c r="AE28" s="143">
        <f t="shared" ref="AE28:AE29" si="32">SUM(R28:AC28)</f>
        <v>16.06765898631965</v>
      </c>
      <c r="AG28" s="43" t="s">
        <v>412</v>
      </c>
      <c r="AH28" s="43">
        <f t="shared" si="19"/>
        <v>1.0163768540462812</v>
      </c>
      <c r="AI28" s="43">
        <f t="shared" si="20"/>
        <v>3.2541164573185081E-4</v>
      </c>
      <c r="AJ28" s="43">
        <f t="shared" si="21"/>
        <v>0.2428853384343547</v>
      </c>
      <c r="AK28" s="43">
        <f t="shared" si="22"/>
        <v>0</v>
      </c>
      <c r="AL28" s="43">
        <f t="shared" si="23"/>
        <v>2.1573801888473187E-4</v>
      </c>
      <c r="AM28" s="43">
        <f t="shared" si="24"/>
        <v>1.1136579575794999E-4</v>
      </c>
      <c r="AN28" s="43">
        <f t="shared" si="25"/>
        <v>0</v>
      </c>
      <c r="AO28" s="43">
        <f t="shared" si="26"/>
        <v>0.10441267203286769</v>
      </c>
      <c r="AP28" s="43">
        <f t="shared" si="27"/>
        <v>0.12757881951514496</v>
      </c>
      <c r="AQ28" s="43">
        <f t="shared" si="28"/>
        <v>3.6052715950035774E-3</v>
      </c>
      <c r="AR28" s="43">
        <f t="shared" si="29"/>
        <v>9.0007565372731595E-4</v>
      </c>
      <c r="AS28" s="43">
        <f t="shared" si="30"/>
        <v>1.7770005359207965E-4</v>
      </c>
      <c r="AT28" s="43"/>
      <c r="AU28" s="43"/>
      <c r="AV28" s="43"/>
    </row>
    <row r="29" spans="1:48" ht="14.5" thickBot="1" x14ac:dyDescent="0.4">
      <c r="A29" s="23" t="s">
        <v>413</v>
      </c>
      <c r="B29" s="43">
        <f t="shared" si="6"/>
        <v>0.58721506936862566</v>
      </c>
      <c r="C29" s="43">
        <f t="shared" si="7"/>
        <v>3.6141969591533298E-2</v>
      </c>
      <c r="D29" s="43">
        <f t="shared" si="8"/>
        <v>0.17298233211666231</v>
      </c>
      <c r="E29" s="43">
        <f t="shared" si="9"/>
        <v>2.3422593591683661E-4</v>
      </c>
      <c r="F29" s="43">
        <f t="shared" si="10"/>
        <v>0.28242890388384106</v>
      </c>
      <c r="G29" s="43">
        <f t="shared" si="11"/>
        <v>3.7751595068327851E-3</v>
      </c>
      <c r="H29" s="43">
        <f t="shared" si="12"/>
        <v>0.24909687279800716</v>
      </c>
      <c r="I29" s="43">
        <f t="shared" si="13"/>
        <v>0</v>
      </c>
      <c r="J29" s="43">
        <f t="shared" si="14"/>
        <v>1.2907610230184639E-3</v>
      </c>
      <c r="K29" s="43">
        <f t="shared" si="15"/>
        <v>0.10073103357488794</v>
      </c>
      <c r="L29" s="43">
        <f t="shared" si="16"/>
        <v>5.2636003141948301E-3</v>
      </c>
      <c r="M29" s="43">
        <f t="shared" si="17"/>
        <v>2.6683214396524975E-3</v>
      </c>
      <c r="Q29" s="23" t="s">
        <v>405</v>
      </c>
      <c r="R29" s="23">
        <f t="shared" si="31"/>
        <v>5.9865457427764168</v>
      </c>
      <c r="S29" s="23">
        <f t="shared" si="31"/>
        <v>0</v>
      </c>
      <c r="T29" s="23">
        <f t="shared" si="31"/>
        <v>3.9442526619039104</v>
      </c>
      <c r="U29" s="23">
        <f t="shared" si="31"/>
        <v>4.9536554116361422E-3</v>
      </c>
      <c r="V29" s="23">
        <f t="shared" si="31"/>
        <v>4.1058523721611051</v>
      </c>
      <c r="W29" s="23">
        <f t="shared" si="31"/>
        <v>0.70170395872578351</v>
      </c>
      <c r="X29" s="23">
        <f t="shared" si="31"/>
        <v>0.92354363940667439</v>
      </c>
      <c r="Y29" s="23">
        <f t="shared" si="31"/>
        <v>0.3533217952854108</v>
      </c>
      <c r="Z29" s="23">
        <f t="shared" si="31"/>
        <v>0</v>
      </c>
      <c r="AA29" s="23">
        <f t="shared" si="31"/>
        <v>4.2710814877169667E-4</v>
      </c>
      <c r="AB29" s="23">
        <f t="shared" si="31"/>
        <v>0</v>
      </c>
      <c r="AC29" s="23">
        <f t="shared" si="31"/>
        <v>0</v>
      </c>
      <c r="AE29" s="144">
        <f t="shared" si="32"/>
        <v>16.020600933819708</v>
      </c>
      <c r="AG29" s="43" t="s">
        <v>414</v>
      </c>
      <c r="AH29" s="43">
        <f t="shared" si="19"/>
        <v>1.0255788485607007</v>
      </c>
      <c r="AI29" s="43">
        <f t="shared" si="20"/>
        <v>0</v>
      </c>
      <c r="AJ29" s="43">
        <f t="shared" si="21"/>
        <v>0.23819630353797047</v>
      </c>
      <c r="AK29" s="43">
        <f t="shared" si="22"/>
        <v>0</v>
      </c>
      <c r="AL29" s="43">
        <f t="shared" si="23"/>
        <v>5.191631035097096E-4</v>
      </c>
      <c r="AM29" s="43">
        <f t="shared" si="24"/>
        <v>0</v>
      </c>
      <c r="AN29" s="43">
        <f t="shared" si="25"/>
        <v>0</v>
      </c>
      <c r="AO29" s="43">
        <f t="shared" si="26"/>
        <v>9.8893711416313299E-2</v>
      </c>
      <c r="AP29" s="43">
        <f t="shared" si="27"/>
        <v>0.1321868363673209</v>
      </c>
      <c r="AQ29" s="43">
        <f t="shared" si="28"/>
        <v>1.9756803410782265E-3</v>
      </c>
      <c r="AR29" s="43">
        <f t="shared" si="29"/>
        <v>0</v>
      </c>
      <c r="AS29" s="43">
        <f t="shared" si="30"/>
        <v>5.9233351197359876E-5</v>
      </c>
      <c r="AT29" s="43"/>
      <c r="AU29" s="43"/>
      <c r="AV29" s="43"/>
    </row>
    <row r="30" spans="1:48" ht="14" x14ac:dyDescent="0.35">
      <c r="A30" s="23" t="s">
        <v>415</v>
      </c>
      <c r="B30" s="43">
        <f t="shared" si="6"/>
        <v>0.60035483183766947</v>
      </c>
      <c r="C30" s="43">
        <f t="shared" si="7"/>
        <v>3.3887868153213818E-2</v>
      </c>
      <c r="D30" s="43">
        <f t="shared" si="8"/>
        <v>0.17055886312921925</v>
      </c>
      <c r="E30" s="43">
        <f t="shared" si="9"/>
        <v>2.8554510165142442E-4</v>
      </c>
      <c r="F30" s="43">
        <f t="shared" si="10"/>
        <v>0.27656639720292181</v>
      </c>
      <c r="G30" s="43">
        <f t="shared" si="11"/>
        <v>3.7963049110906234E-3</v>
      </c>
      <c r="H30" s="43">
        <f t="shared" si="12"/>
        <v>0.25558003592659856</v>
      </c>
      <c r="I30" s="43">
        <f t="shared" si="13"/>
        <v>6.615619995934336E-4</v>
      </c>
      <c r="J30" s="43">
        <f t="shared" si="14"/>
        <v>2.1249153341441466E-3</v>
      </c>
      <c r="K30" s="43">
        <f t="shared" si="15"/>
        <v>9.9554755327754846E-2</v>
      </c>
      <c r="L30" s="43">
        <f t="shared" si="16"/>
        <v>3.189741790402067E-3</v>
      </c>
      <c r="M30" s="43">
        <f t="shared" si="17"/>
        <v>2.73037542662116E-3</v>
      </c>
      <c r="AG30" s="43" t="s">
        <v>416</v>
      </c>
      <c r="AH30" s="43">
        <f t="shared" si="19"/>
        <v>1.0033519292732938</v>
      </c>
      <c r="AI30" s="43">
        <f t="shared" si="20"/>
        <v>4.5056997101333192E-5</v>
      </c>
      <c r="AJ30" s="43">
        <f t="shared" si="21"/>
        <v>0.24935544159508394</v>
      </c>
      <c r="AK30" s="43">
        <f t="shared" si="22"/>
        <v>0</v>
      </c>
      <c r="AL30" s="43">
        <f t="shared" si="23"/>
        <v>3.0481694281133081E-4</v>
      </c>
      <c r="AM30" s="43">
        <f t="shared" si="24"/>
        <v>2.960356596097404E-5</v>
      </c>
      <c r="AN30" s="43">
        <f t="shared" si="25"/>
        <v>0</v>
      </c>
      <c r="AO30" s="43">
        <f t="shared" si="26"/>
        <v>0.11423980998370169</v>
      </c>
      <c r="AP30" s="43">
        <f t="shared" si="27"/>
        <v>0.12490694419749676</v>
      </c>
      <c r="AQ30" s="43">
        <f t="shared" si="28"/>
        <v>2.9130934206978254E-3</v>
      </c>
      <c r="AR30" s="43">
        <f t="shared" si="29"/>
        <v>1.1579920691228626E-3</v>
      </c>
      <c r="AS30" s="43">
        <f t="shared" si="30"/>
        <v>0</v>
      </c>
      <c r="AT30" s="43"/>
      <c r="AU30" s="43"/>
      <c r="AV30" s="43"/>
    </row>
    <row r="31" spans="1:48" ht="14" x14ac:dyDescent="0.35">
      <c r="A31" s="23" t="s">
        <v>417</v>
      </c>
      <c r="B31" s="43">
        <f t="shared" si="6"/>
        <v>0.59432169200862772</v>
      </c>
      <c r="C31" s="43">
        <f t="shared" si="7"/>
        <v>3.8429863777678763E-2</v>
      </c>
      <c r="D31" s="43">
        <f t="shared" si="8"/>
        <v>0.16721739860464679</v>
      </c>
      <c r="E31" s="43">
        <f t="shared" si="9"/>
        <v>3.0001973814066713E-4</v>
      </c>
      <c r="F31" s="43">
        <f t="shared" si="10"/>
        <v>0.28205449403171212</v>
      </c>
      <c r="G31" s="43">
        <f t="shared" si="11"/>
        <v>3.9739263068564682E-3</v>
      </c>
      <c r="H31" s="43">
        <f t="shared" si="12"/>
        <v>0.24428598366431456</v>
      </c>
      <c r="I31" s="43">
        <f t="shared" si="13"/>
        <v>0</v>
      </c>
      <c r="J31" s="43">
        <f t="shared" si="14"/>
        <v>1.3762739407934372E-3</v>
      </c>
      <c r="K31" s="43">
        <f t="shared" si="15"/>
        <v>0.10010892251638615</v>
      </c>
      <c r="L31" s="43">
        <f t="shared" si="16"/>
        <v>1.3211636788629023E-3</v>
      </c>
      <c r="M31" s="43">
        <f t="shared" si="17"/>
        <v>2.3242038755535497E-3</v>
      </c>
      <c r="Q31" s="9" t="s">
        <v>265</v>
      </c>
      <c r="R31" s="19" t="s">
        <v>115</v>
      </c>
      <c r="S31" s="19" t="s">
        <v>116</v>
      </c>
      <c r="T31" s="19" t="s">
        <v>117</v>
      </c>
      <c r="U31" s="19" t="s">
        <v>166</v>
      </c>
      <c r="V31" s="19" t="s">
        <v>118</v>
      </c>
      <c r="W31" s="19" t="s">
        <v>161</v>
      </c>
      <c r="X31" s="19" t="s">
        <v>162</v>
      </c>
      <c r="Y31" s="19" t="s">
        <v>163</v>
      </c>
      <c r="Z31" s="19" t="s">
        <v>164</v>
      </c>
      <c r="AA31" s="19" t="s">
        <v>165</v>
      </c>
      <c r="AB31" s="9"/>
      <c r="AC31" s="9"/>
      <c r="AD31" s="18"/>
      <c r="AG31" s="43" t="s">
        <v>418</v>
      </c>
      <c r="AH31" s="43">
        <f t="shared" si="19"/>
        <v>0.43468397997496866</v>
      </c>
      <c r="AI31" s="43">
        <f t="shared" si="20"/>
        <v>3.6526205650147442E-2</v>
      </c>
      <c r="AJ31" s="43">
        <f t="shared" si="21"/>
        <v>0.17663567974038774</v>
      </c>
      <c r="AK31" s="43">
        <f t="shared" si="22"/>
        <v>2.3356799789459829E-4</v>
      </c>
      <c r="AL31" s="43">
        <f t="shared" si="23"/>
        <v>0.25620351193657581</v>
      </c>
      <c r="AM31" s="43">
        <f t="shared" si="24"/>
        <v>3.3790356004026086E-3</v>
      </c>
      <c r="AN31" s="43">
        <f t="shared" si="25"/>
        <v>0.15891565188912377</v>
      </c>
      <c r="AO31" s="43">
        <f t="shared" si="26"/>
        <v>1.0342478699843436E-4</v>
      </c>
      <c r="AP31" s="43">
        <f t="shared" si="27"/>
        <v>2.1394363956531038E-3</v>
      </c>
      <c r="AQ31" s="43">
        <f t="shared" si="28"/>
        <v>9.03621620588691E-2</v>
      </c>
      <c r="AR31" s="43">
        <f t="shared" si="29"/>
        <v>5.2214915116812711E-3</v>
      </c>
      <c r="AS31" s="43">
        <f t="shared" si="30"/>
        <v>2.1465038219614699E-3</v>
      </c>
      <c r="AT31" s="43"/>
      <c r="AU31" s="43"/>
      <c r="AV31" s="43"/>
    </row>
    <row r="32" spans="1:48" ht="14" x14ac:dyDescent="0.35">
      <c r="A32" s="23" t="s">
        <v>419</v>
      </c>
      <c r="B32" s="43">
        <f t="shared" si="6"/>
        <v>0.57423008814209242</v>
      </c>
      <c r="C32" s="43">
        <f t="shared" si="7"/>
        <v>3.6030578682032771E-2</v>
      </c>
      <c r="D32" s="43">
        <f t="shared" si="8"/>
        <v>0.16866108389380752</v>
      </c>
      <c r="E32" s="43">
        <f t="shared" si="9"/>
        <v>5.5529969076912949E-4</v>
      </c>
      <c r="F32" s="43">
        <f t="shared" si="10"/>
        <v>0.30349746125066807</v>
      </c>
      <c r="G32" s="43">
        <f t="shared" si="11"/>
        <v>3.4763044599886665E-3</v>
      </c>
      <c r="H32" s="43">
        <f t="shared" si="12"/>
        <v>0.2487371105884221</v>
      </c>
      <c r="I32" s="43">
        <f t="shared" si="13"/>
        <v>1.6547965919749498E-3</v>
      </c>
      <c r="J32" s="43">
        <f t="shared" si="14"/>
        <v>1.010020500511948E-3</v>
      </c>
      <c r="K32" s="43">
        <f t="shared" si="15"/>
        <v>8.6406554884845735E-2</v>
      </c>
      <c r="L32" s="43">
        <f t="shared" si="16"/>
        <v>2.3738837417018686E-3</v>
      </c>
      <c r="M32" s="43">
        <f t="shared" si="17"/>
        <v>2.1211181000197442E-3</v>
      </c>
      <c r="Q32" s="23" t="s">
        <v>399</v>
      </c>
      <c r="R32" s="23">
        <f>R27+T27</f>
        <v>9.9351451524534884</v>
      </c>
      <c r="S32" s="23">
        <f>R32-T32</f>
        <v>3.9351451524534884</v>
      </c>
      <c r="T32" s="18">
        <v>6</v>
      </c>
      <c r="U32" s="23">
        <f>Y27/SUM(V27:Y27)</f>
        <v>5.4709794609970122E-2</v>
      </c>
      <c r="V32" s="23">
        <f>T27-S32</f>
        <v>3.3040605076180896E-2</v>
      </c>
      <c r="W32" s="23">
        <f>V32+U27+S27</f>
        <v>3.4063353898032972E-2</v>
      </c>
      <c r="X32" s="23">
        <f>SUM(V27:Y27)</f>
        <v>6.0892877487272656</v>
      </c>
      <c r="Y32" s="23">
        <f>V27/SUM(V27:Y27)</f>
        <v>0.67489070075789781</v>
      </c>
      <c r="Z32" s="23">
        <f>X27/SUM(V27:Y27)</f>
        <v>0.1415137409851652</v>
      </c>
      <c r="AA32" s="23">
        <f>W27/SUM(V27:Y27)</f>
        <v>0.12888576364696683</v>
      </c>
      <c r="AD32" s="18"/>
      <c r="AG32" s="43" t="s">
        <v>420</v>
      </c>
      <c r="AH32" s="43">
        <f t="shared" si="19"/>
        <v>1.020427795382526</v>
      </c>
      <c r="AI32" s="43">
        <f t="shared" si="20"/>
        <v>2.9161889790585096E-4</v>
      </c>
      <c r="AJ32" s="43">
        <f t="shared" si="21"/>
        <v>0.24072079126507631</v>
      </c>
      <c r="AK32" s="43">
        <f t="shared" si="22"/>
        <v>0</v>
      </c>
      <c r="AL32" s="43">
        <f t="shared" si="23"/>
        <v>1.4377895065027615E-3</v>
      </c>
      <c r="AM32" s="43">
        <f t="shared" si="24"/>
        <v>0</v>
      </c>
      <c r="AN32" s="43">
        <f t="shared" si="25"/>
        <v>0</v>
      </c>
      <c r="AO32" s="43">
        <f t="shared" si="26"/>
        <v>0.10033809206232591</v>
      </c>
      <c r="AP32" s="43">
        <f t="shared" si="27"/>
        <v>0.13134461479980133</v>
      </c>
      <c r="AQ32" s="43">
        <f t="shared" si="28"/>
        <v>2.4056376426025046E-3</v>
      </c>
      <c r="AR32" s="43">
        <f t="shared" si="29"/>
        <v>8.9481205341312119E-4</v>
      </c>
      <c r="AS32" s="43">
        <f t="shared" si="30"/>
        <v>0</v>
      </c>
      <c r="AT32" s="43"/>
      <c r="AU32" s="43"/>
      <c r="AV32" s="43"/>
    </row>
    <row r="33" spans="1:49" ht="14" x14ac:dyDescent="0.35">
      <c r="A33" s="23" t="s">
        <v>421</v>
      </c>
      <c r="B33" s="43">
        <f t="shared" si="6"/>
        <v>0.59562651452613635</v>
      </c>
      <c r="C33" s="43">
        <f t="shared" si="7"/>
        <v>3.901435315674328E-2</v>
      </c>
      <c r="D33" s="43">
        <f t="shared" si="8"/>
        <v>0.16891117883180753</v>
      </c>
      <c r="E33" s="43">
        <f t="shared" si="9"/>
        <v>2.2567274162773864E-4</v>
      </c>
      <c r="F33" s="43">
        <f t="shared" si="10"/>
        <v>0.27823105959380007</v>
      </c>
      <c r="G33" s="43">
        <f t="shared" si="11"/>
        <v>3.6257319834107253E-3</v>
      </c>
      <c r="H33" s="43">
        <f t="shared" si="12"/>
        <v>0.24422147457845791</v>
      </c>
      <c r="I33" s="43">
        <f t="shared" si="13"/>
        <v>4.903761452511974E-4</v>
      </c>
      <c r="J33" s="43">
        <f t="shared" si="14"/>
        <v>1.6731489760876839E-3</v>
      </c>
      <c r="K33" s="43">
        <f t="shared" si="15"/>
        <v>9.9483626588984173E-2</v>
      </c>
      <c r="L33" s="43">
        <f t="shared" si="16"/>
        <v>4.7372402827753467E-3</v>
      </c>
      <c r="M33" s="43">
        <f t="shared" si="17"/>
        <v>2.0562434772797788E-3</v>
      </c>
      <c r="Q33" s="23" t="s">
        <v>402</v>
      </c>
      <c r="R33" s="23">
        <f t="shared" ref="R33:R34" si="33">R28+T28</f>
        <v>9.9273220769582906</v>
      </c>
      <c r="S33" s="23">
        <f>R33-T33</f>
        <v>3.9273220769582906</v>
      </c>
      <c r="T33" s="18">
        <v>6</v>
      </c>
      <c r="U33" s="23">
        <f>Y22/SUM(V22:Y22)</f>
        <v>5.6516128386978115E-2</v>
      </c>
      <c r="V33" s="23">
        <f>T28-S33</f>
        <v>7.1183036129572663E-2</v>
      </c>
      <c r="W33" s="23">
        <f>V33+U28+S28</f>
        <v>7.6734207420350364E-2</v>
      </c>
      <c r="X33" s="23">
        <f t="shared" ref="X33:X34" si="34">SUM(V28:Y28)</f>
        <v>6.1347857380705832</v>
      </c>
      <c r="Y33" s="23">
        <f t="shared" ref="Y33:Y34" si="35">V28/SUM(V28:Y28)</f>
        <v>0.67018518264280247</v>
      </c>
      <c r="Z33" s="23">
        <f>X22/SUM(V22:Y22)</f>
        <v>0.14524290078948893</v>
      </c>
      <c r="AA33" s="23">
        <f>W22/SUM(V22:Y22)</f>
        <v>0.12805578818073055</v>
      </c>
      <c r="AD33" s="18"/>
      <c r="AG33" s="43" t="s">
        <v>422</v>
      </c>
      <c r="AH33" s="43">
        <f t="shared" si="19"/>
        <v>1.0075060581045456</v>
      </c>
      <c r="AI33" s="43">
        <f t="shared" si="20"/>
        <v>0</v>
      </c>
      <c r="AJ33" s="43">
        <f t="shared" si="21"/>
        <v>0.25043722479749175</v>
      </c>
      <c r="AK33" s="43">
        <f t="shared" si="22"/>
        <v>2.434370682281729E-5</v>
      </c>
      <c r="AL33" s="43">
        <f t="shared" si="23"/>
        <v>1.7954970603955105E-3</v>
      </c>
      <c r="AM33" s="43">
        <f t="shared" si="24"/>
        <v>1.8466986385179046E-4</v>
      </c>
      <c r="AN33" s="43">
        <f t="shared" si="25"/>
        <v>0</v>
      </c>
      <c r="AO33" s="43">
        <f t="shared" si="26"/>
        <v>0.11665602699030303</v>
      </c>
      <c r="AP33" s="43">
        <f t="shared" si="27"/>
        <v>0.12709155722895552</v>
      </c>
      <c r="AQ33" s="43">
        <f t="shared" si="28"/>
        <v>8.5354486524819679E-4</v>
      </c>
      <c r="AR33" s="43">
        <f t="shared" si="29"/>
        <v>1.6685612995997611E-3</v>
      </c>
      <c r="AS33" s="43">
        <f t="shared" si="30"/>
        <v>0</v>
      </c>
      <c r="AT33" s="43"/>
      <c r="AU33" s="43"/>
      <c r="AV33" s="43"/>
    </row>
    <row r="34" spans="1:49" ht="14" x14ac:dyDescent="0.35">
      <c r="A34" s="23" t="s">
        <v>423</v>
      </c>
      <c r="B34" s="43">
        <f t="shared" si="6"/>
        <v>0.59558657097968204</v>
      </c>
      <c r="C34" s="43">
        <f t="shared" si="7"/>
        <v>3.7340986347729879E-2</v>
      </c>
      <c r="D34" s="43">
        <f t="shared" si="8"/>
        <v>0.167724453831886</v>
      </c>
      <c r="E34" s="43">
        <f t="shared" si="9"/>
        <v>1.7764326600434237E-4</v>
      </c>
      <c r="F34" s="43">
        <f t="shared" si="10"/>
        <v>0.27937238330660963</v>
      </c>
      <c r="G34" s="43">
        <f t="shared" si="11"/>
        <v>3.3691677450822838E-3</v>
      </c>
      <c r="H34" s="43">
        <f t="shared" si="12"/>
        <v>0.25188068796458946</v>
      </c>
      <c r="I34" s="43">
        <f t="shared" si="13"/>
        <v>0</v>
      </c>
      <c r="J34" s="43">
        <f t="shared" si="14"/>
        <v>1.4182236740415374E-3</v>
      </c>
      <c r="K34" s="43">
        <f t="shared" si="15"/>
        <v>0.10028515192886277</v>
      </c>
      <c r="L34" s="43">
        <f t="shared" si="16"/>
        <v>4.5109054692649688E-3</v>
      </c>
      <c r="M34" s="43">
        <f t="shared" si="17"/>
        <v>3.0970580768905306E-3</v>
      </c>
      <c r="Q34" s="23" t="s">
        <v>405</v>
      </c>
      <c r="R34" s="23">
        <f t="shared" si="33"/>
        <v>9.9307984046803277</v>
      </c>
      <c r="S34" s="23">
        <f>R34-T34</f>
        <v>3.9307984046803277</v>
      </c>
      <c r="T34" s="18">
        <v>6</v>
      </c>
      <c r="U34" s="23">
        <f>Y23/SUM(V23:Y23)</f>
        <v>5.8069905226530563E-2</v>
      </c>
      <c r="V34" s="23">
        <f>T29-S34</f>
        <v>1.3454257223582733E-2</v>
      </c>
      <c r="W34" s="23">
        <f>V34+U29+S29</f>
        <v>1.8407912635218876E-2</v>
      </c>
      <c r="X34" s="23">
        <f t="shared" si="34"/>
        <v>6.0844217655789743</v>
      </c>
      <c r="Y34" s="23">
        <f t="shared" si="35"/>
        <v>0.67481389856779683</v>
      </c>
      <c r="Z34" s="23">
        <f>X23/SUM(V23:Y23)</f>
        <v>0.15178823477218181</v>
      </c>
      <c r="AA34" s="23">
        <f>W23/SUM(V23:Y23)</f>
        <v>0.11532796143349072</v>
      </c>
      <c r="AG34" s="43" t="s">
        <v>424</v>
      </c>
      <c r="AH34" s="43">
        <f t="shared" si="19"/>
        <v>1.0176833408782255</v>
      </c>
      <c r="AI34" s="43">
        <f t="shared" si="20"/>
        <v>3.2791481223748046E-4</v>
      </c>
      <c r="AJ34" s="43">
        <f t="shared" si="21"/>
        <v>0.2445702917813507</v>
      </c>
      <c r="AK34" s="43">
        <f t="shared" si="22"/>
        <v>0</v>
      </c>
      <c r="AL34" s="43">
        <f t="shared" si="23"/>
        <v>1.6563112417601996E-4</v>
      </c>
      <c r="AM34" s="43">
        <f t="shared" si="24"/>
        <v>0</v>
      </c>
      <c r="AN34" s="43">
        <f t="shared" si="25"/>
        <v>0</v>
      </c>
      <c r="AO34" s="43">
        <f t="shared" si="26"/>
        <v>0.10554677831788499</v>
      </c>
      <c r="AP34" s="43">
        <f t="shared" si="27"/>
        <v>0.12763690376118081</v>
      </c>
      <c r="AQ34" s="43">
        <f t="shared" si="28"/>
        <v>1.4905186452841646E-3</v>
      </c>
      <c r="AR34" s="43">
        <f t="shared" si="29"/>
        <v>0</v>
      </c>
      <c r="AS34" s="43">
        <f t="shared" si="30"/>
        <v>0</v>
      </c>
      <c r="AT34" s="43"/>
      <c r="AU34" s="43"/>
      <c r="AV34" s="43"/>
    </row>
    <row r="35" spans="1:49" ht="14" x14ac:dyDescent="0.35">
      <c r="A35" s="23" t="s">
        <v>425</v>
      </c>
      <c r="B35" s="43">
        <f t="shared" si="6"/>
        <v>0.58173115330333136</v>
      </c>
      <c r="C35" s="43">
        <f t="shared" si="7"/>
        <v>5.7965826770865148E-2</v>
      </c>
      <c r="D35" s="43">
        <f t="shared" si="8"/>
        <v>0.16312368773714886</v>
      </c>
      <c r="E35" s="43">
        <f t="shared" si="9"/>
        <v>4.5068754523323905E-4</v>
      </c>
      <c r="F35" s="43">
        <f t="shared" si="10"/>
        <v>0.28204335916622125</v>
      </c>
      <c r="G35" s="43">
        <f t="shared" si="11"/>
        <v>4.0317237451612262E-3</v>
      </c>
      <c r="H35" s="43">
        <f t="shared" si="12"/>
        <v>0.22937197923799882</v>
      </c>
      <c r="I35" s="43">
        <f t="shared" si="13"/>
        <v>7.0079209121352945E-4</v>
      </c>
      <c r="J35" s="43">
        <f t="shared" si="14"/>
        <v>1.1729790796680291E-3</v>
      </c>
      <c r="K35" s="43">
        <f t="shared" si="15"/>
        <v>0.10070024650885287</v>
      </c>
      <c r="L35" s="43">
        <f t="shared" si="16"/>
        <v>4.3477338595249299E-3</v>
      </c>
      <c r="M35" s="43">
        <f t="shared" si="17"/>
        <v>2.2311228951005556E-3</v>
      </c>
      <c r="T35" s="18"/>
      <c r="AG35" s="43" t="s">
        <v>426</v>
      </c>
      <c r="AH35" s="43">
        <f t="shared" si="19"/>
        <v>1.022752842649056</v>
      </c>
      <c r="AI35" s="43">
        <f t="shared" si="20"/>
        <v>0</v>
      </c>
      <c r="AJ35" s="43">
        <f t="shared" si="21"/>
        <v>0.23979298808331947</v>
      </c>
      <c r="AK35" s="43">
        <f t="shared" si="22"/>
        <v>0</v>
      </c>
      <c r="AL35" s="43">
        <f t="shared" si="23"/>
        <v>3.7997728487439874E-4</v>
      </c>
      <c r="AM35" s="43">
        <f t="shared" si="24"/>
        <v>0</v>
      </c>
      <c r="AN35" s="43">
        <f t="shared" si="25"/>
        <v>0</v>
      </c>
      <c r="AO35" s="43">
        <f t="shared" si="26"/>
        <v>0.10162733552784088</v>
      </c>
      <c r="AP35" s="43">
        <f t="shared" si="27"/>
        <v>0.12915193451194873</v>
      </c>
      <c r="AQ35" s="43">
        <f t="shared" si="28"/>
        <v>2.1338621631204922E-3</v>
      </c>
      <c r="AR35" s="43">
        <f t="shared" si="29"/>
        <v>0</v>
      </c>
      <c r="AS35" s="43">
        <f t="shared" si="30"/>
        <v>1.1000479508081121E-4</v>
      </c>
      <c r="AT35" s="43"/>
      <c r="AU35" s="43"/>
      <c r="AV35" s="43"/>
    </row>
    <row r="36" spans="1:49" ht="14" x14ac:dyDescent="0.35">
      <c r="A36" s="23" t="s">
        <v>427</v>
      </c>
      <c r="B36" s="43">
        <f t="shared" si="6"/>
        <v>0.59303684126434641</v>
      </c>
      <c r="C36" s="43">
        <f t="shared" si="7"/>
        <v>3.6662628224704251E-2</v>
      </c>
      <c r="D36" s="43">
        <f t="shared" si="8"/>
        <v>0.17131209023660746</v>
      </c>
      <c r="E36" s="43">
        <f t="shared" si="9"/>
        <v>2.4870057240607932E-4</v>
      </c>
      <c r="F36" s="43">
        <f t="shared" si="10"/>
        <v>0.28192505122038125</v>
      </c>
      <c r="G36" s="43">
        <f t="shared" si="11"/>
        <v>3.9612390643017654E-3</v>
      </c>
      <c r="H36" s="43">
        <f t="shared" si="12"/>
        <v>0.25332718015899008</v>
      </c>
      <c r="I36" s="43">
        <f t="shared" si="13"/>
        <v>1.3195576272214039E-4</v>
      </c>
      <c r="J36" s="43">
        <f t="shared" si="14"/>
        <v>1.9200070217399651E-3</v>
      </c>
      <c r="K36" s="43">
        <f t="shared" si="15"/>
        <v>0.10106013669457319</v>
      </c>
      <c r="L36" s="43">
        <f t="shared" si="16"/>
        <v>3.0792061838039756E-3</v>
      </c>
      <c r="M36" s="43">
        <f t="shared" si="17"/>
        <v>2.7811468705046115E-3</v>
      </c>
      <c r="AG36" s="43" t="s">
        <v>428</v>
      </c>
      <c r="AH36" s="43">
        <f t="shared" si="19"/>
        <v>1.0165283066599207</v>
      </c>
      <c r="AI36" s="43">
        <f t="shared" si="20"/>
        <v>0</v>
      </c>
      <c r="AJ36" s="43">
        <f t="shared" si="21"/>
        <v>0.24164369062451943</v>
      </c>
      <c r="AK36" s="43">
        <f t="shared" si="22"/>
        <v>2.1711954733864069E-5</v>
      </c>
      <c r="AL36" s="43">
        <f t="shared" si="23"/>
        <v>2.7837163727062177E-4</v>
      </c>
      <c r="AM36" s="43">
        <f t="shared" si="24"/>
        <v>9.8678553203246808E-5</v>
      </c>
      <c r="AN36" s="43">
        <f t="shared" si="25"/>
        <v>0</v>
      </c>
      <c r="AO36" s="43">
        <f t="shared" si="26"/>
        <v>0.10560562345531514</v>
      </c>
      <c r="AP36" s="43">
        <f t="shared" si="27"/>
        <v>0.12952141485478777</v>
      </c>
      <c r="AQ36" s="43">
        <f t="shared" si="28"/>
        <v>1.0934716557284112E-3</v>
      </c>
      <c r="AR36" s="43">
        <f t="shared" si="29"/>
        <v>0</v>
      </c>
      <c r="AS36" s="43">
        <f t="shared" si="30"/>
        <v>2.0590641130510817E-4</v>
      </c>
      <c r="AT36" s="43"/>
      <c r="AU36" s="43"/>
      <c r="AV36" s="43"/>
    </row>
    <row r="37" spans="1:49" ht="14" x14ac:dyDescent="0.35">
      <c r="A37" s="23" t="s">
        <v>429</v>
      </c>
      <c r="B37" s="43">
        <f t="shared" si="6"/>
        <v>0.59581624637179453</v>
      </c>
      <c r="C37" s="43">
        <f t="shared" si="7"/>
        <v>3.8245881039514991E-2</v>
      </c>
      <c r="D37" s="43">
        <f t="shared" si="8"/>
        <v>0.16911713936898401</v>
      </c>
      <c r="E37" s="43">
        <f t="shared" si="9"/>
        <v>3.1252056056319493E-4</v>
      </c>
      <c r="F37" s="43">
        <f t="shared" si="10"/>
        <v>0.27887827365045431</v>
      </c>
      <c r="G37" s="43">
        <f t="shared" si="11"/>
        <v>3.7793885876843528E-3</v>
      </c>
      <c r="H37" s="43">
        <f t="shared" si="12"/>
        <v>0.25109665445956275</v>
      </c>
      <c r="I37" s="43">
        <f t="shared" si="13"/>
        <v>1.8366815622135758E-4</v>
      </c>
      <c r="J37" s="43">
        <f t="shared" si="14"/>
        <v>2.1878399340162966E-3</v>
      </c>
      <c r="K37" s="43">
        <f t="shared" si="15"/>
        <v>0.10015988041878902</v>
      </c>
      <c r="L37" s="43">
        <f t="shared" si="16"/>
        <v>4.7372402827753467E-3</v>
      </c>
      <c r="M37" s="43">
        <f t="shared" si="17"/>
        <v>2.9475643810114795E-3</v>
      </c>
      <c r="AG37" s="43" t="s">
        <v>430</v>
      </c>
      <c r="AH37" s="43">
        <f t="shared" si="19"/>
        <v>1.0174403509706282</v>
      </c>
      <c r="AI37" s="43">
        <f t="shared" si="20"/>
        <v>0</v>
      </c>
      <c r="AJ37" s="43">
        <f t="shared" si="21"/>
        <v>0.24403969820700563</v>
      </c>
      <c r="AK37" s="43">
        <f t="shared" si="22"/>
        <v>0</v>
      </c>
      <c r="AL37" s="43">
        <f t="shared" si="23"/>
        <v>3.507482629609834E-4</v>
      </c>
      <c r="AM37" s="43">
        <f t="shared" si="24"/>
        <v>3.3832646812541763E-5</v>
      </c>
      <c r="AN37" s="43">
        <f t="shared" si="25"/>
        <v>0</v>
      </c>
      <c r="AO37" s="43">
        <f t="shared" si="26"/>
        <v>0.1032018887505929</v>
      </c>
      <c r="AP37" s="43">
        <f t="shared" si="27"/>
        <v>0.13037493058125874</v>
      </c>
      <c r="AQ37" s="43">
        <f t="shared" si="28"/>
        <v>2.5595729727778639E-3</v>
      </c>
      <c r="AR37" s="43">
        <f t="shared" si="29"/>
        <v>0</v>
      </c>
      <c r="AS37" s="43">
        <f t="shared" si="30"/>
        <v>0</v>
      </c>
      <c r="AT37" s="43"/>
      <c r="AU37" s="43"/>
      <c r="AV37" s="43"/>
    </row>
    <row r="38" spans="1:49" ht="14" x14ac:dyDescent="0.35">
      <c r="A38" s="23" t="s">
        <v>431</v>
      </c>
      <c r="B38" s="43">
        <f t="shared" si="6"/>
        <v>0.59578129576864702</v>
      </c>
      <c r="C38" s="43">
        <f t="shared" si="7"/>
        <v>3.544233455320981E-2</v>
      </c>
      <c r="D38" s="43">
        <f t="shared" si="8"/>
        <v>0.16926229250947025</v>
      </c>
      <c r="E38" s="43">
        <f t="shared" si="9"/>
        <v>2.3554181196131321E-4</v>
      </c>
      <c r="F38" s="43">
        <f t="shared" si="10"/>
        <v>0.27597903304828075</v>
      </c>
      <c r="G38" s="43">
        <f t="shared" si="11"/>
        <v>3.4847626216918015E-3</v>
      </c>
      <c r="H38" s="43">
        <f t="shared" si="12"/>
        <v>0.24334812080070661</v>
      </c>
      <c r="I38" s="43">
        <f t="shared" si="13"/>
        <v>7.4893811274728321E-5</v>
      </c>
      <c r="J38" s="43">
        <f t="shared" si="14"/>
        <v>2.1152346264715076E-3</v>
      </c>
      <c r="K38" s="43">
        <f t="shared" si="15"/>
        <v>9.9531399622486874E-2</v>
      </c>
      <c r="L38" s="43">
        <f t="shared" si="16"/>
        <v>5.9478683550401581E-3</v>
      </c>
      <c r="M38" s="43">
        <f t="shared" si="17"/>
        <v>2.5695991876568975E-3</v>
      </c>
      <c r="AG38" s="43" t="s">
        <v>432</v>
      </c>
      <c r="AH38" s="43">
        <f t="shared" si="19"/>
        <v>1.0103037706707851</v>
      </c>
      <c r="AI38" s="43">
        <f t="shared" si="20"/>
        <v>3.0037998067555456E-5</v>
      </c>
      <c r="AJ38" s="43">
        <f t="shared" si="21"/>
        <v>0.24717324066547616</v>
      </c>
      <c r="AK38" s="43">
        <f t="shared" si="22"/>
        <v>0</v>
      </c>
      <c r="AL38" s="43">
        <f t="shared" si="23"/>
        <v>3.6327498663816143E-4</v>
      </c>
      <c r="AM38" s="43">
        <f t="shared" si="24"/>
        <v>3.1577137025038982E-4</v>
      </c>
      <c r="AN38" s="43">
        <f t="shared" si="25"/>
        <v>0</v>
      </c>
      <c r="AO38" s="43">
        <f t="shared" si="26"/>
        <v>0.11095874777547549</v>
      </c>
      <c r="AP38" s="43">
        <f t="shared" si="27"/>
        <v>0.1248988769411029</v>
      </c>
      <c r="AQ38" s="43">
        <f t="shared" si="28"/>
        <v>3.9269433539217413E-3</v>
      </c>
      <c r="AR38" s="43">
        <f t="shared" si="29"/>
        <v>1.1579920691228626E-3</v>
      </c>
      <c r="AS38" s="43">
        <f t="shared" si="30"/>
        <v>0</v>
      </c>
      <c r="AT38" s="43"/>
      <c r="AU38" s="43"/>
      <c r="AV38" s="43"/>
    </row>
    <row r="39" spans="1:49" ht="14" x14ac:dyDescent="0.35">
      <c r="A39" s="23" t="s">
        <v>433</v>
      </c>
      <c r="B39" s="43">
        <f t="shared" si="6"/>
        <v>0.59779678055015584</v>
      </c>
      <c r="C39" s="43">
        <f t="shared" si="7"/>
        <v>3.7759015154170031E-2</v>
      </c>
      <c r="D39" s="43">
        <f t="shared" si="8"/>
        <v>0.16792649131121146</v>
      </c>
      <c r="E39" s="43">
        <f t="shared" si="9"/>
        <v>3.500230278307783E-4</v>
      </c>
      <c r="F39" s="43">
        <f t="shared" si="10"/>
        <v>0.28381241092107606</v>
      </c>
      <c r="G39" s="43">
        <f t="shared" si="11"/>
        <v>3.7117232940592692E-3</v>
      </c>
      <c r="H39" s="43">
        <f t="shared" si="12"/>
        <v>0.24621629400263992</v>
      </c>
      <c r="I39" s="43">
        <f t="shared" si="13"/>
        <v>0</v>
      </c>
      <c r="J39" s="43">
        <f t="shared" si="14"/>
        <v>1.876443837213092E-3</v>
      </c>
      <c r="K39" s="43">
        <f t="shared" si="15"/>
        <v>0.10001868456421438</v>
      </c>
      <c r="L39" s="43">
        <f t="shared" si="16"/>
        <v>1.7580425049410731E-3</v>
      </c>
      <c r="M39" s="43">
        <f t="shared" si="17"/>
        <v>2.5329309226299608E-3</v>
      </c>
      <c r="AG39" s="43" t="s">
        <v>434</v>
      </c>
      <c r="AH39" s="43">
        <f t="shared" si="19"/>
        <v>1.0232870875828828</v>
      </c>
      <c r="AI39" s="43">
        <f t="shared" si="20"/>
        <v>1.1764882576459223E-4</v>
      </c>
      <c r="AJ39" s="43">
        <f t="shared" si="21"/>
        <v>0.24426331250451153</v>
      </c>
      <c r="AK39" s="43">
        <f t="shared" si="22"/>
        <v>3.223896308967695E-5</v>
      </c>
      <c r="AL39" s="43">
        <f t="shared" si="23"/>
        <v>1.8845759843221092E-3</v>
      </c>
      <c r="AM39" s="43">
        <f t="shared" si="24"/>
        <v>2.6784178726595562E-5</v>
      </c>
      <c r="AN39" s="43">
        <f t="shared" si="25"/>
        <v>0</v>
      </c>
      <c r="AO39" s="43">
        <f t="shared" si="26"/>
        <v>0.10312342856735272</v>
      </c>
      <c r="AP39" s="43">
        <f t="shared" si="27"/>
        <v>0.13197870115235916</v>
      </c>
      <c r="AQ39" s="43">
        <f t="shared" si="28"/>
        <v>2.1105064578525066E-3</v>
      </c>
      <c r="AR39" s="43">
        <f t="shared" si="29"/>
        <v>1.4053812838900196E-3</v>
      </c>
      <c r="AS39" s="43">
        <f t="shared" si="30"/>
        <v>1.6923814627817108E-4</v>
      </c>
      <c r="AT39" s="43"/>
      <c r="AU39" s="43"/>
      <c r="AV39" s="43"/>
    </row>
    <row r="40" spans="1:49" ht="14" x14ac:dyDescent="0.35">
      <c r="AC40" s="18"/>
      <c r="AG40" s="43"/>
      <c r="AH40" s="43"/>
      <c r="AI40" s="43"/>
      <c r="AJ40" s="43"/>
      <c r="AK40" s="43"/>
      <c r="AL40" s="43"/>
      <c r="AM40" s="43"/>
      <c r="AN40" s="43"/>
      <c r="AO40" s="43"/>
      <c r="AP40" s="43"/>
      <c r="AQ40" s="43"/>
      <c r="AR40" s="43"/>
      <c r="AS40" s="43"/>
      <c r="AT40" s="43"/>
      <c r="AU40" s="43"/>
      <c r="AV40" s="43"/>
      <c r="AW40" s="18"/>
    </row>
    <row r="41" spans="1:49" ht="14" x14ac:dyDescent="0.35">
      <c r="A41" s="182" t="s">
        <v>89</v>
      </c>
      <c r="B41" s="182"/>
      <c r="C41" s="182"/>
      <c r="D41" s="182"/>
      <c r="E41" s="182"/>
      <c r="F41" s="182"/>
      <c r="G41" s="182"/>
      <c r="H41" s="182"/>
      <c r="I41" s="182"/>
      <c r="J41" s="182"/>
      <c r="K41" s="182"/>
      <c r="L41" s="182"/>
      <c r="M41" s="182"/>
      <c r="N41" s="18"/>
      <c r="O41" s="18"/>
      <c r="AC41" s="18"/>
      <c r="AG41" s="182" t="s">
        <v>89</v>
      </c>
      <c r="AH41" s="182"/>
      <c r="AI41" s="182"/>
      <c r="AJ41" s="182"/>
      <c r="AK41" s="182"/>
      <c r="AL41" s="182"/>
      <c r="AM41" s="182"/>
      <c r="AN41" s="182"/>
      <c r="AO41" s="182"/>
      <c r="AP41" s="182"/>
      <c r="AQ41" s="182"/>
      <c r="AR41" s="182"/>
      <c r="AS41" s="182"/>
      <c r="AT41" s="43"/>
      <c r="AU41" s="43"/>
      <c r="AV41" s="43"/>
      <c r="AW41" s="18"/>
    </row>
    <row r="42" spans="1:49" ht="14" x14ac:dyDescent="0.35">
      <c r="A42" s="9" t="s">
        <v>265</v>
      </c>
      <c r="B42" s="9" t="s">
        <v>42</v>
      </c>
      <c r="C42" s="9" t="s">
        <v>43</v>
      </c>
      <c r="D42" s="9" t="s">
        <v>44</v>
      </c>
      <c r="E42" s="9" t="s">
        <v>132</v>
      </c>
      <c r="F42" s="9" t="s">
        <v>45</v>
      </c>
      <c r="G42" s="9" t="s">
        <v>46</v>
      </c>
      <c r="H42" s="9" t="s">
        <v>47</v>
      </c>
      <c r="I42" s="9" t="s">
        <v>48</v>
      </c>
      <c r="J42" s="9" t="s">
        <v>49</v>
      </c>
      <c r="K42" s="9" t="s">
        <v>50</v>
      </c>
      <c r="L42" s="9" t="s">
        <v>175</v>
      </c>
      <c r="M42" s="9" t="s">
        <v>174</v>
      </c>
      <c r="N42" s="9" t="s">
        <v>263</v>
      </c>
      <c r="O42" s="9" t="s">
        <v>126</v>
      </c>
      <c r="AC42" s="18"/>
      <c r="AG42" s="44" t="s">
        <v>265</v>
      </c>
      <c r="AH42" s="9" t="s">
        <v>42</v>
      </c>
      <c r="AI42" s="9" t="s">
        <v>43</v>
      </c>
      <c r="AJ42" s="9" t="s">
        <v>44</v>
      </c>
      <c r="AK42" s="9" t="s">
        <v>132</v>
      </c>
      <c r="AL42" s="9" t="s">
        <v>45</v>
      </c>
      <c r="AM42" s="9" t="s">
        <v>46</v>
      </c>
      <c r="AN42" s="9" t="s">
        <v>47</v>
      </c>
      <c r="AO42" s="9" t="s">
        <v>48</v>
      </c>
      <c r="AP42" s="9" t="s">
        <v>49</v>
      </c>
      <c r="AQ42" s="9" t="s">
        <v>50</v>
      </c>
      <c r="AR42" s="9" t="s">
        <v>175</v>
      </c>
      <c r="AS42" s="9" t="s">
        <v>174</v>
      </c>
      <c r="AT42" s="44" t="s">
        <v>263</v>
      </c>
      <c r="AU42" s="44" t="s">
        <v>97</v>
      </c>
      <c r="AV42" s="43"/>
      <c r="AW42" s="18"/>
    </row>
    <row r="43" spans="1:49" ht="14" x14ac:dyDescent="0.35">
      <c r="A43" s="23" t="s">
        <v>398</v>
      </c>
      <c r="B43" s="43">
        <f t="shared" ref="B43:B59" si="36">B23*AX$5</f>
        <v>1.1847222592069875</v>
      </c>
      <c r="C43" s="43">
        <f t="shared" ref="C43:C59" si="37">C23*AY$5</f>
        <v>3.9101963984440317E-2</v>
      </c>
      <c r="D43" s="43">
        <f t="shared" ref="D43:D59" si="38">D23*AZ$5</f>
        <v>0.55077378393052734</v>
      </c>
      <c r="E43" s="43">
        <f t="shared" ref="E43:E59" si="39">E23*BA$5</f>
        <v>1.6737943285742483E-3</v>
      </c>
      <c r="F43" s="43">
        <f t="shared" ref="F43:F59" si="40">F23*BB$5</f>
        <v>0.27134275342953856</v>
      </c>
      <c r="G43" s="43">
        <f t="shared" ref="G43:G59" si="41">G23*BC$5</f>
        <v>3.6623840174576454E-3</v>
      </c>
      <c r="H43" s="43">
        <f t="shared" ref="H43:H59" si="42">H23*BD$5</f>
        <v>0.26379750101725863</v>
      </c>
      <c r="I43" s="43">
        <f t="shared" ref="I43:I59" si="43">I23*BE$5</f>
        <v>5.777522584050471E-4</v>
      </c>
      <c r="J43" s="43">
        <f t="shared" ref="J43:J59" si="44">J23*BF$5</f>
        <v>2.0329486112540809E-3</v>
      </c>
      <c r="K43" s="43">
        <f t="shared" ref="K43:K59" si="45">K23*BG$5</f>
        <v>0.1008573667079284</v>
      </c>
      <c r="L43" s="43">
        <f t="shared" ref="L43:L59" si="46">L23*BH$5</f>
        <v>2.0738585237927631E-3</v>
      </c>
      <c r="M43" s="43">
        <f t="shared" ref="M43:M59" si="47">M23*BI$5</f>
        <v>2.7952500493611254E-3</v>
      </c>
      <c r="N43" s="43">
        <f>SUM(B43:M43)</f>
        <v>2.4234116160655259</v>
      </c>
      <c r="O43" s="43">
        <f>11/N43</f>
        <v>4.5390555723500228</v>
      </c>
      <c r="AC43" s="18"/>
      <c r="AG43" s="43" t="s">
        <v>400</v>
      </c>
      <c r="AH43" s="43">
        <f t="shared" ref="AH43:AH59" si="48">AH23*AX$5</f>
        <v>1.9968378025723645</v>
      </c>
      <c r="AI43" s="43">
        <f t="shared" ref="AI43:AI59" si="49">AI23*AY$5</f>
        <v>1.2515832528148108E-4</v>
      </c>
      <c r="AJ43" s="43">
        <f t="shared" ref="AJ43:AJ59" si="50">AJ23*AZ$5</f>
        <v>0.75292699346261638</v>
      </c>
      <c r="AK43" s="43">
        <f t="shared" ref="AK43:AK59" si="51">AK23*BA$5</f>
        <v>1.4803605500361865E-4</v>
      </c>
      <c r="AL43" s="43">
        <f t="shared" ref="AL43:AL59" si="52">AL23*BB$5</f>
        <v>2.9646579369321216E-4</v>
      </c>
      <c r="AM43" s="43">
        <f t="shared" ref="AM43:AM59" si="53">AM23*BC$5</f>
        <v>0</v>
      </c>
      <c r="AN43" s="43">
        <f t="shared" ref="AN43:AN59" si="54">AN23*BD$5</f>
        <v>0</v>
      </c>
      <c r="AO43" s="43">
        <f t="shared" ref="AO43:AO59" si="55">AO23*BE$5</f>
        <v>0.11751730581996241</v>
      </c>
      <c r="AP43" s="43">
        <f t="shared" ref="AP43:AP59" si="56">AP23*BF$5</f>
        <v>0.12379850316897965</v>
      </c>
      <c r="AQ43" s="43">
        <f t="shared" ref="AQ43:AQ59" si="57">AQ23*BG$5</f>
        <v>1.8185601420026879E-3</v>
      </c>
      <c r="AR43" s="43">
        <f t="shared" ref="AR43:AR59" si="58">AR23*BH$5</f>
        <v>0</v>
      </c>
      <c r="AS43" s="43">
        <f t="shared" ref="AS43:AS59" si="59">AS23*BI$5</f>
        <v>1.1000479508081121E-4</v>
      </c>
      <c r="AT43" s="43">
        <f>SUM(AH43:AS43)</f>
        <v>2.9935788301349846</v>
      </c>
      <c r="AU43" s="43">
        <f>32/AT43</f>
        <v>10.689546464542936</v>
      </c>
      <c r="AV43" s="43"/>
      <c r="AW43" s="18"/>
    </row>
    <row r="44" spans="1:49" ht="14" x14ac:dyDescent="0.35">
      <c r="A44" s="23" t="s">
        <v>401</v>
      </c>
      <c r="B44" s="43">
        <f t="shared" si="36"/>
        <v>1.1928174846217345</v>
      </c>
      <c r="C44" s="43">
        <f t="shared" si="37"/>
        <v>6.2426469483897136E-2</v>
      </c>
      <c r="D44" s="43">
        <f t="shared" si="38"/>
        <v>0.51040257635055186</v>
      </c>
      <c r="E44" s="43">
        <f t="shared" si="39"/>
        <v>1.3658793341667214E-3</v>
      </c>
      <c r="F44" s="43">
        <f t="shared" si="40"/>
        <v>0.27817260154997331</v>
      </c>
      <c r="G44" s="43">
        <f t="shared" si="41"/>
        <v>3.9626487579189542E-3</v>
      </c>
      <c r="H44" s="43">
        <f t="shared" si="42"/>
        <v>0.25338176477009955</v>
      </c>
      <c r="I44" s="43">
        <f t="shared" si="43"/>
        <v>4.2796463585559041E-5</v>
      </c>
      <c r="J44" s="43">
        <f t="shared" si="44"/>
        <v>1.8732169346555457E-3</v>
      </c>
      <c r="K44" s="43">
        <f t="shared" si="45"/>
        <v>9.8547275132331302E-2</v>
      </c>
      <c r="L44" s="43">
        <f t="shared" si="46"/>
        <v>3.5055578092537572E-3</v>
      </c>
      <c r="M44" s="43">
        <f t="shared" si="47"/>
        <v>3.0660310834061998E-3</v>
      </c>
      <c r="N44" s="43">
        <f t="shared" ref="N44:N59" si="60">SUM(B44:M44)</f>
        <v>2.409564302291574</v>
      </c>
      <c r="O44" s="43">
        <f t="shared" ref="O44:O59" si="61">11/N44</f>
        <v>4.565140672750938</v>
      </c>
      <c r="AC44" s="18"/>
      <c r="AG44" s="43" t="s">
        <v>403</v>
      </c>
      <c r="AH44" s="43">
        <f t="shared" si="48"/>
        <v>1.9980294517082522</v>
      </c>
      <c r="AI44" s="43">
        <f t="shared" si="49"/>
        <v>0</v>
      </c>
      <c r="AJ44" s="43">
        <f t="shared" si="50"/>
        <v>0.75942946185061633</v>
      </c>
      <c r="AK44" s="43">
        <f t="shared" si="51"/>
        <v>0</v>
      </c>
      <c r="AL44" s="43">
        <f t="shared" si="52"/>
        <v>8.8939738107963648E-4</v>
      </c>
      <c r="AM44" s="43">
        <f t="shared" si="53"/>
        <v>9.8678553203246818E-6</v>
      </c>
      <c r="AN44" s="43">
        <f t="shared" si="54"/>
        <v>0</v>
      </c>
      <c r="AO44" s="43">
        <f t="shared" si="55"/>
        <v>0.12152590790914311</v>
      </c>
      <c r="AP44" s="43">
        <f t="shared" si="56"/>
        <v>0.12211406003394056</v>
      </c>
      <c r="AQ44" s="43">
        <f t="shared" si="57"/>
        <v>2.3982062818354182E-3</v>
      </c>
      <c r="AR44" s="43">
        <f t="shared" si="58"/>
        <v>1.673824899913956E-3</v>
      </c>
      <c r="AS44" s="43">
        <f t="shared" si="59"/>
        <v>3.8360646489718779E-4</v>
      </c>
      <c r="AT44" s="43">
        <f t="shared" ref="AT44:AT59" si="62">SUM(AH44:AS44)</f>
        <v>3.0064537843849988</v>
      </c>
      <c r="AU44" s="43">
        <f t="shared" ref="AU44:AU59" si="63">32/AT44</f>
        <v>10.643769136316836</v>
      </c>
      <c r="AV44" s="43"/>
      <c r="AW44" s="18"/>
    </row>
    <row r="45" spans="1:49" ht="14" x14ac:dyDescent="0.35">
      <c r="A45" s="23" t="s">
        <v>404</v>
      </c>
      <c r="B45" s="43">
        <f t="shared" si="36"/>
        <v>1.1947114744494449</v>
      </c>
      <c r="C45" s="43">
        <f t="shared" si="37"/>
        <v>6.4816993496773417E-2</v>
      </c>
      <c r="D45" s="43">
        <f t="shared" si="38"/>
        <v>0.51102340025546955</v>
      </c>
      <c r="E45" s="43">
        <f t="shared" si="39"/>
        <v>1.2671886308309756E-3</v>
      </c>
      <c r="F45" s="43">
        <f t="shared" si="40"/>
        <v>0.27870011580260107</v>
      </c>
      <c r="G45" s="43">
        <f t="shared" si="41"/>
        <v>3.6144544344732122E-3</v>
      </c>
      <c r="H45" s="43">
        <f t="shared" si="42"/>
        <v>0.24658846180565891</v>
      </c>
      <c r="I45" s="43">
        <f t="shared" si="43"/>
        <v>1.8010178425589431E-4</v>
      </c>
      <c r="J45" s="43">
        <f t="shared" si="44"/>
        <v>1.5150307507679221E-3</v>
      </c>
      <c r="K45" s="43">
        <f t="shared" si="45"/>
        <v>0.10063867237678271</v>
      </c>
      <c r="L45" s="43">
        <f t="shared" si="46"/>
        <v>5.3741359207929214E-3</v>
      </c>
      <c r="M45" s="43">
        <f t="shared" si="47"/>
        <v>2.4962626576030232E-3</v>
      </c>
      <c r="N45" s="43">
        <f t="shared" si="60"/>
        <v>2.4109262923654557</v>
      </c>
      <c r="O45" s="43">
        <f t="shared" si="61"/>
        <v>4.5625617153179174</v>
      </c>
      <c r="AC45" s="18"/>
      <c r="AG45" s="43" t="s">
        <v>406</v>
      </c>
      <c r="AH45" s="43">
        <f t="shared" si="48"/>
        <v>2.0293818070460414</v>
      </c>
      <c r="AI45" s="43">
        <f t="shared" si="49"/>
        <v>1.3016465829274033E-4</v>
      </c>
      <c r="AJ45" s="43">
        <f t="shared" si="50"/>
        <v>0.74075178342209902</v>
      </c>
      <c r="AK45" s="43">
        <f t="shared" si="51"/>
        <v>0</v>
      </c>
      <c r="AL45" s="43">
        <f t="shared" si="52"/>
        <v>3.2291109923392121E-4</v>
      </c>
      <c r="AM45" s="43">
        <f t="shared" si="53"/>
        <v>8.4581617031354405E-5</v>
      </c>
      <c r="AN45" s="43">
        <f t="shared" si="54"/>
        <v>0</v>
      </c>
      <c r="AO45" s="43">
        <f t="shared" si="55"/>
        <v>0.11121017699904065</v>
      </c>
      <c r="AP45" s="43">
        <f t="shared" si="56"/>
        <v>0.12636550415350761</v>
      </c>
      <c r="AQ45" s="43">
        <f t="shared" si="57"/>
        <v>2.3769738225008861E-3</v>
      </c>
      <c r="AR45" s="43">
        <f t="shared" si="58"/>
        <v>0</v>
      </c>
      <c r="AS45" s="43">
        <f t="shared" si="59"/>
        <v>1.6923814627817108E-4</v>
      </c>
      <c r="AT45" s="43">
        <f t="shared" si="62"/>
        <v>3.0107931409640258</v>
      </c>
      <c r="AU45" s="43">
        <f t="shared" si="63"/>
        <v>10.628428623878797</v>
      </c>
      <c r="AV45" s="43"/>
      <c r="AW45" s="18"/>
    </row>
    <row r="46" spans="1:49" ht="14" x14ac:dyDescent="0.35">
      <c r="A46" s="23" t="s">
        <v>407</v>
      </c>
      <c r="B46" s="43">
        <f t="shared" si="36"/>
        <v>1.1957500066572577</v>
      </c>
      <c r="C46" s="43">
        <f t="shared" si="37"/>
        <v>6.3878306057162312E-2</v>
      </c>
      <c r="D46" s="43">
        <f t="shared" si="38"/>
        <v>0.51380680980074012</v>
      </c>
      <c r="E46" s="43">
        <f t="shared" si="39"/>
        <v>5.1911309954602277E-4</v>
      </c>
      <c r="F46" s="43">
        <f t="shared" si="40"/>
        <v>0.27760472340994119</v>
      </c>
      <c r="G46" s="43">
        <f t="shared" si="41"/>
        <v>3.8019436855593804E-3</v>
      </c>
      <c r="H46" s="43">
        <f t="shared" si="42"/>
        <v>0.2503746489217058</v>
      </c>
      <c r="I46" s="43">
        <f t="shared" si="43"/>
        <v>2.1219913194506362E-4</v>
      </c>
      <c r="J46" s="43">
        <f t="shared" si="44"/>
        <v>1.4214505765990835E-3</v>
      </c>
      <c r="K46" s="43">
        <f t="shared" si="45"/>
        <v>0.10232771451684476</v>
      </c>
      <c r="L46" s="43">
        <f t="shared" si="46"/>
        <v>2.0896493247353474E-3</v>
      </c>
      <c r="M46" s="43">
        <f t="shared" si="47"/>
        <v>2.8149944997602457E-3</v>
      </c>
      <c r="N46" s="43">
        <f t="shared" si="60"/>
        <v>2.4146015596817976</v>
      </c>
      <c r="O46" s="43">
        <f t="shared" si="61"/>
        <v>4.5556170358183685</v>
      </c>
      <c r="AC46" s="18"/>
      <c r="AG46" s="43" t="s">
        <v>408</v>
      </c>
      <c r="AH46" s="43">
        <f t="shared" si="48"/>
        <v>2.0285163635395307</v>
      </c>
      <c r="AI46" s="43">
        <f t="shared" si="49"/>
        <v>0</v>
      </c>
      <c r="AJ46" s="43">
        <f t="shared" si="50"/>
        <v>0.72734375245191119</v>
      </c>
      <c r="AK46" s="43">
        <f t="shared" si="51"/>
        <v>3.3554839134153559E-5</v>
      </c>
      <c r="AL46" s="43">
        <f t="shared" si="52"/>
        <v>1.0383262070194192E-3</v>
      </c>
      <c r="AM46" s="43">
        <f t="shared" si="53"/>
        <v>5.9207131921948081E-5</v>
      </c>
      <c r="AN46" s="43">
        <f t="shared" si="54"/>
        <v>0</v>
      </c>
      <c r="AO46" s="43">
        <f t="shared" si="55"/>
        <v>0.10400610562880488</v>
      </c>
      <c r="AP46" s="43">
        <f t="shared" si="56"/>
        <v>0.12655427795312407</v>
      </c>
      <c r="AQ46" s="43">
        <f t="shared" si="57"/>
        <v>2.4162538722697709E-3</v>
      </c>
      <c r="AR46" s="43">
        <f t="shared" si="58"/>
        <v>1.1527284688086677E-3</v>
      </c>
      <c r="AS46" s="43">
        <f t="shared" si="59"/>
        <v>1.4667306010774826E-4</v>
      </c>
      <c r="AT46" s="43">
        <f t="shared" si="62"/>
        <v>2.9912672431526328</v>
      </c>
      <c r="AU46" s="43">
        <f t="shared" si="63"/>
        <v>10.697807116115023</v>
      </c>
      <c r="AV46" s="43"/>
      <c r="AW46" s="18"/>
    </row>
    <row r="47" spans="1:49" ht="14" x14ac:dyDescent="0.35">
      <c r="A47" s="23" t="s">
        <v>409</v>
      </c>
      <c r="B47" s="43">
        <f t="shared" si="36"/>
        <v>1.1813137432428833</v>
      </c>
      <c r="C47" s="43">
        <f t="shared" si="37"/>
        <v>7.2924749808507772E-2</v>
      </c>
      <c r="D47" s="43">
        <f t="shared" si="38"/>
        <v>0.50520648622692854</v>
      </c>
      <c r="E47" s="43">
        <f t="shared" si="39"/>
        <v>5.8227514968089999E-4</v>
      </c>
      <c r="F47" s="43">
        <f t="shared" si="40"/>
        <v>0.27779540798147156</v>
      </c>
      <c r="G47" s="43">
        <f t="shared" si="41"/>
        <v>3.6229125961763473E-3</v>
      </c>
      <c r="H47" s="43">
        <f t="shared" si="42"/>
        <v>0.2452982800885263</v>
      </c>
      <c r="I47" s="43">
        <f t="shared" si="43"/>
        <v>2.1041594596233197E-4</v>
      </c>
      <c r="J47" s="43">
        <f t="shared" si="44"/>
        <v>1.6457203043485414E-3</v>
      </c>
      <c r="K47" s="43">
        <f t="shared" si="45"/>
        <v>9.8977232433855575E-2</v>
      </c>
      <c r="L47" s="43">
        <f t="shared" si="46"/>
        <v>3.5160850098821463E-3</v>
      </c>
      <c r="M47" s="43">
        <f t="shared" si="47"/>
        <v>2.4962626576030232E-3</v>
      </c>
      <c r="N47" s="43">
        <f t="shared" si="60"/>
        <v>2.3935895714458257</v>
      </c>
      <c r="O47" s="43">
        <f t="shared" si="61"/>
        <v>4.5956082576661421</v>
      </c>
      <c r="AC47" s="18"/>
      <c r="AG47" s="43" t="s">
        <v>410</v>
      </c>
      <c r="AH47" s="43">
        <f t="shared" si="48"/>
        <v>2.0175285596357151</v>
      </c>
      <c r="AI47" s="43">
        <f t="shared" si="49"/>
        <v>0</v>
      </c>
      <c r="AJ47" s="43">
        <f t="shared" si="50"/>
        <v>0.73998972943454611</v>
      </c>
      <c r="AK47" s="43">
        <f t="shared" si="51"/>
        <v>0</v>
      </c>
      <c r="AL47" s="43">
        <f t="shared" si="52"/>
        <v>2.5610190628897199E-4</v>
      </c>
      <c r="AM47" s="43">
        <f t="shared" si="53"/>
        <v>0</v>
      </c>
      <c r="AN47" s="43">
        <f t="shared" si="54"/>
        <v>0</v>
      </c>
      <c r="AO47" s="43">
        <f t="shared" si="55"/>
        <v>0.10764202184759467</v>
      </c>
      <c r="AP47" s="43">
        <f t="shared" si="56"/>
        <v>0.12525544967371174</v>
      </c>
      <c r="AQ47" s="43">
        <f t="shared" si="57"/>
        <v>3.2188408351150905E-3</v>
      </c>
      <c r="AR47" s="43">
        <f t="shared" si="58"/>
        <v>0</v>
      </c>
      <c r="AS47" s="43">
        <f t="shared" si="59"/>
        <v>0</v>
      </c>
      <c r="AT47" s="43">
        <f t="shared" si="62"/>
        <v>2.9938907033329718</v>
      </c>
      <c r="AU47" s="43">
        <f t="shared" si="63"/>
        <v>10.688432935903691</v>
      </c>
      <c r="AV47" s="43"/>
      <c r="AW47" s="18"/>
    </row>
    <row r="48" spans="1:49" ht="14" x14ac:dyDescent="0.35">
      <c r="A48" s="23" t="s">
        <v>411</v>
      </c>
      <c r="B48" s="43">
        <f t="shared" si="36"/>
        <v>1.1876614385002529</v>
      </c>
      <c r="C48" s="43">
        <f t="shared" si="37"/>
        <v>6.9778269510931329E-2</v>
      </c>
      <c r="D48" s="43">
        <f t="shared" si="38"/>
        <v>0.5063569229417284</v>
      </c>
      <c r="E48" s="43">
        <f t="shared" si="39"/>
        <v>1.0283571287584708E-3</v>
      </c>
      <c r="F48" s="43">
        <f t="shared" si="40"/>
        <v>0.28072248574737219</v>
      </c>
      <c r="G48" s="43">
        <f t="shared" si="41"/>
        <v>3.7977146047078127E-3</v>
      </c>
      <c r="H48" s="43">
        <f t="shared" si="42"/>
        <v>0.24348458232848025</v>
      </c>
      <c r="I48" s="43">
        <f t="shared" si="43"/>
        <v>1.0520797298116598E-4</v>
      </c>
      <c r="J48" s="43">
        <f t="shared" si="44"/>
        <v>1.9216204730187383E-3</v>
      </c>
      <c r="K48" s="43">
        <f t="shared" si="45"/>
        <v>0.10027772056809568</v>
      </c>
      <c r="L48" s="43">
        <f t="shared" si="46"/>
        <v>1.7580425049410731E-3</v>
      </c>
      <c r="M48" s="43">
        <f t="shared" si="47"/>
        <v>2.8742278509576056E-3</v>
      </c>
      <c r="N48" s="43">
        <f t="shared" si="60"/>
        <v>2.3997665901322249</v>
      </c>
      <c r="O48" s="43">
        <f t="shared" si="61"/>
        <v>4.5837791246997526</v>
      </c>
      <c r="AC48" s="18"/>
      <c r="AG48" s="43" t="s">
        <v>412</v>
      </c>
      <c r="AH48" s="43">
        <f t="shared" si="48"/>
        <v>2.0327537080925624</v>
      </c>
      <c r="AI48" s="43">
        <f t="shared" si="49"/>
        <v>6.5082329146370162E-4</v>
      </c>
      <c r="AJ48" s="43">
        <f t="shared" si="50"/>
        <v>0.72865601530306412</v>
      </c>
      <c r="AK48" s="43">
        <f t="shared" si="51"/>
        <v>0</v>
      </c>
      <c r="AL48" s="43">
        <f t="shared" si="52"/>
        <v>2.1573801888473187E-4</v>
      </c>
      <c r="AM48" s="43">
        <f t="shared" si="53"/>
        <v>1.1136579575794999E-4</v>
      </c>
      <c r="AN48" s="43">
        <f t="shared" si="54"/>
        <v>0</v>
      </c>
      <c r="AO48" s="43">
        <f t="shared" si="55"/>
        <v>0.10441267203286769</v>
      </c>
      <c r="AP48" s="43">
        <f t="shared" si="56"/>
        <v>0.12757881951514496</v>
      </c>
      <c r="AQ48" s="43">
        <f t="shared" si="57"/>
        <v>3.6052715950035774E-3</v>
      </c>
      <c r="AR48" s="43">
        <f t="shared" si="58"/>
        <v>9.0007565372731595E-4</v>
      </c>
      <c r="AS48" s="43">
        <f t="shared" si="59"/>
        <v>1.7770005359207965E-4</v>
      </c>
      <c r="AT48" s="43">
        <f t="shared" si="62"/>
        <v>2.9990621893520686</v>
      </c>
      <c r="AU48" s="43">
        <f t="shared" si="63"/>
        <v>10.670002147209035</v>
      </c>
      <c r="AV48" s="43"/>
      <c r="AW48" s="18"/>
    </row>
    <row r="49" spans="1:49" ht="14" x14ac:dyDescent="0.35">
      <c r="A49" s="23" t="s">
        <v>413</v>
      </c>
      <c r="B49" s="43">
        <f t="shared" si="36"/>
        <v>1.1744301387372513</v>
      </c>
      <c r="C49" s="43">
        <f t="shared" si="37"/>
        <v>7.2283939183066595E-2</v>
      </c>
      <c r="D49" s="43">
        <f t="shared" si="38"/>
        <v>0.51894699634998687</v>
      </c>
      <c r="E49" s="43">
        <f t="shared" si="39"/>
        <v>7.0267780775050978E-4</v>
      </c>
      <c r="F49" s="43">
        <f t="shared" si="40"/>
        <v>0.28242890388384106</v>
      </c>
      <c r="G49" s="43">
        <f t="shared" si="41"/>
        <v>3.7751595068327851E-3</v>
      </c>
      <c r="H49" s="43">
        <f t="shared" si="42"/>
        <v>0.24909687279800716</v>
      </c>
      <c r="I49" s="43">
        <f t="shared" si="43"/>
        <v>0</v>
      </c>
      <c r="J49" s="43">
        <f t="shared" si="44"/>
        <v>1.2907610230184639E-3</v>
      </c>
      <c r="K49" s="43">
        <f t="shared" si="45"/>
        <v>0.10073103357488794</v>
      </c>
      <c r="L49" s="43">
        <f t="shared" si="46"/>
        <v>5.2636003141948301E-3</v>
      </c>
      <c r="M49" s="43">
        <f t="shared" si="47"/>
        <v>2.6683214396524975E-3</v>
      </c>
      <c r="N49" s="43">
        <f t="shared" si="60"/>
        <v>2.4116184046184901</v>
      </c>
      <c r="O49" s="43">
        <f t="shared" si="61"/>
        <v>4.5612523021610309</v>
      </c>
      <c r="AC49" s="18"/>
      <c r="AG49" s="43" t="s">
        <v>414</v>
      </c>
      <c r="AH49" s="43">
        <f t="shared" si="48"/>
        <v>2.0511576971214014</v>
      </c>
      <c r="AI49" s="43">
        <f t="shared" si="49"/>
        <v>0</v>
      </c>
      <c r="AJ49" s="43">
        <f t="shared" si="50"/>
        <v>0.71458891061391139</v>
      </c>
      <c r="AK49" s="43">
        <f t="shared" si="51"/>
        <v>0</v>
      </c>
      <c r="AL49" s="43">
        <f t="shared" si="52"/>
        <v>5.191631035097096E-4</v>
      </c>
      <c r="AM49" s="43">
        <f t="shared" si="53"/>
        <v>0</v>
      </c>
      <c r="AN49" s="43">
        <f t="shared" si="54"/>
        <v>0</v>
      </c>
      <c r="AO49" s="43">
        <f t="shared" si="55"/>
        <v>9.8893711416313299E-2</v>
      </c>
      <c r="AP49" s="43">
        <f t="shared" si="56"/>
        <v>0.1321868363673209</v>
      </c>
      <c r="AQ49" s="43">
        <f t="shared" si="57"/>
        <v>1.9756803410782265E-3</v>
      </c>
      <c r="AR49" s="43">
        <f t="shared" si="58"/>
        <v>0</v>
      </c>
      <c r="AS49" s="43">
        <f t="shared" si="59"/>
        <v>5.9233351197359876E-5</v>
      </c>
      <c r="AT49" s="43">
        <f t="shared" si="62"/>
        <v>2.9993812323147324</v>
      </c>
      <c r="AU49" s="43">
        <f t="shared" si="63"/>
        <v>10.66886718341717</v>
      </c>
      <c r="AV49" s="43"/>
      <c r="AW49" s="18"/>
    </row>
    <row r="50" spans="1:49" ht="14" x14ac:dyDescent="0.35">
      <c r="A50" s="23" t="s">
        <v>415</v>
      </c>
      <c r="B50" s="43">
        <f t="shared" si="36"/>
        <v>1.2007096636753389</v>
      </c>
      <c r="C50" s="43">
        <f t="shared" si="37"/>
        <v>6.7775736306427636E-2</v>
      </c>
      <c r="D50" s="43">
        <f t="shared" si="38"/>
        <v>0.51167658938765781</v>
      </c>
      <c r="E50" s="43">
        <f t="shared" si="39"/>
        <v>8.5663530495427333E-4</v>
      </c>
      <c r="F50" s="43">
        <f t="shared" si="40"/>
        <v>0.27656639720292181</v>
      </c>
      <c r="G50" s="43">
        <f t="shared" si="41"/>
        <v>3.7963049110906234E-3</v>
      </c>
      <c r="H50" s="43">
        <f t="shared" si="42"/>
        <v>0.25558003592659856</v>
      </c>
      <c r="I50" s="43">
        <f t="shared" si="43"/>
        <v>6.615619995934336E-4</v>
      </c>
      <c r="J50" s="43">
        <f t="shared" si="44"/>
        <v>2.1249153341441466E-3</v>
      </c>
      <c r="K50" s="43">
        <f t="shared" si="45"/>
        <v>9.9554755327754846E-2</v>
      </c>
      <c r="L50" s="43">
        <f t="shared" si="46"/>
        <v>3.189741790402067E-3</v>
      </c>
      <c r="M50" s="43">
        <f t="shared" si="47"/>
        <v>2.73037542662116E-3</v>
      </c>
      <c r="N50" s="43">
        <f t="shared" si="60"/>
        <v>2.4252227125935053</v>
      </c>
      <c r="O50" s="43">
        <f t="shared" si="61"/>
        <v>4.5356659175588563</v>
      </c>
      <c r="AC50" s="18"/>
      <c r="AG50" s="43" t="s">
        <v>416</v>
      </c>
      <c r="AH50" s="43">
        <f t="shared" si="48"/>
        <v>2.0067038585465875</v>
      </c>
      <c r="AI50" s="43">
        <f t="shared" si="49"/>
        <v>9.0113994202666383E-5</v>
      </c>
      <c r="AJ50" s="43">
        <f t="shared" si="50"/>
        <v>0.74806632478525181</v>
      </c>
      <c r="AK50" s="43">
        <f t="shared" si="51"/>
        <v>0</v>
      </c>
      <c r="AL50" s="43">
        <f t="shared" si="52"/>
        <v>3.0481694281133081E-4</v>
      </c>
      <c r="AM50" s="43">
        <f t="shared" si="53"/>
        <v>2.960356596097404E-5</v>
      </c>
      <c r="AN50" s="43">
        <f t="shared" si="54"/>
        <v>0</v>
      </c>
      <c r="AO50" s="43">
        <f t="shared" si="55"/>
        <v>0.11423980998370169</v>
      </c>
      <c r="AP50" s="43">
        <f t="shared" si="56"/>
        <v>0.12490694419749676</v>
      </c>
      <c r="AQ50" s="43">
        <f t="shared" si="57"/>
        <v>2.9130934206978254E-3</v>
      </c>
      <c r="AR50" s="43">
        <f t="shared" si="58"/>
        <v>1.1579920691228626E-3</v>
      </c>
      <c r="AS50" s="43">
        <f t="shared" si="59"/>
        <v>0</v>
      </c>
      <c r="AT50" s="43">
        <f t="shared" si="62"/>
        <v>2.9984125575058336</v>
      </c>
      <c r="AU50" s="43">
        <f t="shared" si="63"/>
        <v>10.672313894862596</v>
      </c>
      <c r="AV50" s="43"/>
      <c r="AW50" s="18"/>
    </row>
    <row r="51" spans="1:49" ht="14" x14ac:dyDescent="0.35">
      <c r="A51" s="23" t="s">
        <v>417</v>
      </c>
      <c r="B51" s="43">
        <f t="shared" si="36"/>
        <v>1.1886433840172554</v>
      </c>
      <c r="C51" s="43">
        <f t="shared" si="37"/>
        <v>7.6859727555357527E-2</v>
      </c>
      <c r="D51" s="43">
        <f t="shared" si="38"/>
        <v>0.50165219581394038</v>
      </c>
      <c r="E51" s="43">
        <f t="shared" si="39"/>
        <v>9.0005921442200135E-4</v>
      </c>
      <c r="F51" s="43">
        <f t="shared" si="40"/>
        <v>0.28205449403171212</v>
      </c>
      <c r="G51" s="43">
        <f t="shared" si="41"/>
        <v>3.9739263068564682E-3</v>
      </c>
      <c r="H51" s="43">
        <f t="shared" si="42"/>
        <v>0.24428598366431456</v>
      </c>
      <c r="I51" s="43">
        <f t="shared" si="43"/>
        <v>0</v>
      </c>
      <c r="J51" s="43">
        <f t="shared" si="44"/>
        <v>1.3762739407934372E-3</v>
      </c>
      <c r="K51" s="43">
        <f t="shared" si="45"/>
        <v>0.10010892251638615</v>
      </c>
      <c r="L51" s="43">
        <f t="shared" si="46"/>
        <v>1.3211636788629023E-3</v>
      </c>
      <c r="M51" s="43">
        <f t="shared" si="47"/>
        <v>2.3242038755535497E-3</v>
      </c>
      <c r="N51" s="43">
        <f t="shared" si="60"/>
        <v>2.4035003346154542</v>
      </c>
      <c r="O51" s="43">
        <f t="shared" si="61"/>
        <v>4.5766584017388681</v>
      </c>
      <c r="AC51" s="18"/>
      <c r="AG51" s="43" t="s">
        <v>418</v>
      </c>
      <c r="AH51" s="43">
        <f t="shared" si="48"/>
        <v>0.86936795994993732</v>
      </c>
      <c r="AI51" s="43">
        <f t="shared" si="49"/>
        <v>7.3052411300294884E-2</v>
      </c>
      <c r="AJ51" s="43">
        <f t="shared" si="50"/>
        <v>0.52990703922116322</v>
      </c>
      <c r="AK51" s="43">
        <f t="shared" si="51"/>
        <v>7.0070399368379486E-4</v>
      </c>
      <c r="AL51" s="43">
        <f t="shared" si="52"/>
        <v>0.25620351193657581</v>
      </c>
      <c r="AM51" s="43">
        <f t="shared" si="53"/>
        <v>3.3790356004026086E-3</v>
      </c>
      <c r="AN51" s="43">
        <f t="shared" si="54"/>
        <v>0.15891565188912377</v>
      </c>
      <c r="AO51" s="43">
        <f t="shared" si="55"/>
        <v>1.0342478699843436E-4</v>
      </c>
      <c r="AP51" s="43">
        <f t="shared" si="56"/>
        <v>2.1394363956531038E-3</v>
      </c>
      <c r="AQ51" s="43">
        <f t="shared" si="57"/>
        <v>9.03621620588691E-2</v>
      </c>
      <c r="AR51" s="43">
        <f t="shared" si="58"/>
        <v>5.2214915116812711E-3</v>
      </c>
      <c r="AS51" s="43">
        <f t="shared" si="59"/>
        <v>2.1465038219614699E-3</v>
      </c>
      <c r="AT51" s="43">
        <f t="shared" si="62"/>
        <v>1.9914993324663446</v>
      </c>
      <c r="AU51" s="43">
        <f t="shared" si="63"/>
        <v>16.068295619446705</v>
      </c>
      <c r="AV51" s="43"/>
      <c r="AW51" s="18"/>
    </row>
    <row r="52" spans="1:49" ht="14" x14ac:dyDescent="0.35">
      <c r="A52" s="23" t="s">
        <v>419</v>
      </c>
      <c r="B52" s="43">
        <f t="shared" si="36"/>
        <v>1.1484601762841848</v>
      </c>
      <c r="C52" s="43">
        <f t="shared" si="37"/>
        <v>7.2061157364065542E-2</v>
      </c>
      <c r="D52" s="43">
        <f t="shared" si="38"/>
        <v>0.50598325168142255</v>
      </c>
      <c r="E52" s="43">
        <f t="shared" si="39"/>
        <v>1.6658990723073886E-3</v>
      </c>
      <c r="F52" s="43">
        <f t="shared" si="40"/>
        <v>0.30349746125066807</v>
      </c>
      <c r="G52" s="43">
        <f t="shared" si="41"/>
        <v>3.4763044599886665E-3</v>
      </c>
      <c r="H52" s="43">
        <f t="shared" si="42"/>
        <v>0.2487371105884221</v>
      </c>
      <c r="I52" s="43">
        <f t="shared" si="43"/>
        <v>1.6547965919749498E-3</v>
      </c>
      <c r="J52" s="43">
        <f t="shared" si="44"/>
        <v>1.010020500511948E-3</v>
      </c>
      <c r="K52" s="43">
        <f t="shared" si="45"/>
        <v>8.6406554884845735E-2</v>
      </c>
      <c r="L52" s="43">
        <f t="shared" si="46"/>
        <v>2.3738837417018686E-3</v>
      </c>
      <c r="M52" s="43">
        <f t="shared" si="47"/>
        <v>2.1211181000197442E-3</v>
      </c>
      <c r="N52" s="43">
        <f t="shared" si="60"/>
        <v>2.3774477345201137</v>
      </c>
      <c r="O52" s="43">
        <f t="shared" si="61"/>
        <v>4.6268104405754027</v>
      </c>
      <c r="AC52" s="18"/>
      <c r="AG52" s="43" t="s">
        <v>420</v>
      </c>
      <c r="AH52" s="43">
        <f t="shared" si="48"/>
        <v>2.0408555907650521</v>
      </c>
      <c r="AI52" s="43">
        <f t="shared" si="49"/>
        <v>5.8323779581170192E-4</v>
      </c>
      <c r="AJ52" s="43">
        <f t="shared" si="50"/>
        <v>0.72216237379522896</v>
      </c>
      <c r="AK52" s="43">
        <f t="shared" si="51"/>
        <v>0</v>
      </c>
      <c r="AL52" s="43">
        <f t="shared" si="52"/>
        <v>1.4377895065027615E-3</v>
      </c>
      <c r="AM52" s="43">
        <f t="shared" si="53"/>
        <v>0</v>
      </c>
      <c r="AN52" s="43">
        <f t="shared" si="54"/>
        <v>0</v>
      </c>
      <c r="AO52" s="43">
        <f t="shared" si="55"/>
        <v>0.10033809206232591</v>
      </c>
      <c r="AP52" s="43">
        <f t="shared" si="56"/>
        <v>0.13134461479980133</v>
      </c>
      <c r="AQ52" s="43">
        <f t="shared" si="57"/>
        <v>2.4056376426025046E-3</v>
      </c>
      <c r="AR52" s="43">
        <f t="shared" si="58"/>
        <v>8.9481205341312119E-4</v>
      </c>
      <c r="AS52" s="43">
        <f t="shared" si="59"/>
        <v>0</v>
      </c>
      <c r="AT52" s="43">
        <f t="shared" si="62"/>
        <v>3.0000221484207388</v>
      </c>
      <c r="AU52" s="43">
        <f t="shared" si="63"/>
        <v>10.666587917307654</v>
      </c>
      <c r="AV52" s="43"/>
      <c r="AW52" s="18"/>
    </row>
    <row r="53" spans="1:49" ht="14" x14ac:dyDescent="0.35">
      <c r="A53" s="23" t="s">
        <v>421</v>
      </c>
      <c r="B53" s="43">
        <f t="shared" si="36"/>
        <v>1.1912530290522727</v>
      </c>
      <c r="C53" s="43">
        <f t="shared" si="37"/>
        <v>7.8028706313486559E-2</v>
      </c>
      <c r="D53" s="43">
        <f t="shared" si="38"/>
        <v>0.50673353649542263</v>
      </c>
      <c r="E53" s="43">
        <f t="shared" si="39"/>
        <v>6.7701822488321593E-4</v>
      </c>
      <c r="F53" s="43">
        <f t="shared" si="40"/>
        <v>0.27823105959380007</v>
      </c>
      <c r="G53" s="43">
        <f t="shared" si="41"/>
        <v>3.6257319834107253E-3</v>
      </c>
      <c r="H53" s="43">
        <f t="shared" si="42"/>
        <v>0.24422147457845791</v>
      </c>
      <c r="I53" s="43">
        <f t="shared" si="43"/>
        <v>4.903761452511974E-4</v>
      </c>
      <c r="J53" s="43">
        <f t="shared" si="44"/>
        <v>1.6731489760876839E-3</v>
      </c>
      <c r="K53" s="43">
        <f t="shared" si="45"/>
        <v>9.9483626588984173E-2</v>
      </c>
      <c r="L53" s="43">
        <f t="shared" si="46"/>
        <v>4.7372402827753467E-3</v>
      </c>
      <c r="M53" s="43">
        <f t="shared" si="47"/>
        <v>2.0562434772797788E-3</v>
      </c>
      <c r="N53" s="43">
        <f t="shared" si="60"/>
        <v>2.4112111917121117</v>
      </c>
      <c r="O53" s="43">
        <f t="shared" si="61"/>
        <v>4.5620226207515682</v>
      </c>
      <c r="AC53" s="18"/>
      <c r="AG53" s="43" t="s">
        <v>422</v>
      </c>
      <c r="AH53" s="43">
        <f t="shared" si="48"/>
        <v>2.0150121162090913</v>
      </c>
      <c r="AI53" s="43">
        <f t="shared" si="49"/>
        <v>0</v>
      </c>
      <c r="AJ53" s="43">
        <f t="shared" si="50"/>
        <v>0.75131167439247526</v>
      </c>
      <c r="AK53" s="43">
        <f t="shared" si="51"/>
        <v>7.3031120468451877E-5</v>
      </c>
      <c r="AL53" s="43">
        <f t="shared" si="52"/>
        <v>1.7954970603955105E-3</v>
      </c>
      <c r="AM53" s="43">
        <f t="shared" si="53"/>
        <v>1.8466986385179046E-4</v>
      </c>
      <c r="AN53" s="43">
        <f t="shared" si="54"/>
        <v>0</v>
      </c>
      <c r="AO53" s="43">
        <f t="shared" si="55"/>
        <v>0.11665602699030303</v>
      </c>
      <c r="AP53" s="43">
        <f t="shared" si="56"/>
        <v>0.12709155722895552</v>
      </c>
      <c r="AQ53" s="43">
        <f t="shared" si="57"/>
        <v>8.5354486524819679E-4</v>
      </c>
      <c r="AR53" s="43">
        <f t="shared" si="58"/>
        <v>1.6685612995997611E-3</v>
      </c>
      <c r="AS53" s="43">
        <f t="shared" si="59"/>
        <v>0</v>
      </c>
      <c r="AT53" s="43">
        <f t="shared" si="62"/>
        <v>3.0146466790303887</v>
      </c>
      <c r="AU53" s="43">
        <f t="shared" si="63"/>
        <v>10.61484260248112</v>
      </c>
      <c r="AV53" s="43"/>
      <c r="AW53" s="18"/>
    </row>
    <row r="54" spans="1:49" ht="14" x14ac:dyDescent="0.35">
      <c r="A54" s="23" t="s">
        <v>423</v>
      </c>
      <c r="B54" s="43">
        <f t="shared" si="36"/>
        <v>1.1911731419593641</v>
      </c>
      <c r="C54" s="43">
        <f t="shared" si="37"/>
        <v>7.4681972695459758E-2</v>
      </c>
      <c r="D54" s="43">
        <f t="shared" si="38"/>
        <v>0.50317336149565794</v>
      </c>
      <c r="E54" s="43">
        <f t="shared" si="39"/>
        <v>5.329297980130271E-4</v>
      </c>
      <c r="F54" s="43">
        <f t="shared" si="40"/>
        <v>0.27937238330660963</v>
      </c>
      <c r="G54" s="43">
        <f t="shared" si="41"/>
        <v>3.3691677450822838E-3</v>
      </c>
      <c r="H54" s="43">
        <f t="shared" si="42"/>
        <v>0.25188068796458946</v>
      </c>
      <c r="I54" s="43">
        <f t="shared" si="43"/>
        <v>0</v>
      </c>
      <c r="J54" s="43">
        <f t="shared" si="44"/>
        <v>1.4182236740415374E-3</v>
      </c>
      <c r="K54" s="43">
        <f t="shared" si="45"/>
        <v>0.10028515192886277</v>
      </c>
      <c r="L54" s="43">
        <f t="shared" si="46"/>
        <v>4.5109054692649688E-3</v>
      </c>
      <c r="M54" s="43">
        <f t="shared" si="47"/>
        <v>3.0970580768905306E-3</v>
      </c>
      <c r="N54" s="43">
        <f t="shared" si="60"/>
        <v>2.4134949841138362</v>
      </c>
      <c r="O54" s="43">
        <f t="shared" si="61"/>
        <v>4.5577057638008203</v>
      </c>
      <c r="AC54" s="18"/>
      <c r="AG54" s="43" t="s">
        <v>424</v>
      </c>
      <c r="AH54" s="43">
        <f t="shared" si="48"/>
        <v>2.0353666817564511</v>
      </c>
      <c r="AI54" s="43">
        <f t="shared" si="49"/>
        <v>6.5582962447496092E-4</v>
      </c>
      <c r="AJ54" s="43">
        <f t="shared" si="50"/>
        <v>0.7337108753440521</v>
      </c>
      <c r="AK54" s="43">
        <f t="shared" si="51"/>
        <v>0</v>
      </c>
      <c r="AL54" s="43">
        <f t="shared" si="52"/>
        <v>1.6563112417601996E-4</v>
      </c>
      <c r="AM54" s="43">
        <f t="shared" si="53"/>
        <v>0</v>
      </c>
      <c r="AN54" s="43">
        <f t="shared" si="54"/>
        <v>0</v>
      </c>
      <c r="AO54" s="43">
        <f t="shared" si="55"/>
        <v>0.10554677831788499</v>
      </c>
      <c r="AP54" s="43">
        <f t="shared" si="56"/>
        <v>0.12763690376118081</v>
      </c>
      <c r="AQ54" s="43">
        <f t="shared" si="57"/>
        <v>1.4905186452841646E-3</v>
      </c>
      <c r="AR54" s="43">
        <f t="shared" si="58"/>
        <v>0</v>
      </c>
      <c r="AS54" s="43">
        <f t="shared" si="59"/>
        <v>0</v>
      </c>
      <c r="AT54" s="43">
        <f t="shared" si="62"/>
        <v>3.0045732185735043</v>
      </c>
      <c r="AU54" s="43">
        <f t="shared" si="63"/>
        <v>10.650431083584241</v>
      </c>
      <c r="AV54" s="43"/>
      <c r="AW54" s="18"/>
    </row>
    <row r="55" spans="1:49" ht="14" x14ac:dyDescent="0.35">
      <c r="A55" s="23" t="s">
        <v>425</v>
      </c>
      <c r="B55" s="43">
        <f t="shared" si="36"/>
        <v>1.1634623066066627</v>
      </c>
      <c r="C55" s="43">
        <f t="shared" si="37"/>
        <v>0.1159316535417303</v>
      </c>
      <c r="D55" s="43">
        <f t="shared" si="38"/>
        <v>0.48937106321144658</v>
      </c>
      <c r="E55" s="43">
        <f t="shared" si="39"/>
        <v>1.3520626356997171E-3</v>
      </c>
      <c r="F55" s="43">
        <f t="shared" si="40"/>
        <v>0.28204335916622125</v>
      </c>
      <c r="G55" s="43">
        <f t="shared" si="41"/>
        <v>4.0317237451612262E-3</v>
      </c>
      <c r="H55" s="43">
        <f t="shared" si="42"/>
        <v>0.22937197923799882</v>
      </c>
      <c r="I55" s="43">
        <f t="shared" si="43"/>
        <v>7.0079209121352945E-4</v>
      </c>
      <c r="J55" s="43">
        <f t="shared" si="44"/>
        <v>1.1729790796680291E-3</v>
      </c>
      <c r="K55" s="43">
        <f t="shared" si="45"/>
        <v>0.10070024650885287</v>
      </c>
      <c r="L55" s="43">
        <f t="shared" si="46"/>
        <v>4.3477338595249299E-3</v>
      </c>
      <c r="M55" s="43">
        <f t="shared" si="47"/>
        <v>2.2311228951005556E-3</v>
      </c>
      <c r="N55" s="43">
        <f t="shared" si="60"/>
        <v>2.3947170225792798</v>
      </c>
      <c r="O55" s="43">
        <f t="shared" si="61"/>
        <v>4.5934446100659612</v>
      </c>
      <c r="AC55" s="18"/>
      <c r="AG55" s="43" t="s">
        <v>426</v>
      </c>
      <c r="AH55" s="43">
        <f t="shared" si="48"/>
        <v>2.0455056852981119</v>
      </c>
      <c r="AI55" s="43">
        <f t="shared" si="49"/>
        <v>0</v>
      </c>
      <c r="AJ55" s="43">
        <f t="shared" si="50"/>
        <v>0.7193789642499584</v>
      </c>
      <c r="AK55" s="43">
        <f t="shared" si="51"/>
        <v>0</v>
      </c>
      <c r="AL55" s="43">
        <f t="shared" si="52"/>
        <v>3.7997728487439874E-4</v>
      </c>
      <c r="AM55" s="43">
        <f t="shared" si="53"/>
        <v>0</v>
      </c>
      <c r="AN55" s="43">
        <f t="shared" si="54"/>
        <v>0</v>
      </c>
      <c r="AO55" s="43">
        <f t="shared" si="55"/>
        <v>0.10162733552784088</v>
      </c>
      <c r="AP55" s="43">
        <f t="shared" si="56"/>
        <v>0.12915193451194873</v>
      </c>
      <c r="AQ55" s="43">
        <f t="shared" si="57"/>
        <v>2.1338621631204922E-3</v>
      </c>
      <c r="AR55" s="43">
        <f t="shared" si="58"/>
        <v>0</v>
      </c>
      <c r="AS55" s="43">
        <f t="shared" si="59"/>
        <v>1.1000479508081121E-4</v>
      </c>
      <c r="AT55" s="43">
        <f t="shared" si="62"/>
        <v>2.9982877638309358</v>
      </c>
      <c r="AU55" s="43">
        <f t="shared" si="63"/>
        <v>10.672758094144156</v>
      </c>
      <c r="AV55" s="43"/>
      <c r="AW55" s="18"/>
    </row>
    <row r="56" spans="1:49" ht="14" x14ac:dyDescent="0.35">
      <c r="A56" s="23" t="s">
        <v>427</v>
      </c>
      <c r="B56" s="43">
        <f t="shared" si="36"/>
        <v>1.1860736825286928</v>
      </c>
      <c r="C56" s="43">
        <f t="shared" si="37"/>
        <v>7.3325256449408502E-2</v>
      </c>
      <c r="D56" s="43">
        <f t="shared" si="38"/>
        <v>0.5139362707098224</v>
      </c>
      <c r="E56" s="43">
        <f t="shared" si="39"/>
        <v>7.4610171721823802E-4</v>
      </c>
      <c r="F56" s="43">
        <f t="shared" si="40"/>
        <v>0.28192505122038125</v>
      </c>
      <c r="G56" s="43">
        <f t="shared" si="41"/>
        <v>3.9612390643017654E-3</v>
      </c>
      <c r="H56" s="43">
        <f t="shared" si="42"/>
        <v>0.25332718015899008</v>
      </c>
      <c r="I56" s="43">
        <f t="shared" si="43"/>
        <v>1.3195576272214039E-4</v>
      </c>
      <c r="J56" s="43">
        <f t="shared" si="44"/>
        <v>1.9200070217399651E-3</v>
      </c>
      <c r="K56" s="43">
        <f t="shared" si="45"/>
        <v>0.10106013669457319</v>
      </c>
      <c r="L56" s="43">
        <f t="shared" si="46"/>
        <v>3.0792061838039756E-3</v>
      </c>
      <c r="M56" s="43">
        <f t="shared" si="47"/>
        <v>2.7811468705046115E-3</v>
      </c>
      <c r="N56" s="43">
        <f t="shared" si="60"/>
        <v>2.4222672343821587</v>
      </c>
      <c r="O56" s="43">
        <f t="shared" si="61"/>
        <v>4.5412000145416407</v>
      </c>
      <c r="AC56" s="18"/>
      <c r="AG56" s="43" t="s">
        <v>428</v>
      </c>
      <c r="AH56" s="43">
        <f t="shared" si="48"/>
        <v>2.0330566133198413</v>
      </c>
      <c r="AI56" s="43">
        <f t="shared" si="49"/>
        <v>0</v>
      </c>
      <c r="AJ56" s="43">
        <f t="shared" si="50"/>
        <v>0.72493107187355832</v>
      </c>
      <c r="AK56" s="43">
        <f t="shared" si="51"/>
        <v>6.5135864201592211E-5</v>
      </c>
      <c r="AL56" s="43">
        <f t="shared" si="52"/>
        <v>2.7837163727062177E-4</v>
      </c>
      <c r="AM56" s="43">
        <f t="shared" si="53"/>
        <v>9.8678553203246808E-5</v>
      </c>
      <c r="AN56" s="43">
        <f t="shared" si="54"/>
        <v>0</v>
      </c>
      <c r="AO56" s="43">
        <f t="shared" si="55"/>
        <v>0.10560562345531514</v>
      </c>
      <c r="AP56" s="43">
        <f t="shared" si="56"/>
        <v>0.12952141485478777</v>
      </c>
      <c r="AQ56" s="43">
        <f t="shared" si="57"/>
        <v>1.0934716557284112E-3</v>
      </c>
      <c r="AR56" s="43">
        <f t="shared" si="58"/>
        <v>0</v>
      </c>
      <c r="AS56" s="43">
        <f t="shared" si="59"/>
        <v>2.0590641130510817E-4</v>
      </c>
      <c r="AT56" s="43">
        <f t="shared" si="62"/>
        <v>2.9948562876252112</v>
      </c>
      <c r="AU56" s="43">
        <f t="shared" si="63"/>
        <v>10.684986832999117</v>
      </c>
      <c r="AV56" s="43"/>
      <c r="AW56" s="18"/>
    </row>
    <row r="57" spans="1:49" ht="14" x14ac:dyDescent="0.35">
      <c r="A57" s="23" t="s">
        <v>429</v>
      </c>
      <c r="B57" s="43">
        <f t="shared" si="36"/>
        <v>1.1916324927435891</v>
      </c>
      <c r="C57" s="43">
        <f t="shared" si="37"/>
        <v>7.6491762079029982E-2</v>
      </c>
      <c r="D57" s="43">
        <f t="shared" si="38"/>
        <v>0.50735141810695206</v>
      </c>
      <c r="E57" s="43">
        <f t="shared" si="39"/>
        <v>9.3756168168958472E-4</v>
      </c>
      <c r="F57" s="43">
        <f t="shared" si="40"/>
        <v>0.27887827365045431</v>
      </c>
      <c r="G57" s="43">
        <f t="shared" si="41"/>
        <v>3.7793885876843528E-3</v>
      </c>
      <c r="H57" s="43">
        <f t="shared" si="42"/>
        <v>0.25109665445956275</v>
      </c>
      <c r="I57" s="43">
        <f t="shared" si="43"/>
        <v>1.8366815622135758E-4</v>
      </c>
      <c r="J57" s="43">
        <f t="shared" si="44"/>
        <v>2.1878399340162966E-3</v>
      </c>
      <c r="K57" s="43">
        <f t="shared" si="45"/>
        <v>0.10015988041878902</v>
      </c>
      <c r="L57" s="43">
        <f t="shared" si="46"/>
        <v>4.7372402827753467E-3</v>
      </c>
      <c r="M57" s="43">
        <f t="shared" si="47"/>
        <v>2.9475643810114795E-3</v>
      </c>
      <c r="N57" s="43">
        <f t="shared" si="60"/>
        <v>2.4203837444817755</v>
      </c>
      <c r="O57" s="43">
        <f t="shared" si="61"/>
        <v>4.544733877460077</v>
      </c>
      <c r="AC57" s="18"/>
      <c r="AG57" s="43" t="s">
        <v>430</v>
      </c>
      <c r="AH57" s="43">
        <f t="shared" si="48"/>
        <v>2.0348807019412565</v>
      </c>
      <c r="AI57" s="43">
        <f t="shared" si="49"/>
        <v>0</v>
      </c>
      <c r="AJ57" s="43">
        <f t="shared" si="50"/>
        <v>0.73211909462101687</v>
      </c>
      <c r="AK57" s="43">
        <f t="shared" si="51"/>
        <v>0</v>
      </c>
      <c r="AL57" s="43">
        <f t="shared" si="52"/>
        <v>3.507482629609834E-4</v>
      </c>
      <c r="AM57" s="43">
        <f t="shared" si="53"/>
        <v>3.3832646812541763E-5</v>
      </c>
      <c r="AN57" s="43">
        <f t="shared" si="54"/>
        <v>0</v>
      </c>
      <c r="AO57" s="43">
        <f t="shared" si="55"/>
        <v>0.1032018887505929</v>
      </c>
      <c r="AP57" s="43">
        <f t="shared" si="56"/>
        <v>0.13037493058125874</v>
      </c>
      <c r="AQ57" s="43">
        <f t="shared" si="57"/>
        <v>2.5595729727778639E-3</v>
      </c>
      <c r="AR57" s="43">
        <f t="shared" si="58"/>
        <v>0</v>
      </c>
      <c r="AS57" s="43">
        <f t="shared" si="59"/>
        <v>0</v>
      </c>
      <c r="AT57" s="43">
        <f t="shared" si="62"/>
        <v>3.0035207697766766</v>
      </c>
      <c r="AU57" s="43">
        <f t="shared" si="63"/>
        <v>10.654163048247982</v>
      </c>
      <c r="AV57" s="43"/>
      <c r="AW57" s="18"/>
    </row>
    <row r="58" spans="1:49" ht="14" x14ac:dyDescent="0.35">
      <c r="A58" s="23" t="s">
        <v>431</v>
      </c>
      <c r="B58" s="43">
        <f t="shared" si="36"/>
        <v>1.191562591537294</v>
      </c>
      <c r="C58" s="43">
        <f t="shared" si="37"/>
        <v>7.088466910641962E-2</v>
      </c>
      <c r="D58" s="43">
        <f t="shared" si="38"/>
        <v>0.50778687752841078</v>
      </c>
      <c r="E58" s="43">
        <f t="shared" si="39"/>
        <v>7.0662543588393962E-4</v>
      </c>
      <c r="F58" s="43">
        <f t="shared" si="40"/>
        <v>0.27597903304828075</v>
      </c>
      <c r="G58" s="43">
        <f t="shared" si="41"/>
        <v>3.4847626216918015E-3</v>
      </c>
      <c r="H58" s="43">
        <f t="shared" si="42"/>
        <v>0.24334812080070661</v>
      </c>
      <c r="I58" s="43">
        <f t="shared" si="43"/>
        <v>7.4893811274728321E-5</v>
      </c>
      <c r="J58" s="43">
        <f t="shared" si="44"/>
        <v>2.1152346264715076E-3</v>
      </c>
      <c r="K58" s="43">
        <f t="shared" si="45"/>
        <v>9.9531399622486874E-2</v>
      </c>
      <c r="L58" s="43">
        <f t="shared" si="46"/>
        <v>5.9478683550401581E-3</v>
      </c>
      <c r="M58" s="43">
        <f t="shared" si="47"/>
        <v>2.5695991876568975E-3</v>
      </c>
      <c r="N58" s="43">
        <f t="shared" si="60"/>
        <v>2.4039916756816178</v>
      </c>
      <c r="O58" s="43">
        <f t="shared" si="61"/>
        <v>4.5757229990744896</v>
      </c>
      <c r="AG58" s="43" t="s">
        <v>432</v>
      </c>
      <c r="AH58" s="43">
        <f t="shared" si="48"/>
        <v>2.0206075413415703</v>
      </c>
      <c r="AI58" s="43">
        <f t="shared" si="49"/>
        <v>6.0075996135110911E-5</v>
      </c>
      <c r="AJ58" s="43">
        <f t="shared" si="50"/>
        <v>0.74151972199642846</v>
      </c>
      <c r="AK58" s="43">
        <f t="shared" si="51"/>
        <v>0</v>
      </c>
      <c r="AL58" s="43">
        <f t="shared" si="52"/>
        <v>3.6327498663816143E-4</v>
      </c>
      <c r="AM58" s="43">
        <f t="shared" si="53"/>
        <v>3.1577137025038982E-4</v>
      </c>
      <c r="AN58" s="43">
        <f t="shared" si="54"/>
        <v>0</v>
      </c>
      <c r="AO58" s="43">
        <f t="shared" si="55"/>
        <v>0.11095874777547549</v>
      </c>
      <c r="AP58" s="43">
        <f t="shared" si="56"/>
        <v>0.1248988769411029</v>
      </c>
      <c r="AQ58" s="43">
        <f t="shared" si="57"/>
        <v>3.9269433539217413E-3</v>
      </c>
      <c r="AR58" s="43">
        <f t="shared" si="58"/>
        <v>1.1579920691228626E-3</v>
      </c>
      <c r="AS58" s="43">
        <f t="shared" si="59"/>
        <v>0</v>
      </c>
      <c r="AT58" s="43">
        <f t="shared" si="62"/>
        <v>3.0038089458306452</v>
      </c>
      <c r="AU58" s="43">
        <f t="shared" si="63"/>
        <v>10.653140921101764</v>
      </c>
      <c r="AV58" s="43"/>
    </row>
    <row r="59" spans="1:49" ht="14" x14ac:dyDescent="0.35">
      <c r="A59" s="23" t="s">
        <v>433</v>
      </c>
      <c r="B59" s="43">
        <f t="shared" si="36"/>
        <v>1.1955935611003117</v>
      </c>
      <c r="C59" s="43">
        <f t="shared" si="37"/>
        <v>7.5518030308340062E-2</v>
      </c>
      <c r="D59" s="43">
        <f t="shared" si="38"/>
        <v>0.50377947393363431</v>
      </c>
      <c r="E59" s="43">
        <f t="shared" si="39"/>
        <v>1.0500690834923348E-3</v>
      </c>
      <c r="F59" s="43">
        <f t="shared" si="40"/>
        <v>0.28381241092107606</v>
      </c>
      <c r="G59" s="43">
        <f t="shared" si="41"/>
        <v>3.7117232940592692E-3</v>
      </c>
      <c r="H59" s="43">
        <f t="shared" si="42"/>
        <v>0.24621629400263992</v>
      </c>
      <c r="I59" s="43">
        <f t="shared" si="43"/>
        <v>0</v>
      </c>
      <c r="J59" s="43">
        <f t="shared" si="44"/>
        <v>1.876443837213092E-3</v>
      </c>
      <c r="K59" s="43">
        <f t="shared" si="45"/>
        <v>0.10001868456421438</v>
      </c>
      <c r="L59" s="43">
        <f t="shared" si="46"/>
        <v>1.7580425049410731E-3</v>
      </c>
      <c r="M59" s="43">
        <f t="shared" si="47"/>
        <v>2.5329309226299608E-3</v>
      </c>
      <c r="N59" s="43">
        <f t="shared" si="60"/>
        <v>2.4158676644725525</v>
      </c>
      <c r="O59" s="43">
        <f t="shared" si="61"/>
        <v>4.5532295339536279</v>
      </c>
      <c r="AG59" s="43" t="s">
        <v>434</v>
      </c>
      <c r="AH59" s="43">
        <f t="shared" si="48"/>
        <v>2.0465741751657656</v>
      </c>
      <c r="AI59" s="43">
        <f t="shared" si="49"/>
        <v>2.3529765152918445E-4</v>
      </c>
      <c r="AJ59" s="43">
        <f t="shared" si="50"/>
        <v>0.73278993751353461</v>
      </c>
      <c r="AK59" s="43">
        <f t="shared" si="51"/>
        <v>9.6716889269030849E-5</v>
      </c>
      <c r="AL59" s="43">
        <f t="shared" si="52"/>
        <v>1.8845759843221092E-3</v>
      </c>
      <c r="AM59" s="43">
        <f t="shared" si="53"/>
        <v>2.6784178726595562E-5</v>
      </c>
      <c r="AN59" s="43">
        <f t="shared" si="54"/>
        <v>0</v>
      </c>
      <c r="AO59" s="43">
        <f t="shared" si="55"/>
        <v>0.10312342856735272</v>
      </c>
      <c r="AP59" s="43">
        <f t="shared" si="56"/>
        <v>0.13197870115235916</v>
      </c>
      <c r="AQ59" s="43">
        <f t="shared" si="57"/>
        <v>2.1105064578525066E-3</v>
      </c>
      <c r="AR59" s="43">
        <f t="shared" si="58"/>
        <v>1.4053812838900196E-3</v>
      </c>
      <c r="AS59" s="43">
        <f t="shared" si="59"/>
        <v>1.6923814627817108E-4</v>
      </c>
      <c r="AT59" s="43">
        <f t="shared" si="62"/>
        <v>3.0203947429908795</v>
      </c>
      <c r="AU59" s="43">
        <f t="shared" si="63"/>
        <v>10.594641668695498</v>
      </c>
      <c r="AV59" s="43"/>
    </row>
    <row r="60" spans="1:49" ht="14" x14ac:dyDescent="0.35">
      <c r="AG60" s="43"/>
      <c r="AH60" s="43"/>
      <c r="AI60" s="43"/>
      <c r="AJ60" s="43"/>
      <c r="AK60" s="43"/>
      <c r="AL60" s="43"/>
      <c r="AM60" s="43"/>
      <c r="AN60" s="43"/>
      <c r="AO60" s="43"/>
      <c r="AP60" s="43"/>
      <c r="AQ60" s="43"/>
      <c r="AR60" s="43"/>
      <c r="AS60" s="43"/>
      <c r="AT60" s="43"/>
      <c r="AU60" s="43"/>
      <c r="AV60" s="43"/>
    </row>
    <row r="61" spans="1:49" ht="14" x14ac:dyDescent="0.35">
      <c r="A61" s="182" t="s">
        <v>103</v>
      </c>
      <c r="B61" s="182"/>
      <c r="C61" s="182"/>
      <c r="D61" s="182"/>
      <c r="E61" s="182"/>
      <c r="F61" s="182"/>
      <c r="G61" s="182"/>
      <c r="H61" s="182"/>
      <c r="I61" s="182"/>
      <c r="J61" s="182"/>
      <c r="K61" s="182"/>
      <c r="L61" s="182"/>
      <c r="M61" s="182"/>
      <c r="N61" s="18"/>
      <c r="AG61" s="182" t="s">
        <v>103</v>
      </c>
      <c r="AH61" s="182"/>
      <c r="AI61" s="182"/>
      <c r="AJ61" s="182"/>
      <c r="AK61" s="182"/>
      <c r="AL61" s="182"/>
      <c r="AM61" s="182"/>
      <c r="AN61" s="182"/>
      <c r="AO61" s="182"/>
      <c r="AP61" s="182"/>
      <c r="AQ61" s="182"/>
      <c r="AR61" s="182"/>
      <c r="AS61" s="182"/>
      <c r="AT61" s="43"/>
      <c r="AU61" s="43"/>
      <c r="AV61" s="43"/>
    </row>
    <row r="62" spans="1:49" ht="14" x14ac:dyDescent="0.35">
      <c r="A62" s="9" t="s">
        <v>265</v>
      </c>
      <c r="B62" s="44" t="s">
        <v>104</v>
      </c>
      <c r="C62" s="44" t="s">
        <v>105</v>
      </c>
      <c r="D62" s="44" t="s">
        <v>106</v>
      </c>
      <c r="E62" s="44" t="s">
        <v>168</v>
      </c>
      <c r="F62" s="44" t="s">
        <v>107</v>
      </c>
      <c r="G62" s="44" t="s">
        <v>108</v>
      </c>
      <c r="H62" s="44" t="s">
        <v>109</v>
      </c>
      <c r="I62" s="44" t="s">
        <v>110</v>
      </c>
      <c r="J62" s="44" t="s">
        <v>111</v>
      </c>
      <c r="K62" s="44" t="s">
        <v>112</v>
      </c>
      <c r="L62" s="44" t="s">
        <v>175</v>
      </c>
      <c r="M62" s="44" t="s">
        <v>174</v>
      </c>
      <c r="N62" s="9"/>
      <c r="AG62" s="44" t="s">
        <v>265</v>
      </c>
      <c r="AH62" s="44" t="s">
        <v>104</v>
      </c>
      <c r="AI62" s="44" t="s">
        <v>105</v>
      </c>
      <c r="AJ62" s="44" t="s">
        <v>106</v>
      </c>
      <c r="AK62" s="44" t="s">
        <v>168</v>
      </c>
      <c r="AL62" s="44" t="s">
        <v>107</v>
      </c>
      <c r="AM62" s="44" t="s">
        <v>108</v>
      </c>
      <c r="AN62" s="44" t="s">
        <v>109</v>
      </c>
      <c r="AO62" s="44" t="s">
        <v>110</v>
      </c>
      <c r="AP62" s="44" t="s">
        <v>111</v>
      </c>
      <c r="AQ62" s="44" t="s">
        <v>112</v>
      </c>
      <c r="AR62" s="44" t="s">
        <v>175</v>
      </c>
      <c r="AS62" s="44" t="s">
        <v>174</v>
      </c>
      <c r="AT62" s="43"/>
      <c r="AU62" s="43"/>
      <c r="AV62" s="43"/>
    </row>
    <row r="63" spans="1:49" ht="14" x14ac:dyDescent="0.35">
      <c r="A63" s="23" t="s">
        <v>398</v>
      </c>
      <c r="B63" s="43">
        <f t="shared" ref="B63:M63" si="64">B43*$O43</f>
        <v>5.377520172340585</v>
      </c>
      <c r="C63" s="43">
        <f t="shared" si="64"/>
        <v>0.17748598751340372</v>
      </c>
      <c r="D63" s="43">
        <f t="shared" si="64"/>
        <v>2.4999928130541678</v>
      </c>
      <c r="E63" s="43">
        <f t="shared" si="64"/>
        <v>7.5974454740828064E-3</v>
      </c>
      <c r="F63" s="43">
        <f t="shared" si="64"/>
        <v>1.2316398369711452</v>
      </c>
      <c r="G63" s="43">
        <f t="shared" si="64"/>
        <v>1.662376458252679E-2</v>
      </c>
      <c r="H63" s="43">
        <f t="shared" si="64"/>
        <v>1.1973915169643985</v>
      </c>
      <c r="I63" s="43">
        <f t="shared" si="64"/>
        <v>2.6224496079512395E-3</v>
      </c>
      <c r="J63" s="43">
        <f t="shared" si="64"/>
        <v>9.2276667222140757E-3</v>
      </c>
      <c r="K63" s="43">
        <f t="shared" si="64"/>
        <v>0.45779719236817207</v>
      </c>
      <c r="L63" s="43">
        <f t="shared" si="64"/>
        <v>9.4133590886871336E-3</v>
      </c>
      <c r="M63" s="43">
        <f t="shared" si="64"/>
        <v>1.2687795312664292E-2</v>
      </c>
      <c r="AG63" s="43" t="s">
        <v>400</v>
      </c>
      <c r="AH63" s="43">
        <f t="shared" ref="AH63:AS63" si="65">AH43*$AU43</f>
        <v>21.345290472753103</v>
      </c>
      <c r="AI63" s="43">
        <f t="shared" si="65"/>
        <v>1.3378857335207708E-3</v>
      </c>
      <c r="AJ63" s="43">
        <f t="shared" si="65"/>
        <v>8.048448081027253</v>
      </c>
      <c r="AK63" s="43">
        <f t="shared" si="65"/>
        <v>1.5824382883888152E-3</v>
      </c>
      <c r="AL63" s="43">
        <f t="shared" si="65"/>
        <v>3.1690848768311914E-3</v>
      </c>
      <c r="AM63" s="43">
        <f t="shared" si="65"/>
        <v>0</v>
      </c>
      <c r="AN63" s="43">
        <f t="shared" si="65"/>
        <v>0</v>
      </c>
      <c r="AO63" s="43">
        <f t="shared" si="65"/>
        <v>1.2562067009503901</v>
      </c>
      <c r="AP63" s="43">
        <f t="shared" si="65"/>
        <v>1.3233498518656739</v>
      </c>
      <c r="AQ63" s="43">
        <f t="shared" si="65"/>
        <v>1.9439583136503531E-2</v>
      </c>
      <c r="AR63" s="43">
        <f t="shared" si="65"/>
        <v>0</v>
      </c>
      <c r="AS63" s="43">
        <f t="shared" si="65"/>
        <v>1.1759013683388555E-3</v>
      </c>
      <c r="AT63" s="43"/>
      <c r="AU63" s="43"/>
      <c r="AV63" s="43"/>
    </row>
    <row r="64" spans="1:49" ht="14" x14ac:dyDescent="0.35">
      <c r="A64" s="23" t="s">
        <v>401</v>
      </c>
      <c r="B64" s="43">
        <f t="shared" ref="B64:M64" si="66">B44*$O44</f>
        <v>5.4453796142151472</v>
      </c>
      <c r="C64" s="43">
        <f t="shared" si="66"/>
        <v>0.2849856148971841</v>
      </c>
      <c r="D64" s="43">
        <f t="shared" si="66"/>
        <v>2.3300595607747705</v>
      </c>
      <c r="E64" s="43">
        <f t="shared" si="66"/>
        <v>6.2354313024744696E-3</v>
      </c>
      <c r="F64" s="43">
        <f t="shared" si="66"/>
        <v>1.2698970573807238</v>
      </c>
      <c r="G64" s="43">
        <f t="shared" si="66"/>
        <v>1.8090049016601804E-2</v>
      </c>
      <c r="H64" s="43">
        <f t="shared" si="66"/>
        <v>1.1567234000853921</v>
      </c>
      <c r="I64" s="43">
        <f t="shared" si="66"/>
        <v>1.9537187656434003E-4</v>
      </c>
      <c r="J64" s="43">
        <f t="shared" si="66"/>
        <v>8.5514988172818683E-3</v>
      </c>
      <c r="K64" s="43">
        <f t="shared" si="66"/>
        <v>0.44988217389538271</v>
      </c>
      <c r="L64" s="43">
        <f t="shared" si="66"/>
        <v>1.6003364535704001E-2</v>
      </c>
      <c r="M64" s="43">
        <f t="shared" si="66"/>
        <v>1.3996863202776266E-2</v>
      </c>
      <c r="AG64" s="43" t="s">
        <v>403</v>
      </c>
      <c r="AH64" s="43">
        <f t="shared" ref="AH64:AS64" si="67">AH44*$AU44</f>
        <v>21.266564211544345</v>
      </c>
      <c r="AI64" s="43">
        <f t="shared" si="67"/>
        <v>0</v>
      </c>
      <c r="AJ64" s="43">
        <f t="shared" si="67"/>
        <v>8.0831918672552945</v>
      </c>
      <c r="AK64" s="43">
        <f t="shared" si="67"/>
        <v>0</v>
      </c>
      <c r="AL64" s="43">
        <f t="shared" si="67"/>
        <v>9.4665403946564575E-3</v>
      </c>
      <c r="AM64" s="43">
        <f t="shared" si="67"/>
        <v>1.0503117390011174E-4</v>
      </c>
      <c r="AN64" s="43">
        <f t="shared" si="67"/>
        <v>0</v>
      </c>
      <c r="AO64" s="43">
        <f t="shared" si="67"/>
        <v>1.2934937078662194</v>
      </c>
      <c r="AP64" s="43">
        <f t="shared" si="67"/>
        <v>1.2997538632995977</v>
      </c>
      <c r="AQ64" s="43">
        <f t="shared" si="67"/>
        <v>2.552595400512098E-2</v>
      </c>
      <c r="AR64" s="43">
        <f t="shared" si="67"/>
        <v>1.7815805809302782E-2</v>
      </c>
      <c r="AS64" s="43">
        <f t="shared" si="67"/>
        <v>4.0830186515642955E-3</v>
      </c>
      <c r="AT64" s="43"/>
      <c r="AU64" s="43"/>
      <c r="AV64" s="43"/>
    </row>
    <row r="65" spans="1:48" ht="14" x14ac:dyDescent="0.35">
      <c r="A65" s="23" t="s">
        <v>404</v>
      </c>
      <c r="B65" s="43">
        <f t="shared" ref="B65:M65" si="68">B45*$O45</f>
        <v>5.4509448341740576</v>
      </c>
      <c r="C65" s="43">
        <f t="shared" si="68"/>
        <v>0.29573153303038885</v>
      </c>
      <c r="D65" s="43">
        <f t="shared" si="68"/>
        <v>2.3315758016371899</v>
      </c>
      <c r="E65" s="43">
        <f t="shared" si="68"/>
        <v>5.7816263331155393E-3</v>
      </c>
      <c r="F65" s="43">
        <f t="shared" si="68"/>
        <v>1.2715864784156177</v>
      </c>
      <c r="G65" s="43">
        <f t="shared" si="68"/>
        <v>1.6491171424488551E-2</v>
      </c>
      <c r="H65" s="43">
        <f t="shared" si="68"/>
        <v>1.1250750752736338</v>
      </c>
      <c r="I65" s="43">
        <f t="shared" si="68"/>
        <v>8.2172550570639065E-4</v>
      </c>
      <c r="J65" s="43">
        <f t="shared" si="68"/>
        <v>6.9124213009830833E-3</v>
      </c>
      <c r="K65" s="43">
        <f t="shared" si="68"/>
        <v>0.45917015366673164</v>
      </c>
      <c r="L65" s="43">
        <f t="shared" si="68"/>
        <v>2.4519826805124587E-2</v>
      </c>
      <c r="M65" s="43">
        <f t="shared" si="68"/>
        <v>1.1389352432957313E-2</v>
      </c>
      <c r="AG65" s="43" t="s">
        <v>406</v>
      </c>
      <c r="AH65" s="43">
        <f t="shared" ref="AH65:AS65" si="69">AH45*$AU45</f>
        <v>21.569139686787025</v>
      </c>
      <c r="AI65" s="43">
        <f t="shared" si="69"/>
        <v>1.383445780015964E-3</v>
      </c>
      <c r="AJ65" s="43">
        <f t="shared" si="69"/>
        <v>7.8730274581127047</v>
      </c>
      <c r="AK65" s="43">
        <f t="shared" si="69"/>
        <v>0</v>
      </c>
      <c r="AL65" s="43">
        <f t="shared" si="69"/>
        <v>3.4320375700659751E-3</v>
      </c>
      <c r="AM65" s="43">
        <f t="shared" si="69"/>
        <v>8.9896967951000155E-4</v>
      </c>
      <c r="AN65" s="43">
        <f t="shared" si="69"/>
        <v>0</v>
      </c>
      <c r="AO65" s="43">
        <f t="shared" si="69"/>
        <v>1.1819894284832311</v>
      </c>
      <c r="AP65" s="43">
        <f t="shared" si="69"/>
        <v>1.3430667414160153</v>
      </c>
      <c r="AQ65" s="43">
        <f t="shared" si="69"/>
        <v>2.5263496613279018E-2</v>
      </c>
      <c r="AR65" s="43">
        <f t="shared" si="69"/>
        <v>0</v>
      </c>
      <c r="AS65" s="43">
        <f t="shared" si="69"/>
        <v>1.7987355581551004E-3</v>
      </c>
      <c r="AT65" s="43"/>
      <c r="AU65" s="43"/>
      <c r="AV65" s="43"/>
    </row>
    <row r="66" spans="1:48" ht="14" x14ac:dyDescent="0.35">
      <c r="A66" s="23" t="s">
        <v>407</v>
      </c>
      <c r="B66" s="43">
        <f t="shared" ref="B66:M66" si="70">B46*$O46</f>
        <v>5.4473791009077308</v>
      </c>
      <c r="C66" s="43">
        <f t="shared" si="70"/>
        <v>0.29100509929322832</v>
      </c>
      <c r="D66" s="43">
        <f t="shared" si="70"/>
        <v>2.3407070558477399</v>
      </c>
      <c r="E66" s="43">
        <f t="shared" si="70"/>
        <v>2.3648804798083378E-3</v>
      </c>
      <c r="F66" s="43">
        <f t="shared" si="70"/>
        <v>1.2646608071899743</v>
      </c>
      <c r="G66" s="43">
        <f t="shared" si="70"/>
        <v>1.7320199423156386E-2</v>
      </c>
      <c r="H66" s="43">
        <f t="shared" si="70"/>
        <v>1.140611015964766</v>
      </c>
      <c r="I66" s="43">
        <f t="shared" si="70"/>
        <v>9.6669798047480159E-4</v>
      </c>
      <c r="J66" s="43">
        <f t="shared" si="70"/>
        <v>6.4755844623286271E-3</v>
      </c>
      <c r="K66" s="43">
        <f t="shared" si="70"/>
        <v>0.46616587948929655</v>
      </c>
      <c r="L66" s="43">
        <f t="shared" si="70"/>
        <v>9.5196420626506989E-3</v>
      </c>
      <c r="M66" s="43">
        <f t="shared" si="70"/>
        <v>1.2824036898842782E-2</v>
      </c>
      <c r="AG66" s="43" t="s">
        <v>408</v>
      </c>
      <c r="AH66" s="43">
        <f t="shared" ref="AH66:AS66" si="71">AH46*$AU46</f>
        <v>21.700676789028961</v>
      </c>
      <c r="AI66" s="43">
        <f t="shared" si="71"/>
        <v>0</v>
      </c>
      <c r="AJ66" s="43">
        <f t="shared" si="71"/>
        <v>7.7809831708418589</v>
      </c>
      <c r="AK66" s="43">
        <f t="shared" si="71"/>
        <v>3.589631968694428E-4</v>
      </c>
      <c r="AL66" s="43">
        <f t="shared" si="71"/>
        <v>1.1107813486301063E-2</v>
      </c>
      <c r="AM66" s="43">
        <f t="shared" si="71"/>
        <v>6.3338647719937712E-4</v>
      </c>
      <c r="AN66" s="43">
        <f t="shared" si="71"/>
        <v>0</v>
      </c>
      <c r="AO66" s="43">
        <f t="shared" si="71"/>
        <v>1.1126372569152396</v>
      </c>
      <c r="AP66" s="43">
        <f t="shared" si="71"/>
        <v>1.3538532552617293</v>
      </c>
      <c r="AQ66" s="43">
        <f t="shared" si="71"/>
        <v>2.5848617869108033E-2</v>
      </c>
      <c r="AR66" s="43">
        <f t="shared" si="71"/>
        <v>1.2331666816569739E-2</v>
      </c>
      <c r="AS66" s="43">
        <f t="shared" si="71"/>
        <v>1.5690801061630357E-3</v>
      </c>
      <c r="AT66" s="43"/>
      <c r="AU66" s="43"/>
      <c r="AV66" s="43"/>
    </row>
    <row r="67" spans="1:48" ht="14" x14ac:dyDescent="0.35">
      <c r="A67" s="23" t="s">
        <v>409</v>
      </c>
      <c r="B67" s="43">
        <f t="shared" ref="B67:M67" si="72">B47*$O47</f>
        <v>5.4288551933414952</v>
      </c>
      <c r="C67" s="43">
        <f t="shared" si="72"/>
        <v>0.33513358240821572</v>
      </c>
      <c r="D67" s="43">
        <f t="shared" si="72"/>
        <v>2.321731099930969</v>
      </c>
      <c r="E67" s="43">
        <f t="shared" si="72"/>
        <v>2.6759084861073331E-3</v>
      </c>
      <c r="F67" s="43">
        <f t="shared" si="72"/>
        <v>1.2766388708613856</v>
      </c>
      <c r="G67" s="43">
        <f t="shared" si="72"/>
        <v>1.6649487043790701E-2</v>
      </c>
      <c r="H67" s="43">
        <f t="shared" si="72"/>
        <v>1.1272948015661337</v>
      </c>
      <c r="I67" s="43">
        <f t="shared" si="72"/>
        <v>9.6698925880912552E-4</v>
      </c>
      <c r="J67" s="43">
        <f t="shared" si="72"/>
        <v>7.5630858204729931E-3</v>
      </c>
      <c r="K67" s="43">
        <f t="shared" si="72"/>
        <v>0.45486058669396778</v>
      </c>
      <c r="L67" s="43">
        <f t="shared" si="72"/>
        <v>1.6158549306070531E-2</v>
      </c>
      <c r="M67" s="43">
        <f t="shared" si="72"/>
        <v>1.1471845282584082E-2</v>
      </c>
      <c r="AG67" s="43" t="s">
        <v>410</v>
      </c>
      <c r="AH67" s="43">
        <f t="shared" ref="AH67:AS67" si="73">AH47*$AU47</f>
        <v>21.56421870593671</v>
      </c>
      <c r="AI67" s="43">
        <f t="shared" si="73"/>
        <v>0</v>
      </c>
      <c r="AJ67" s="43">
        <f t="shared" si="73"/>
        <v>7.9093305963186635</v>
      </c>
      <c r="AK67" s="43">
        <f t="shared" si="73"/>
        <v>0</v>
      </c>
      <c r="AL67" s="43">
        <f t="shared" si="73"/>
        <v>2.7373280501267689E-3</v>
      </c>
      <c r="AM67" s="43">
        <f t="shared" si="73"/>
        <v>0</v>
      </c>
      <c r="AN67" s="43">
        <f t="shared" si="73"/>
        <v>0</v>
      </c>
      <c r="AO67" s="43">
        <f t="shared" si="73"/>
        <v>1.1505245316030954</v>
      </c>
      <c r="AP67" s="43">
        <f t="shared" si="73"/>
        <v>1.3387844736939278</v>
      </c>
      <c r="AQ67" s="43">
        <f t="shared" si="73"/>
        <v>3.4404364397475878E-2</v>
      </c>
      <c r="AR67" s="43">
        <f t="shared" si="73"/>
        <v>0</v>
      </c>
      <c r="AS67" s="43">
        <f t="shared" si="73"/>
        <v>0</v>
      </c>
      <c r="AT67" s="43"/>
      <c r="AU67" s="43"/>
      <c r="AV67" s="43"/>
    </row>
    <row r="68" spans="1:48" ht="14" x14ac:dyDescent="0.35">
      <c r="A68" s="23" t="s">
        <v>411</v>
      </c>
      <c r="B68" s="43">
        <f t="shared" ref="B68:M68" si="74">B48*$O48</f>
        <v>5.4439777090083377</v>
      </c>
      <c r="C68" s="43">
        <f t="shared" si="74"/>
        <v>0.31984817514188024</v>
      </c>
      <c r="D68" s="43">
        <f t="shared" si="74"/>
        <v>2.3210282930274957</v>
      </c>
      <c r="E68" s="43">
        <f t="shared" si="74"/>
        <v>4.713761939539254E-3</v>
      </c>
      <c r="F68" s="43">
        <f t="shared" si="74"/>
        <v>1.2867698700026284</v>
      </c>
      <c r="G68" s="43">
        <f t="shared" si="74"/>
        <v>1.7407884926627044E-2</v>
      </c>
      <c r="H68" s="43">
        <f t="shared" si="74"/>
        <v>1.116079545663526</v>
      </c>
      <c r="I68" s="43">
        <f t="shared" si="74"/>
        <v>4.8225011030304424E-4</v>
      </c>
      <c r="J68" s="43">
        <f t="shared" si="74"/>
        <v>8.8082838098189568E-3</v>
      </c>
      <c r="K68" s="43">
        <f t="shared" si="74"/>
        <v>0.45965092221251203</v>
      </c>
      <c r="L68" s="43">
        <f t="shared" si="74"/>
        <v>8.0584785344837533E-3</v>
      </c>
      <c r="M68" s="43">
        <f t="shared" si="74"/>
        <v>1.3174825622850104E-2</v>
      </c>
      <c r="AG68" s="43" t="s">
        <v>412</v>
      </c>
      <c r="AH68" s="43">
        <f t="shared" ref="AH68:AS68" si="75">AH48*$AU48</f>
        <v>21.689486430094767</v>
      </c>
      <c r="AI68" s="43">
        <f t="shared" si="75"/>
        <v>6.9442859173713479E-3</v>
      </c>
      <c r="AJ68" s="43">
        <f t="shared" si="75"/>
        <v>7.7747612478604733</v>
      </c>
      <c r="AK68" s="43">
        <f t="shared" si="75"/>
        <v>0</v>
      </c>
      <c r="AL68" s="43">
        <f t="shared" si="75"/>
        <v>2.3019251247347124E-3</v>
      </c>
      <c r="AM68" s="43">
        <f t="shared" si="75"/>
        <v>1.1882732798629691E-3</v>
      </c>
      <c r="AN68" s="43">
        <f t="shared" si="75"/>
        <v>0</v>
      </c>
      <c r="AO68" s="43">
        <f t="shared" si="75"/>
        <v>1.1140834347865309</v>
      </c>
      <c r="AP68" s="43">
        <f t="shared" si="75"/>
        <v>1.3612662781649907</v>
      </c>
      <c r="AQ68" s="43">
        <f t="shared" si="75"/>
        <v>3.8468255659959913E-2</v>
      </c>
      <c r="AR68" s="43">
        <f t="shared" si="75"/>
        <v>9.603809157921037E-3</v>
      </c>
      <c r="AS68" s="43">
        <f t="shared" si="75"/>
        <v>1.8960599533866503E-3</v>
      </c>
      <c r="AT68" s="43"/>
      <c r="AU68" s="43"/>
      <c r="AV68" s="43"/>
    </row>
    <row r="69" spans="1:48" ht="14" x14ac:dyDescent="0.35">
      <c r="A69" s="23" t="s">
        <v>413</v>
      </c>
      <c r="B69" s="43">
        <f t="shared" ref="B69:M69" si="76">B49*$O49</f>
        <v>5.3568721740425866</v>
      </c>
      <c r="C69" s="43">
        <f t="shared" si="76"/>
        <v>0.32970528400803045</v>
      </c>
      <c r="D69" s="43">
        <f t="shared" si="76"/>
        <v>2.3670481818009299</v>
      </c>
      <c r="E69" s="43">
        <f t="shared" si="76"/>
        <v>3.2050907682794789E-3</v>
      </c>
      <c r="F69" s="43">
        <f t="shared" si="76"/>
        <v>1.2882294880369867</v>
      </c>
      <c r="G69" s="43">
        <f t="shared" si="76"/>
        <v>1.7219454991566144E-2</v>
      </c>
      <c r="H69" s="43">
        <f t="shared" si="76"/>
        <v>1.1361936845110236</v>
      </c>
      <c r="I69" s="43">
        <f t="shared" si="76"/>
        <v>0</v>
      </c>
      <c r="J69" s="43">
        <f t="shared" si="76"/>
        <v>5.8874866877826962E-3</v>
      </c>
      <c r="K69" s="43">
        <f t="shared" si="76"/>
        <v>0.45945965879251771</v>
      </c>
      <c r="L69" s="43">
        <f t="shared" si="76"/>
        <v>2.4008609050776696E-2</v>
      </c>
      <c r="M69" s="43">
        <f t="shared" si="76"/>
        <v>1.2170887309520591E-2</v>
      </c>
      <c r="AG69" s="43" t="s">
        <v>414</v>
      </c>
      <c r="AH69" s="43">
        <f t="shared" ref="AH69:AS69" si="77">AH49*$AU49</f>
        <v>21.883529042832055</v>
      </c>
      <c r="AI69" s="43">
        <f t="shared" si="77"/>
        <v>0</v>
      </c>
      <c r="AJ69" s="43">
        <f t="shared" si="77"/>
        <v>7.6238541780825848</v>
      </c>
      <c r="AK69" s="43">
        <f t="shared" si="77"/>
        <v>0</v>
      </c>
      <c r="AL69" s="43">
        <f t="shared" si="77"/>
        <v>5.5388821978757524E-3</v>
      </c>
      <c r="AM69" s="43">
        <f t="shared" si="77"/>
        <v>0</v>
      </c>
      <c r="AN69" s="43">
        <f t="shared" si="77"/>
        <v>0</v>
      </c>
      <c r="AO69" s="43">
        <f t="shared" si="77"/>
        <v>1.0550838723758329</v>
      </c>
      <c r="AP69" s="43">
        <f t="shared" si="77"/>
        <v>1.4102838005990452</v>
      </c>
      <c r="AQ69" s="43">
        <f t="shared" si="77"/>
        <v>2.1078271155851931E-2</v>
      </c>
      <c r="AR69" s="43">
        <f t="shared" si="77"/>
        <v>0</v>
      </c>
      <c r="AS69" s="43">
        <f t="shared" si="77"/>
        <v>6.3195275675333694E-4</v>
      </c>
      <c r="AT69" s="43"/>
      <c r="AU69" s="43"/>
      <c r="AV69" s="43"/>
    </row>
    <row r="70" spans="1:48" ht="14" x14ac:dyDescent="0.35">
      <c r="A70" s="23" t="s">
        <v>415</v>
      </c>
      <c r="B70" s="43">
        <f t="shared" ref="B70:M70" si="78">B50*$O50</f>
        <v>5.4460178984157919</v>
      </c>
      <c r="C70" s="43">
        <f t="shared" si="78"/>
        <v>0.30740809720252021</v>
      </c>
      <c r="D70" s="43">
        <f t="shared" si="78"/>
        <v>2.3207940672983569</v>
      </c>
      <c r="E70" s="43">
        <f t="shared" si="78"/>
        <v>3.8854115564587346E-3</v>
      </c>
      <c r="F70" s="43">
        <f t="shared" si="78"/>
        <v>1.2544127817353374</v>
      </c>
      <c r="G70" s="43">
        <f t="shared" si="78"/>
        <v>1.7218770797895046E-2</v>
      </c>
      <c r="H70" s="43">
        <f t="shared" si="78"/>
        <v>1.1592256581607412</v>
      </c>
      <c r="I70" s="43">
        <f t="shared" si="78"/>
        <v>3.0006242139080227E-3</v>
      </c>
      <c r="J70" s="43">
        <f t="shared" si="78"/>
        <v>9.6379060587757949E-3</v>
      </c>
      <c r="K70" s="43">
        <f t="shared" si="78"/>
        <v>0.45154711067100861</v>
      </c>
      <c r="L70" s="43">
        <f t="shared" si="78"/>
        <v>1.446760312453982E-2</v>
      </c>
      <c r="M70" s="43">
        <f t="shared" si="78"/>
        <v>1.2384070764665817E-2</v>
      </c>
      <c r="AG70" s="43" t="s">
        <v>416</v>
      </c>
      <c r="AH70" s="43">
        <f t="shared" ref="AH70:AS70" si="79">AH50*$AU50</f>
        <v>21.41617347244113</v>
      </c>
      <c r="AI70" s="43">
        <f t="shared" si="79"/>
        <v>9.6172483245068386E-4</v>
      </c>
      <c r="AJ70" s="43">
        <f t="shared" si="79"/>
        <v>7.9835986322844379</v>
      </c>
      <c r="AK70" s="43">
        <f t="shared" si="79"/>
        <v>0</v>
      </c>
      <c r="AL70" s="43">
        <f t="shared" si="79"/>
        <v>3.253102094154903E-3</v>
      </c>
      <c r="AM70" s="43">
        <f t="shared" si="79"/>
        <v>3.1593854834278463E-4</v>
      </c>
      <c r="AN70" s="43">
        <f t="shared" si="79"/>
        <v>0</v>
      </c>
      <c r="AO70" s="43">
        <f t="shared" si="79"/>
        <v>1.2192031114355222</v>
      </c>
      <c r="AP70" s="43">
        <f t="shared" si="79"/>
        <v>1.3330461161237714</v>
      </c>
      <c r="AQ70" s="43">
        <f t="shared" si="79"/>
        <v>3.1089447390746209E-2</v>
      </c>
      <c r="AR70" s="43">
        <f t="shared" si="79"/>
        <v>1.2358454849440615E-2</v>
      </c>
      <c r="AS70" s="43">
        <f t="shared" si="79"/>
        <v>0</v>
      </c>
      <c r="AT70" s="43"/>
      <c r="AU70" s="43"/>
      <c r="AV70" s="43"/>
    </row>
    <row r="71" spans="1:48" ht="14" x14ac:dyDescent="0.35">
      <c r="A71" s="23" t="s">
        <v>417</v>
      </c>
      <c r="B71" s="43">
        <f t="shared" ref="B71:M71" si="80">B51*$O51</f>
        <v>5.4400147301338917</v>
      </c>
      <c r="C71" s="43">
        <f t="shared" si="80"/>
        <v>0.35176071787158741</v>
      </c>
      <c r="D71" s="43">
        <f t="shared" si="80"/>
        <v>2.295890736722622</v>
      </c>
      <c r="E71" s="43">
        <f t="shared" si="80"/>
        <v>4.1192635657469378E-3</v>
      </c>
      <c r="F71" s="43">
        <f t="shared" si="80"/>
        <v>1.2908670698584408</v>
      </c>
      <c r="G71" s="43">
        <f t="shared" si="80"/>
        <v>1.8187303220165766E-2</v>
      </c>
      <c r="H71" s="43">
        <f t="shared" si="80"/>
        <v>1.1180134995643292</v>
      </c>
      <c r="I71" s="43">
        <f t="shared" si="80"/>
        <v>0</v>
      </c>
      <c r="J71" s="43">
        <f t="shared" si="80"/>
        <v>6.2987356942265458E-3</v>
      </c>
      <c r="K71" s="43">
        <f t="shared" si="80"/>
        <v>0.45816434132364398</v>
      </c>
      <c r="L71" s="43">
        <f t="shared" si="80"/>
        <v>6.0465148509401337E-3</v>
      </c>
      <c r="M71" s="43">
        <f t="shared" si="80"/>
        <v>1.0637087194406192E-2</v>
      </c>
      <c r="AG71" s="43" t="s">
        <v>418</v>
      </c>
      <c r="AH71" s="43">
        <f t="shared" ref="AH71:AS71" si="81">AH51*$AU51</f>
        <v>13.969261382550895</v>
      </c>
      <c r="AI71" s="43">
        <f t="shared" si="81"/>
        <v>1.1738277404865471</v>
      </c>
      <c r="AJ71" s="43">
        <f t="shared" si="81"/>
        <v>8.5147029570313908</v>
      </c>
      <c r="AK71" s="43">
        <f t="shared" si="81"/>
        <v>1.1259118912238133E-2</v>
      </c>
      <c r="AL71" s="43">
        <f t="shared" si="81"/>
        <v>4.1167537685373423</v>
      </c>
      <c r="AM71" s="43">
        <f t="shared" si="81"/>
        <v>5.4295342935903698E-2</v>
      </c>
      <c r="AN71" s="43">
        <f t="shared" si="81"/>
        <v>2.5535036731115248</v>
      </c>
      <c r="AO71" s="43">
        <f t="shared" si="81"/>
        <v>1.6618600518691514E-3</v>
      </c>
      <c r="AP71" s="43">
        <f t="shared" si="81"/>
        <v>3.4377096464357618E-2</v>
      </c>
      <c r="AQ71" s="43">
        <f t="shared" si="81"/>
        <v>1.4519659327742596</v>
      </c>
      <c r="AR71" s="43">
        <f t="shared" si="81"/>
        <v>8.3900469184126317E-2</v>
      </c>
      <c r="AS71" s="43">
        <f t="shared" si="81"/>
        <v>3.4490657959549094E-2</v>
      </c>
      <c r="AT71" s="43"/>
      <c r="AU71" s="43"/>
      <c r="AV71" s="43"/>
    </row>
    <row r="72" spans="1:48" ht="14" x14ac:dyDescent="0.35">
      <c r="A72" s="23" t="s">
        <v>419</v>
      </c>
      <c r="B72" s="43">
        <f t="shared" ref="B72:M72" si="82">B52*$O52</f>
        <v>5.3137075342167339</v>
      </c>
      <c r="C72" s="43">
        <f t="shared" si="82"/>
        <v>0.33341331525200552</v>
      </c>
      <c r="D72" s="43">
        <f t="shared" si="82"/>
        <v>2.3410885916358977</v>
      </c>
      <c r="E72" s="43">
        <f t="shared" si="82"/>
        <v>7.7077992206967035E-3</v>
      </c>
      <c r="F72" s="43">
        <f t="shared" si="82"/>
        <v>1.4042252224027196</v>
      </c>
      <c r="G72" s="43">
        <f t="shared" si="82"/>
        <v>1.6084201770094401E-2</v>
      </c>
      <c r="H72" s="43">
        <f t="shared" si="82"/>
        <v>1.1508594602290698</v>
      </c>
      <c r="I72" s="43">
        <f t="shared" si="82"/>
        <v>7.6564301487782923E-3</v>
      </c>
      <c r="J72" s="43">
        <f t="shared" si="82"/>
        <v>4.673173396963875E-3</v>
      </c>
      <c r="K72" s="43">
        <f t="shared" si="82"/>
        <v>0.39978675027535582</v>
      </c>
      <c r="L72" s="43">
        <f t="shared" si="82"/>
        <v>1.0983510080818408E-2</v>
      </c>
      <c r="M72" s="43">
        <f t="shared" si="82"/>
        <v>9.8140113708648138E-3</v>
      </c>
      <c r="AG72" s="43" t="s">
        <v>420</v>
      </c>
      <c r="AH72" s="43">
        <f t="shared" ref="AH72:AS72" si="83">AH52*$AU52</f>
        <v>21.768965585424279</v>
      </c>
      <c r="AI72" s="43">
        <f t="shared" si="83"/>
        <v>6.2211572257222479E-3</v>
      </c>
      <c r="AJ72" s="43">
        <f t="shared" si="83"/>
        <v>7.7030084506584027</v>
      </c>
      <c r="AK72" s="43">
        <f t="shared" si="83"/>
        <v>0</v>
      </c>
      <c r="AL72" s="43">
        <f t="shared" si="83"/>
        <v>1.533630817769409E-2</v>
      </c>
      <c r="AM72" s="43">
        <f t="shared" si="83"/>
        <v>0</v>
      </c>
      <c r="AN72" s="43">
        <f t="shared" si="83"/>
        <v>0</v>
      </c>
      <c r="AO72" s="43">
        <f t="shared" si="83"/>
        <v>1.0702650804377085</v>
      </c>
      <c r="AP72" s="43">
        <f t="shared" si="83"/>
        <v>1.4009988812269889</v>
      </c>
      <c r="AQ72" s="43">
        <f t="shared" si="83"/>
        <v>2.5659945412004344E-2</v>
      </c>
      <c r="AR72" s="43">
        <f t="shared" si="83"/>
        <v>9.5445914371976495E-3</v>
      </c>
      <c r="AS72" s="43">
        <f t="shared" si="83"/>
        <v>0</v>
      </c>
      <c r="AT72" s="43"/>
      <c r="AU72" s="43"/>
      <c r="AV72" s="43"/>
    </row>
    <row r="73" spans="1:48" ht="14" x14ac:dyDescent="0.35">
      <c r="A73" s="23" t="s">
        <v>421</v>
      </c>
      <c r="B73" s="43">
        <f t="shared" ref="B73:M73" si="84">B53*$O53</f>
        <v>5.4345232655752929</v>
      </c>
      <c r="C73" s="43">
        <f t="shared" si="84"/>
        <v>0.35596872327010637</v>
      </c>
      <c r="D73" s="43">
        <f t="shared" si="84"/>
        <v>2.3117298561855582</v>
      </c>
      <c r="E73" s="43">
        <f t="shared" si="84"/>
        <v>3.0885724565783033E-3</v>
      </c>
      <c r="F73" s="43">
        <f t="shared" si="84"/>
        <v>1.2692963876625936</v>
      </c>
      <c r="G73" s="43">
        <f t="shared" si="84"/>
        <v>1.6540671325102178E-2</v>
      </c>
      <c r="H73" s="43">
        <f t="shared" si="84"/>
        <v>1.1141438915002291</v>
      </c>
      <c r="I73" s="43">
        <f t="shared" si="84"/>
        <v>2.2371070673129195E-3</v>
      </c>
      <c r="J73" s="43">
        <f t="shared" si="84"/>
        <v>7.6329434767993384E-3</v>
      </c>
      <c r="K73" s="43">
        <f t="shared" si="84"/>
        <v>0.45384655489334796</v>
      </c>
      <c r="L73" s="43">
        <f t="shared" si="84"/>
        <v>2.1611397329956688E-2</v>
      </c>
      <c r="M73" s="43">
        <f t="shared" si="84"/>
        <v>9.3806292571232148E-3</v>
      </c>
      <c r="AG73" s="43" t="s">
        <v>422</v>
      </c>
      <c r="AH73" s="43">
        <f t="shared" ref="AH73:AS73" si="85">AH53*$AU53</f>
        <v>21.389036455651901</v>
      </c>
      <c r="AI73" s="43">
        <f t="shared" si="85"/>
        <v>0</v>
      </c>
      <c r="AJ73" s="43">
        <f t="shared" si="85"/>
        <v>7.9750551690826699</v>
      </c>
      <c r="AK73" s="43">
        <f t="shared" si="85"/>
        <v>7.7521384885545399E-4</v>
      </c>
      <c r="AL73" s="43">
        <f t="shared" si="85"/>
        <v>1.9058918689315883E-2</v>
      </c>
      <c r="AM73" s="43">
        <f t="shared" si="85"/>
        <v>1.9602415382083739E-3</v>
      </c>
      <c r="AN73" s="43">
        <f t="shared" si="85"/>
        <v>0</v>
      </c>
      <c r="AO73" s="43">
        <f t="shared" si="85"/>
        <v>1.238285365132856</v>
      </c>
      <c r="AP73" s="43">
        <f t="shared" si="85"/>
        <v>1.3490568760895845</v>
      </c>
      <c r="AQ73" s="43">
        <f t="shared" si="85"/>
        <v>9.060244398765566E-3</v>
      </c>
      <c r="AR73" s="43">
        <f t="shared" si="85"/>
        <v>1.7711515567842808E-2</v>
      </c>
      <c r="AS73" s="43">
        <f t="shared" si="85"/>
        <v>0</v>
      </c>
      <c r="AT73" s="43"/>
      <c r="AU73" s="43"/>
      <c r="AV73" s="43"/>
    </row>
    <row r="74" spans="1:48" ht="14" x14ac:dyDescent="0.35">
      <c r="A74" s="23" t="s">
        <v>423</v>
      </c>
      <c r="B74" s="43">
        <f t="shared" ref="B74:M74" si="86">B54*$O54</f>
        <v>5.4290166947929261</v>
      </c>
      <c r="C74" s="43">
        <f t="shared" si="86"/>
        <v>0.34037845740611244</v>
      </c>
      <c r="D74" s="43">
        <f t="shared" si="86"/>
        <v>2.2933161298797939</v>
      </c>
      <c r="E74" s="43">
        <f t="shared" si="86"/>
        <v>2.4289372121051806E-3</v>
      </c>
      <c r="F74" s="43">
        <f t="shared" si="86"/>
        <v>1.2732971216433067</v>
      </c>
      <c r="G74" s="43">
        <f t="shared" si="86"/>
        <v>1.5355675250973337E-2</v>
      </c>
      <c r="H74" s="43">
        <f t="shared" si="86"/>
        <v>1.1479980633263254</v>
      </c>
      <c r="I74" s="43">
        <f t="shared" si="86"/>
        <v>0</v>
      </c>
      <c r="J74" s="43">
        <f t="shared" si="86"/>
        <v>6.4638462135378901E-3</v>
      </c>
      <c r="K74" s="43">
        <f t="shared" si="86"/>
        <v>0.45707021496981876</v>
      </c>
      <c r="L74" s="43">
        <f t="shared" si="86"/>
        <v>2.0559379857229592E-2</v>
      </c>
      <c r="M74" s="43">
        <f t="shared" si="86"/>
        <v>1.4115479447869856E-2</v>
      </c>
      <c r="AG74" s="43" t="s">
        <v>424</v>
      </c>
      <c r="AH74" s="43">
        <f t="shared" ref="AH74:AS74" si="87">AH54*$AU54</f>
        <v>21.677532573870621</v>
      </c>
      <c r="AI74" s="43">
        <f t="shared" si="87"/>
        <v>6.9848682180435042E-3</v>
      </c>
      <c r="AJ74" s="43">
        <f t="shared" si="87"/>
        <v>7.8143371131280945</v>
      </c>
      <c r="AK74" s="43">
        <f t="shared" si="87"/>
        <v>0</v>
      </c>
      <c r="AL74" s="43">
        <f t="shared" si="87"/>
        <v>1.7640428733332843E-3</v>
      </c>
      <c r="AM74" s="43">
        <f t="shared" si="87"/>
        <v>0</v>
      </c>
      <c r="AN74" s="43">
        <f t="shared" si="87"/>
        <v>0</v>
      </c>
      <c r="AO74" s="43">
        <f t="shared" si="87"/>
        <v>1.1241186885689776</v>
      </c>
      <c r="AP74" s="43">
        <f t="shared" si="87"/>
        <v>1.3593880472305304</v>
      </c>
      <c r="AQ74" s="43">
        <f t="shared" si="87"/>
        <v>1.587466611039634E-2</v>
      </c>
      <c r="AR74" s="43">
        <f t="shared" si="87"/>
        <v>0</v>
      </c>
      <c r="AS74" s="43">
        <f t="shared" si="87"/>
        <v>0</v>
      </c>
      <c r="AT74" s="43"/>
      <c r="AU74" s="43"/>
      <c r="AV74" s="43"/>
    </row>
    <row r="75" spans="1:48" ht="14" x14ac:dyDescent="0.35">
      <c r="A75" s="23" t="s">
        <v>425</v>
      </c>
      <c r="B75" s="43">
        <f t="shared" ref="B75:M75" si="88">B55*$O55</f>
        <v>5.3442996612972857</v>
      </c>
      <c r="C75" s="43">
        <f t="shared" si="88"/>
        <v>0.53252562909729539</v>
      </c>
      <c r="D75" s="43">
        <f t="shared" si="88"/>
        <v>2.2478988726308682</v>
      </c>
      <c r="E75" s="43">
        <f t="shared" si="88"/>
        <v>6.2106248264264426E-3</v>
      </c>
      <c r="F75" s="43">
        <f t="shared" si="88"/>
        <v>1.2955505479669771</v>
      </c>
      <c r="G75" s="43">
        <f t="shared" si="88"/>
        <v>1.8519499706485785E-2</v>
      </c>
      <c r="H75" s="43">
        <f t="shared" si="88"/>
        <v>1.0536074817309473</v>
      </c>
      <c r="I75" s="43">
        <f t="shared" si="88"/>
        <v>3.2190496541616401E-3</v>
      </c>
      <c r="J75" s="43">
        <f t="shared" si="88"/>
        <v>5.3880144312212401E-3</v>
      </c>
      <c r="K75" s="43">
        <f t="shared" si="88"/>
        <v>0.46256100455840382</v>
      </c>
      <c r="L75" s="43">
        <f t="shared" si="88"/>
        <v>1.9971074663036069E-2</v>
      </c>
      <c r="M75" s="43">
        <f t="shared" si="88"/>
        <v>1.024853943689441E-2</v>
      </c>
      <c r="AG75" s="43" t="s">
        <v>426</v>
      </c>
      <c r="AH75" s="43">
        <f t="shared" ref="AH75:AS75" si="89">AH55*$AU55</f>
        <v>21.831187359383311</v>
      </c>
      <c r="AI75" s="43">
        <f t="shared" si="89"/>
        <v>0</v>
      </c>
      <c r="AJ75" s="43">
        <f t="shared" si="89"/>
        <v>7.6777576634557825</v>
      </c>
      <c r="AK75" s="43">
        <f t="shared" si="89"/>
        <v>0</v>
      </c>
      <c r="AL75" s="43">
        <f t="shared" si="89"/>
        <v>4.0554056427341591E-3</v>
      </c>
      <c r="AM75" s="43">
        <f t="shared" si="89"/>
        <v>0</v>
      </c>
      <c r="AN75" s="43">
        <f t="shared" si="89"/>
        <v>0</v>
      </c>
      <c r="AO75" s="43">
        <f t="shared" si="89"/>
        <v>1.0846439678410678</v>
      </c>
      <c r="AP75" s="43">
        <f t="shared" si="89"/>
        <v>1.3784073544367768</v>
      </c>
      <c r="AQ75" s="43">
        <f t="shared" si="89"/>
        <v>2.277419467323219E-2</v>
      </c>
      <c r="AR75" s="43">
        <f t="shared" si="89"/>
        <v>0</v>
      </c>
      <c r="AS75" s="43">
        <f t="shared" si="89"/>
        <v>1.1740545670933969E-3</v>
      </c>
      <c r="AT75" s="43"/>
      <c r="AU75" s="43"/>
      <c r="AV75" s="43"/>
    </row>
    <row r="76" spans="1:48" ht="14" x14ac:dyDescent="0.35">
      <c r="A76" s="23" t="s">
        <v>427</v>
      </c>
      <c r="B76" s="43">
        <f t="shared" ref="B76:M76" si="90">B56*$O56</f>
        <v>5.3861978243467572</v>
      </c>
      <c r="C76" s="43">
        <f t="shared" si="90"/>
        <v>0.33298465565432345</v>
      </c>
      <c r="D76" s="43">
        <f t="shared" si="90"/>
        <v>2.333887400020922</v>
      </c>
      <c r="E76" s="43">
        <f t="shared" si="90"/>
        <v>3.3881971290810058E-3</v>
      </c>
      <c r="F76" s="43">
        <f t="shared" si="90"/>
        <v>1.2802780467016481</v>
      </c>
      <c r="G76" s="43">
        <f t="shared" si="90"/>
        <v>1.7988778896410092E-2</v>
      </c>
      <c r="H76" s="43">
        <f t="shared" si="90"/>
        <v>1.1504093942217986</v>
      </c>
      <c r="I76" s="43">
        <f t="shared" si="90"/>
        <v>5.9923751159263725E-4</v>
      </c>
      <c r="J76" s="43">
        <f t="shared" si="90"/>
        <v>8.7191359150455821E-3</v>
      </c>
      <c r="K76" s="43">
        <f t="shared" si="90"/>
        <v>0.45893429422697596</v>
      </c>
      <c r="L76" s="43">
        <f t="shared" si="90"/>
        <v>1.3983291166667324E-2</v>
      </c>
      <c r="M76" s="43">
        <f t="shared" si="90"/>
        <v>1.2629744208777981E-2</v>
      </c>
      <c r="AG76" s="43" t="s">
        <v>428</v>
      </c>
      <c r="AH76" s="43">
        <f t="shared" ref="AH76:AS76" si="91">AH56*$AU56</f>
        <v>21.723183144064283</v>
      </c>
      <c r="AI76" s="43">
        <f t="shared" si="91"/>
        <v>0</v>
      </c>
      <c r="AJ76" s="43">
        <f t="shared" si="91"/>
        <v>7.7458789578009073</v>
      </c>
      <c r="AK76" s="43">
        <f t="shared" si="91"/>
        <v>6.9597585135003132E-4</v>
      </c>
      <c r="AL76" s="43">
        <f t="shared" si="91"/>
        <v>2.9743972789169999E-3</v>
      </c>
      <c r="AM76" s="43">
        <f t="shared" si="91"/>
        <v>1.0543790416760949E-3</v>
      </c>
      <c r="AN76" s="43">
        <f t="shared" si="91"/>
        <v>0</v>
      </c>
      <c r="AO76" s="43">
        <f t="shared" si="91"/>
        <v>1.128394696110705</v>
      </c>
      <c r="AP76" s="43">
        <f t="shared" si="91"/>
        <v>1.3839346123148235</v>
      </c>
      <c r="AQ76" s="43">
        <f t="shared" si="91"/>
        <v>1.1683730243715816E-2</v>
      </c>
      <c r="AR76" s="43">
        <f t="shared" si="91"/>
        <v>0</v>
      </c>
      <c r="AS76" s="43">
        <f t="shared" si="91"/>
        <v>2.2001072936251812E-3</v>
      </c>
      <c r="AT76" s="43"/>
      <c r="AU76" s="43"/>
      <c r="AV76" s="43"/>
    </row>
    <row r="77" spans="1:48" ht="14" x14ac:dyDescent="0.35">
      <c r="A77" s="23" t="s">
        <v>429</v>
      </c>
      <c r="B77" s="43">
        <f t="shared" ref="B77:M77" si="92">B57*$O57</f>
        <v>5.4156525592539886</v>
      </c>
      <c r="C77" s="43">
        <f t="shared" si="92"/>
        <v>0.34763470246718359</v>
      </c>
      <c r="D77" s="43">
        <f t="shared" si="92"/>
        <v>2.3057771776480771</v>
      </c>
      <c r="E77" s="43">
        <f t="shared" si="92"/>
        <v>4.2609683369830972E-3</v>
      </c>
      <c r="F77" s="43">
        <f t="shared" si="92"/>
        <v>1.2674275379468016</v>
      </c>
      <c r="G77" s="43">
        <f t="shared" si="92"/>
        <v>1.7176315350535074E-2</v>
      </c>
      <c r="H77" s="43">
        <f t="shared" si="92"/>
        <v>1.1411674720392617</v>
      </c>
      <c r="I77" s="43">
        <f t="shared" si="92"/>
        <v>8.3472289178983358E-4</v>
      </c>
      <c r="J77" s="43">
        <f t="shared" si="92"/>
        <v>9.943150266583883E-3</v>
      </c>
      <c r="K77" s="43">
        <f t="shared" si="92"/>
        <v>0.45520000170162067</v>
      </c>
      <c r="L77" s="43">
        <f t="shared" si="92"/>
        <v>2.1529496398797674E-2</v>
      </c>
      <c r="M77" s="43">
        <f t="shared" si="92"/>
        <v>1.3395895698377513E-2</v>
      </c>
      <c r="AG77" s="43" t="s">
        <v>430</v>
      </c>
      <c r="AH77" s="43">
        <f t="shared" ref="AH77:AS77" si="93">AH57*$AU57</f>
        <v>21.67995078221545</v>
      </c>
      <c r="AI77" s="43">
        <f t="shared" si="93"/>
        <v>0</v>
      </c>
      <c r="AJ77" s="43">
        <f t="shared" si="93"/>
        <v>7.8001162048280062</v>
      </c>
      <c r="AK77" s="43">
        <f t="shared" si="93"/>
        <v>0</v>
      </c>
      <c r="AL77" s="43">
        <f t="shared" si="93"/>
        <v>3.7369291824760759E-3</v>
      </c>
      <c r="AM77" s="43">
        <f t="shared" si="93"/>
        <v>3.6045853549460734E-4</v>
      </c>
      <c r="AN77" s="43">
        <f t="shared" si="93"/>
        <v>0</v>
      </c>
      <c r="AO77" s="43">
        <f t="shared" si="93"/>
        <v>1.0995297496359659</v>
      </c>
      <c r="AP77" s="43">
        <f t="shared" si="93"/>
        <v>1.3890357678167427</v>
      </c>
      <c r="AQ77" s="43">
        <f t="shared" si="93"/>
        <v>2.7270107785864157E-2</v>
      </c>
      <c r="AR77" s="43">
        <f t="shared" si="93"/>
        <v>0</v>
      </c>
      <c r="AS77" s="43">
        <f t="shared" si="93"/>
        <v>0</v>
      </c>
      <c r="AT77" s="43"/>
      <c r="AU77" s="43"/>
      <c r="AV77" s="43"/>
    </row>
    <row r="78" spans="1:48" ht="14" x14ac:dyDescent="0.35">
      <c r="A78" s="23" t="s">
        <v>431</v>
      </c>
      <c r="B78" s="43">
        <f t="shared" ref="B78:M78" si="94">B58*$O58</f>
        <v>5.4522603549339985</v>
      </c>
      <c r="C78" s="43">
        <f t="shared" si="94"/>
        <v>0.3243486107120292</v>
      </c>
      <c r="D78" s="43">
        <f t="shared" si="94"/>
        <v>2.3234920941349704</v>
      </c>
      <c r="E78" s="43">
        <f t="shared" si="94"/>
        <v>3.2333222587051787E-3</v>
      </c>
      <c r="F78" s="43">
        <f t="shared" si="94"/>
        <v>1.262803608781357</v>
      </c>
      <c r="G78" s="43">
        <f t="shared" si="94"/>
        <v>1.5945308474390293E-2</v>
      </c>
      <c r="H78" s="43">
        <f t="shared" si="94"/>
        <v>1.1134935931293504</v>
      </c>
      <c r="I78" s="43">
        <f t="shared" si="94"/>
        <v>3.4269333473811871E-4</v>
      </c>
      <c r="J78" s="43">
        <f t="shared" si="94"/>
        <v>9.6787277287844146E-3</v>
      </c>
      <c r="K78" s="43">
        <f t="shared" si="94"/>
        <v>0.45542811438268715</v>
      </c>
      <c r="L78" s="43">
        <f t="shared" si="94"/>
        <v>2.7215798027624603E-2</v>
      </c>
      <c r="M78" s="43">
        <f t="shared" si="94"/>
        <v>1.1757774101364792E-2</v>
      </c>
      <c r="AG78" s="43" t="s">
        <v>432</v>
      </c>
      <c r="AH78" s="43">
        <f t="shared" ref="AH78:AS78" si="95">AH58*$AU58</f>
        <v>21.525816884152707</v>
      </c>
      <c r="AI78" s="43">
        <f t="shared" si="95"/>
        <v>6.399980528029015E-4</v>
      </c>
      <c r="AJ78" s="43">
        <f t="shared" si="95"/>
        <v>7.8995140942041564</v>
      </c>
      <c r="AK78" s="43">
        <f t="shared" si="95"/>
        <v>0</v>
      </c>
      <c r="AL78" s="43">
        <f t="shared" si="95"/>
        <v>3.8700196257676943E-3</v>
      </c>
      <c r="AM78" s="43">
        <f t="shared" si="95"/>
        <v>3.3639569061268042E-3</v>
      </c>
      <c r="AN78" s="43">
        <f t="shared" si="95"/>
        <v>0</v>
      </c>
      <c r="AO78" s="43">
        <f t="shared" si="95"/>
        <v>1.1820591764811272</v>
      </c>
      <c r="AP78" s="43">
        <f t="shared" si="95"/>
        <v>1.3305653369409167</v>
      </c>
      <c r="AQ78" s="43">
        <f t="shared" si="95"/>
        <v>4.1834280938512311E-2</v>
      </c>
      <c r="AR78" s="43">
        <f t="shared" si="95"/>
        <v>1.2336252697884071E-2</v>
      </c>
      <c r="AS78" s="43">
        <f t="shared" si="95"/>
        <v>0</v>
      </c>
      <c r="AT78" s="43"/>
      <c r="AU78" s="43"/>
      <c r="AV78" s="43"/>
    </row>
    <row r="79" spans="1:48" ht="14" x14ac:dyDescent="0.35">
      <c r="A79" s="23" t="s">
        <v>433</v>
      </c>
      <c r="B79" s="43">
        <f t="shared" ref="B79:M79" si="96">B59*$O59</f>
        <v>5.4438119130067308</v>
      </c>
      <c r="C79" s="43">
        <f t="shared" si="96"/>
        <v>0.34385092594593919</v>
      </c>
      <c r="D79" s="43">
        <f t="shared" si="96"/>
        <v>2.2938235793142456</v>
      </c>
      <c r="E79" s="43">
        <f t="shared" si="96"/>
        <v>4.7812055636489168E-3</v>
      </c>
      <c r="F79" s="43">
        <f t="shared" si="96"/>
        <v>1.2922630515084268</v>
      </c>
      <c r="G79" s="43">
        <f t="shared" si="96"/>
        <v>1.6900328124374312E-2</v>
      </c>
      <c r="H79" s="43">
        <f t="shared" si="96"/>
        <v>1.1210793015934295</v>
      </c>
      <c r="I79" s="43">
        <f t="shared" si="96"/>
        <v>0</v>
      </c>
      <c r="J79" s="43">
        <f t="shared" si="96"/>
        <v>8.5438794984039248E-3</v>
      </c>
      <c r="K79" s="43">
        <f t="shared" si="96"/>
        <v>0.45540802850497275</v>
      </c>
      <c r="L79" s="43">
        <f t="shared" si="96"/>
        <v>8.0047710554435117E-3</v>
      </c>
      <c r="M79" s="43">
        <f t="shared" si="96"/>
        <v>1.1533015884383149E-2</v>
      </c>
      <c r="AG79" s="43" t="s">
        <v>434</v>
      </c>
      <c r="AH79" s="43">
        <f t="shared" ref="AH79:AS79" si="97">AH59*$AU59</f>
        <v>21.682720034287339</v>
      </c>
      <c r="AI79" s="43">
        <f t="shared" si="97"/>
        <v>2.4928943034372908E-3</v>
      </c>
      <c r="AJ79" s="43">
        <f t="shared" si="97"/>
        <v>7.7636468063816642</v>
      </c>
      <c r="AK79" s="43">
        <f t="shared" si="97"/>
        <v>1.0246807851162828E-3</v>
      </c>
      <c r="AL79" s="43">
        <f t="shared" si="97"/>
        <v>1.9966407251321851E-2</v>
      </c>
      <c r="AM79" s="43">
        <f t="shared" si="97"/>
        <v>2.8376877599857686E-4</v>
      </c>
      <c r="AN79" s="43">
        <f t="shared" si="97"/>
        <v>0</v>
      </c>
      <c r="AO79" s="43">
        <f t="shared" si="97"/>
        <v>1.0925557733184188</v>
      </c>
      <c r="AP79" s="43">
        <f t="shared" si="97"/>
        <v>1.398267046609095</v>
      </c>
      <c r="AQ79" s="43">
        <f t="shared" si="97"/>
        <v>2.2360059660415106E-2</v>
      </c>
      <c r="AR79" s="43">
        <f t="shared" si="97"/>
        <v>1.4889511110705978E-2</v>
      </c>
      <c r="AS79" s="43">
        <f t="shared" si="97"/>
        <v>1.7930175164914952E-3</v>
      </c>
      <c r="AT79" s="43"/>
      <c r="AU79" s="43"/>
      <c r="AV79" s="43"/>
    </row>
    <row r="80" spans="1:48" ht="14" x14ac:dyDescent="0.35">
      <c r="AG80" s="18"/>
      <c r="AH80" s="18"/>
      <c r="AI80" s="18"/>
      <c r="AJ80" s="18"/>
      <c r="AK80" s="18"/>
      <c r="AL80" s="18"/>
      <c r="AM80" s="18"/>
      <c r="AN80" s="18"/>
      <c r="AO80" s="18"/>
      <c r="AP80" s="18"/>
      <c r="AQ80" s="18"/>
      <c r="AR80" s="18"/>
      <c r="AS80" s="18"/>
      <c r="AT80" s="18"/>
    </row>
    <row r="81" spans="1:47" ht="14.5" thickBot="1" x14ac:dyDescent="0.4">
      <c r="A81" s="184" t="s">
        <v>160</v>
      </c>
      <c r="B81" s="184"/>
      <c r="C81" s="184"/>
      <c r="D81" s="184"/>
      <c r="E81" s="184"/>
      <c r="F81" s="184"/>
      <c r="G81" s="184"/>
      <c r="H81" s="184"/>
      <c r="I81" s="184"/>
      <c r="J81" s="184"/>
      <c r="K81" s="184"/>
      <c r="L81" s="184"/>
      <c r="M81" s="184"/>
      <c r="AG81" s="184" t="s">
        <v>160</v>
      </c>
      <c r="AH81" s="184"/>
      <c r="AI81" s="184"/>
      <c r="AJ81" s="184"/>
      <c r="AK81" s="184"/>
      <c r="AL81" s="184"/>
      <c r="AM81" s="184"/>
      <c r="AN81" s="184"/>
      <c r="AO81" s="184"/>
      <c r="AP81" s="184"/>
      <c r="AQ81" s="184"/>
      <c r="AR81" s="184"/>
      <c r="AS81" s="184"/>
      <c r="AT81" s="18"/>
    </row>
    <row r="82" spans="1:47" ht="14" x14ac:dyDescent="0.35">
      <c r="A82" s="9" t="s">
        <v>265</v>
      </c>
      <c r="B82" s="9" t="s">
        <v>104</v>
      </c>
      <c r="C82" s="9" t="s">
        <v>105</v>
      </c>
      <c r="D82" s="9" t="s">
        <v>106</v>
      </c>
      <c r="E82" s="9" t="s">
        <v>168</v>
      </c>
      <c r="F82" s="9" t="s">
        <v>107</v>
      </c>
      <c r="G82" s="9" t="s">
        <v>108</v>
      </c>
      <c r="H82" s="9" t="s">
        <v>109</v>
      </c>
      <c r="I82" s="9" t="s">
        <v>110</v>
      </c>
      <c r="J82" s="9" t="s">
        <v>111</v>
      </c>
      <c r="K82" s="9" t="s">
        <v>112</v>
      </c>
      <c r="L82" s="9" t="s">
        <v>175</v>
      </c>
      <c r="M82" s="9" t="s">
        <v>174</v>
      </c>
      <c r="O82" s="149" t="s">
        <v>114</v>
      </c>
      <c r="AG82" s="9" t="s">
        <v>265</v>
      </c>
      <c r="AH82" s="9" t="s">
        <v>104</v>
      </c>
      <c r="AI82" s="9" t="s">
        <v>105</v>
      </c>
      <c r="AJ82" s="9" t="s">
        <v>106</v>
      </c>
      <c r="AK82" s="9" t="s">
        <v>168</v>
      </c>
      <c r="AL82" s="9" t="s">
        <v>107</v>
      </c>
      <c r="AM82" s="9" t="s">
        <v>108</v>
      </c>
      <c r="AN82" s="9" t="s">
        <v>109</v>
      </c>
      <c r="AO82" s="9" t="s">
        <v>110</v>
      </c>
      <c r="AP82" s="9" t="s">
        <v>111</v>
      </c>
      <c r="AQ82" s="9" t="s">
        <v>112</v>
      </c>
      <c r="AR82" s="9" t="s">
        <v>175</v>
      </c>
      <c r="AS82" s="9" t="s">
        <v>174</v>
      </c>
      <c r="AU82" s="149" t="s">
        <v>114</v>
      </c>
    </row>
    <row r="83" spans="1:47" ht="14" x14ac:dyDescent="0.35">
      <c r="A83" s="23" t="s">
        <v>398</v>
      </c>
      <c r="B83" s="23">
        <f t="shared" ref="B83:B99" si="98">B63*(AX$4/AX$5)</f>
        <v>2.6887600861702925</v>
      </c>
      <c r="C83" s="23">
        <f t="shared" ref="C83:C99" si="99">C63*(AY$4/AY$5)</f>
        <v>8.874299375670186E-2</v>
      </c>
      <c r="D83" s="23">
        <f t="shared" ref="D83:D99" si="100">D63*(AZ$4/AZ$5)</f>
        <v>1.6666618753694451</v>
      </c>
      <c r="E83" s="23">
        <f t="shared" ref="E83:E99" si="101">E63*(BA$4/BA$5)</f>
        <v>5.0649636493885373E-3</v>
      </c>
      <c r="F83" s="23">
        <f t="shared" ref="F83:F99" si="102">F63*(BB$4/BB$5)</f>
        <v>1.2316398369711452</v>
      </c>
      <c r="G83" s="23">
        <f t="shared" ref="G83:G99" si="103">G63*(BC$4/BC$5)</f>
        <v>1.662376458252679E-2</v>
      </c>
      <c r="H83" s="23">
        <f t="shared" ref="H83:H99" si="104">H63*(BD$4/BD$5)</f>
        <v>1.1973915169643985</v>
      </c>
      <c r="I83" s="23">
        <f t="shared" ref="I83:I99" si="105">I63*(BE$4/BE$5)</f>
        <v>2.6224496079512395E-3</v>
      </c>
      <c r="J83" s="23">
        <f t="shared" ref="J83:J99" si="106">J63*(BF$4/BF$5)</f>
        <v>1.8455333444428151E-2</v>
      </c>
      <c r="K83" s="23">
        <f t="shared" ref="K83:K99" si="107">K63*(BG$4/BG$5)</f>
        <v>0.91559438473634414</v>
      </c>
      <c r="L83" s="23">
        <f t="shared" ref="L83:L99" si="108">L63*(BH$4/BH$5)</f>
        <v>0</v>
      </c>
      <c r="M83" s="23">
        <f t="shared" ref="M83:M99" si="109">M63*(BI$4/BI$5)</f>
        <v>0</v>
      </c>
      <c r="O83" s="143">
        <f>SUM(B83:M83)</f>
        <v>7.8315572052526221</v>
      </c>
      <c r="AG83" s="23" t="s">
        <v>400</v>
      </c>
      <c r="AH83" s="23">
        <f t="shared" ref="AH83:AH99" si="110">AH63*(AX$4/AX$5)</f>
        <v>10.672645236376551</v>
      </c>
      <c r="AI83" s="23">
        <f t="shared" ref="AI83:AI99" si="111">AI63*(AY$4/AY$5)</f>
        <v>6.6894286676038542E-4</v>
      </c>
      <c r="AJ83" s="23">
        <f t="shared" ref="AJ83:AJ99" si="112">AJ63*(AZ$4/AZ$5)</f>
        <v>5.3656320540181683</v>
      </c>
      <c r="AK83" s="23">
        <f t="shared" ref="AK83:AK99" si="113">AK63*(BA$4/BA$5)</f>
        <v>1.0549588589258768E-3</v>
      </c>
      <c r="AL83" s="23">
        <f t="shared" ref="AL83:AL99" si="114">AL63*(BB$4/BB$5)</f>
        <v>3.1690848768311914E-3</v>
      </c>
      <c r="AM83" s="23">
        <f t="shared" ref="AM83:AM99" si="115">AM63*(BC$4/BC$5)</f>
        <v>0</v>
      </c>
      <c r="AN83" s="23">
        <f t="shared" ref="AN83:AN99" si="116">AN63*(BD$4/BD$5)</f>
        <v>0</v>
      </c>
      <c r="AO83" s="23">
        <f t="shared" ref="AO83:AO99" si="117">AO63*(BE$4/BE$5)</f>
        <v>1.2562067009503901</v>
      </c>
      <c r="AP83" s="23">
        <f t="shared" ref="AP83:AP99" si="118">AP63*(BF$4/BF$5)</f>
        <v>2.6466997037313478</v>
      </c>
      <c r="AQ83" s="23">
        <f t="shared" ref="AQ83:AQ99" si="119">AQ63*(BG$4/BG$5)</f>
        <v>3.8879166273007061E-2</v>
      </c>
      <c r="AR83" s="23">
        <f t="shared" ref="AR83:AR99" si="120">AR63*(BH$4/BH$5)</f>
        <v>0</v>
      </c>
      <c r="AS83" s="23">
        <f t="shared" ref="AS83:AS99" si="121">AS63*(BI$4/BI$5)</f>
        <v>0</v>
      </c>
      <c r="AU83" s="143">
        <f>SUM(AH83:AS83)</f>
        <v>19.98495584795198</v>
      </c>
    </row>
    <row r="84" spans="1:47" ht="14" x14ac:dyDescent="0.35">
      <c r="A84" s="23" t="s">
        <v>401</v>
      </c>
      <c r="B84" s="23">
        <f t="shared" si="98"/>
        <v>2.7226898071075736</v>
      </c>
      <c r="C84" s="23">
        <f t="shared" si="99"/>
        <v>0.14249280744859205</v>
      </c>
      <c r="D84" s="23">
        <f t="shared" si="100"/>
        <v>1.5533730405165136</v>
      </c>
      <c r="E84" s="23">
        <f t="shared" si="101"/>
        <v>4.1569542016496458E-3</v>
      </c>
      <c r="F84" s="23">
        <f t="shared" si="102"/>
        <v>1.2698970573807238</v>
      </c>
      <c r="G84" s="23">
        <f t="shared" si="103"/>
        <v>1.8090049016601804E-2</v>
      </c>
      <c r="H84" s="23">
        <f t="shared" si="104"/>
        <v>1.1567234000853921</v>
      </c>
      <c r="I84" s="23">
        <f t="shared" si="105"/>
        <v>1.9537187656434003E-4</v>
      </c>
      <c r="J84" s="23">
        <f t="shared" si="106"/>
        <v>1.7102997634563737E-2</v>
      </c>
      <c r="K84" s="23">
        <f t="shared" si="107"/>
        <v>0.89976434779076542</v>
      </c>
      <c r="L84" s="23">
        <f t="shared" si="108"/>
        <v>0</v>
      </c>
      <c r="M84" s="23">
        <f t="shared" si="109"/>
        <v>0</v>
      </c>
      <c r="O84" s="143">
        <f t="shared" ref="O84:O99" si="122">SUM(B84:M84)</f>
        <v>7.7844858330589384</v>
      </c>
      <c r="AG84" s="23" t="s">
        <v>403</v>
      </c>
      <c r="AH84" s="23">
        <f t="shared" si="110"/>
        <v>10.633282105772173</v>
      </c>
      <c r="AI84" s="23">
        <f t="shared" si="111"/>
        <v>0</v>
      </c>
      <c r="AJ84" s="23">
        <f t="shared" si="112"/>
        <v>5.388794578170196</v>
      </c>
      <c r="AK84" s="23">
        <f t="shared" si="113"/>
        <v>0</v>
      </c>
      <c r="AL84" s="23">
        <f t="shared" si="114"/>
        <v>9.4665403946564575E-3</v>
      </c>
      <c r="AM84" s="23">
        <f t="shared" si="115"/>
        <v>1.0503117390011174E-4</v>
      </c>
      <c r="AN84" s="23">
        <f t="shared" si="116"/>
        <v>0</v>
      </c>
      <c r="AO84" s="23">
        <f t="shared" si="117"/>
        <v>1.2934937078662194</v>
      </c>
      <c r="AP84" s="23">
        <f t="shared" si="118"/>
        <v>2.5995077265991955</v>
      </c>
      <c r="AQ84" s="23">
        <f t="shared" si="119"/>
        <v>5.105190801024196E-2</v>
      </c>
      <c r="AR84" s="23">
        <f t="shared" si="120"/>
        <v>0</v>
      </c>
      <c r="AS84" s="23">
        <f t="shared" si="121"/>
        <v>0</v>
      </c>
      <c r="AU84" s="143">
        <f t="shared" ref="AU84:AU99" si="123">SUM(AH84:AS84)</f>
        <v>19.975701597986578</v>
      </c>
    </row>
    <row r="85" spans="1:47" ht="14" x14ac:dyDescent="0.35">
      <c r="A85" s="23" t="s">
        <v>404</v>
      </c>
      <c r="B85" s="23">
        <f t="shared" si="98"/>
        <v>2.7254724170870288</v>
      </c>
      <c r="C85" s="23">
        <f t="shared" si="99"/>
        <v>0.14786576651519442</v>
      </c>
      <c r="D85" s="23">
        <f t="shared" si="100"/>
        <v>1.5543838677581265</v>
      </c>
      <c r="E85" s="23">
        <f t="shared" si="101"/>
        <v>3.8544175554103594E-3</v>
      </c>
      <c r="F85" s="23">
        <f t="shared" si="102"/>
        <v>1.2715864784156177</v>
      </c>
      <c r="G85" s="23">
        <f t="shared" si="103"/>
        <v>1.6491171424488551E-2</v>
      </c>
      <c r="H85" s="23">
        <f t="shared" si="104"/>
        <v>1.1250750752736338</v>
      </c>
      <c r="I85" s="23">
        <f t="shared" si="105"/>
        <v>8.2172550570639065E-4</v>
      </c>
      <c r="J85" s="23">
        <f t="shared" si="106"/>
        <v>1.3824842601966167E-2</v>
      </c>
      <c r="K85" s="23">
        <f t="shared" si="107"/>
        <v>0.91834030733346328</v>
      </c>
      <c r="L85" s="23">
        <f t="shared" si="108"/>
        <v>0</v>
      </c>
      <c r="M85" s="23">
        <f t="shared" si="109"/>
        <v>0</v>
      </c>
      <c r="O85" s="143">
        <f t="shared" si="122"/>
        <v>7.7777160694706353</v>
      </c>
      <c r="AG85" s="23" t="s">
        <v>406</v>
      </c>
      <c r="AH85" s="23">
        <f t="shared" si="110"/>
        <v>10.784569843393513</v>
      </c>
      <c r="AI85" s="23">
        <f t="shared" si="111"/>
        <v>6.91722890007982E-4</v>
      </c>
      <c r="AJ85" s="23">
        <f t="shared" si="112"/>
        <v>5.2486849720751358</v>
      </c>
      <c r="AK85" s="23">
        <f t="shared" si="113"/>
        <v>0</v>
      </c>
      <c r="AL85" s="23">
        <f t="shared" si="114"/>
        <v>3.4320375700659751E-3</v>
      </c>
      <c r="AM85" s="23">
        <f t="shared" si="115"/>
        <v>8.9896967951000155E-4</v>
      </c>
      <c r="AN85" s="23">
        <f t="shared" si="116"/>
        <v>0</v>
      </c>
      <c r="AO85" s="23">
        <f t="shared" si="117"/>
        <v>1.1819894284832311</v>
      </c>
      <c r="AP85" s="23">
        <f t="shared" si="118"/>
        <v>2.6861334828320307</v>
      </c>
      <c r="AQ85" s="23">
        <f t="shared" si="119"/>
        <v>5.0526993226558035E-2</v>
      </c>
      <c r="AR85" s="23">
        <f t="shared" si="120"/>
        <v>0</v>
      </c>
      <c r="AS85" s="23">
        <f t="shared" si="121"/>
        <v>0</v>
      </c>
      <c r="AU85" s="143">
        <f t="shared" si="123"/>
        <v>19.956927450150051</v>
      </c>
    </row>
    <row r="86" spans="1:47" ht="14" x14ac:dyDescent="0.35">
      <c r="A86" s="23" t="s">
        <v>407</v>
      </c>
      <c r="B86" s="23">
        <f t="shared" si="98"/>
        <v>2.7236895504538654</v>
      </c>
      <c r="C86" s="23">
        <f t="shared" si="99"/>
        <v>0.14550254964661416</v>
      </c>
      <c r="D86" s="23">
        <f t="shared" si="100"/>
        <v>1.5604713705651598</v>
      </c>
      <c r="E86" s="23">
        <f t="shared" si="101"/>
        <v>1.5765869865388919E-3</v>
      </c>
      <c r="F86" s="23">
        <f t="shared" si="102"/>
        <v>1.2646608071899743</v>
      </c>
      <c r="G86" s="23">
        <f t="shared" si="103"/>
        <v>1.7320199423156386E-2</v>
      </c>
      <c r="H86" s="23">
        <f t="shared" si="104"/>
        <v>1.140611015964766</v>
      </c>
      <c r="I86" s="23">
        <f t="shared" si="105"/>
        <v>9.6669798047480159E-4</v>
      </c>
      <c r="J86" s="23">
        <f t="shared" si="106"/>
        <v>1.2951168924657254E-2</v>
      </c>
      <c r="K86" s="23">
        <f t="shared" si="107"/>
        <v>0.93233175897859311</v>
      </c>
      <c r="L86" s="23">
        <f t="shared" si="108"/>
        <v>0</v>
      </c>
      <c r="M86" s="23">
        <f t="shared" si="109"/>
        <v>0</v>
      </c>
      <c r="O86" s="143">
        <f t="shared" si="122"/>
        <v>7.8000817061138008</v>
      </c>
      <c r="AG86" s="23" t="s">
        <v>408</v>
      </c>
      <c r="AH86" s="23">
        <f t="shared" si="110"/>
        <v>10.85033839451448</v>
      </c>
      <c r="AI86" s="23">
        <f t="shared" si="111"/>
        <v>0</v>
      </c>
      <c r="AJ86" s="23">
        <f t="shared" si="112"/>
        <v>5.187322113894572</v>
      </c>
      <c r="AK86" s="23">
        <f t="shared" si="113"/>
        <v>2.3930879791296187E-4</v>
      </c>
      <c r="AL86" s="23">
        <f t="shared" si="114"/>
        <v>1.1107813486301063E-2</v>
      </c>
      <c r="AM86" s="23">
        <f t="shared" si="115"/>
        <v>6.3338647719937712E-4</v>
      </c>
      <c r="AN86" s="23">
        <f t="shared" si="116"/>
        <v>0</v>
      </c>
      <c r="AO86" s="23">
        <f t="shared" si="117"/>
        <v>1.1126372569152396</v>
      </c>
      <c r="AP86" s="23">
        <f t="shared" si="118"/>
        <v>2.7077065105234586</v>
      </c>
      <c r="AQ86" s="23">
        <f t="shared" si="119"/>
        <v>5.1697235738216066E-2</v>
      </c>
      <c r="AR86" s="23">
        <f t="shared" si="120"/>
        <v>0</v>
      </c>
      <c r="AS86" s="23">
        <f t="shared" si="121"/>
        <v>0</v>
      </c>
      <c r="AU86" s="143">
        <f t="shared" si="123"/>
        <v>19.921682020347383</v>
      </c>
    </row>
    <row r="87" spans="1:47" ht="14" x14ac:dyDescent="0.35">
      <c r="A87" s="23" t="s">
        <v>409</v>
      </c>
      <c r="B87" s="23">
        <f t="shared" si="98"/>
        <v>2.7144275966707476</v>
      </c>
      <c r="C87" s="23">
        <f t="shared" si="99"/>
        <v>0.16756679120410786</v>
      </c>
      <c r="D87" s="23">
        <f t="shared" si="100"/>
        <v>1.5478207332873126</v>
      </c>
      <c r="E87" s="23">
        <f t="shared" si="101"/>
        <v>1.783938990738222E-3</v>
      </c>
      <c r="F87" s="23">
        <f t="shared" si="102"/>
        <v>1.2766388708613856</v>
      </c>
      <c r="G87" s="23">
        <f t="shared" si="103"/>
        <v>1.6649487043790701E-2</v>
      </c>
      <c r="H87" s="23">
        <f t="shared" si="104"/>
        <v>1.1272948015661337</v>
      </c>
      <c r="I87" s="23">
        <f t="shared" si="105"/>
        <v>9.6698925880912552E-4</v>
      </c>
      <c r="J87" s="23">
        <f t="shared" si="106"/>
        <v>1.5126171640945986E-2</v>
      </c>
      <c r="K87" s="23">
        <f t="shared" si="107"/>
        <v>0.90972117338793557</v>
      </c>
      <c r="L87" s="23">
        <f t="shared" si="108"/>
        <v>0</v>
      </c>
      <c r="M87" s="23">
        <f t="shared" si="109"/>
        <v>0</v>
      </c>
      <c r="O87" s="143">
        <f t="shared" si="122"/>
        <v>7.7779965539119065</v>
      </c>
      <c r="AG87" s="23" t="s">
        <v>410</v>
      </c>
      <c r="AH87" s="23">
        <f t="shared" si="110"/>
        <v>10.782109352968355</v>
      </c>
      <c r="AI87" s="23">
        <f t="shared" si="111"/>
        <v>0</v>
      </c>
      <c r="AJ87" s="23">
        <f t="shared" si="112"/>
        <v>5.2728870642124424</v>
      </c>
      <c r="AK87" s="23">
        <f t="shared" si="113"/>
        <v>0</v>
      </c>
      <c r="AL87" s="23">
        <f t="shared" si="114"/>
        <v>2.7373280501267689E-3</v>
      </c>
      <c r="AM87" s="23">
        <f t="shared" si="115"/>
        <v>0</v>
      </c>
      <c r="AN87" s="23">
        <f t="shared" si="116"/>
        <v>0</v>
      </c>
      <c r="AO87" s="23">
        <f t="shared" si="117"/>
        <v>1.1505245316030954</v>
      </c>
      <c r="AP87" s="23">
        <f t="shared" si="118"/>
        <v>2.6775689473878557</v>
      </c>
      <c r="AQ87" s="23">
        <f t="shared" si="119"/>
        <v>6.8808728794951757E-2</v>
      </c>
      <c r="AR87" s="23">
        <f t="shared" si="120"/>
        <v>0</v>
      </c>
      <c r="AS87" s="23">
        <f t="shared" si="121"/>
        <v>0</v>
      </c>
      <c r="AU87" s="143">
        <f t="shared" si="123"/>
        <v>19.954635953016826</v>
      </c>
    </row>
    <row r="88" spans="1:47" ht="14" x14ac:dyDescent="0.35">
      <c r="A88" s="23" t="s">
        <v>411</v>
      </c>
      <c r="B88" s="23">
        <f t="shared" si="98"/>
        <v>2.7219888545041688</v>
      </c>
      <c r="C88" s="23">
        <f t="shared" si="99"/>
        <v>0.15992408757094012</v>
      </c>
      <c r="D88" s="23">
        <f t="shared" si="100"/>
        <v>1.5473521953516638</v>
      </c>
      <c r="E88" s="23">
        <f t="shared" si="101"/>
        <v>3.1425079596928357E-3</v>
      </c>
      <c r="F88" s="23">
        <f t="shared" si="102"/>
        <v>1.2867698700026284</v>
      </c>
      <c r="G88" s="23">
        <f t="shared" si="103"/>
        <v>1.7407884926627044E-2</v>
      </c>
      <c r="H88" s="23">
        <f t="shared" si="104"/>
        <v>1.116079545663526</v>
      </c>
      <c r="I88" s="23">
        <f t="shared" si="105"/>
        <v>4.8225011030304424E-4</v>
      </c>
      <c r="J88" s="23">
        <f t="shared" si="106"/>
        <v>1.7616567619637914E-2</v>
      </c>
      <c r="K88" s="23">
        <f t="shared" si="107"/>
        <v>0.91930184442502405</v>
      </c>
      <c r="L88" s="23">
        <f t="shared" si="108"/>
        <v>0</v>
      </c>
      <c r="M88" s="23">
        <f t="shared" si="109"/>
        <v>0</v>
      </c>
      <c r="O88" s="143">
        <f t="shared" si="122"/>
        <v>7.7900656081342126</v>
      </c>
      <c r="AG88" s="23" t="s">
        <v>412</v>
      </c>
      <c r="AH88" s="23">
        <f t="shared" si="110"/>
        <v>10.844743215047384</v>
      </c>
      <c r="AI88" s="23">
        <f t="shared" si="111"/>
        <v>3.4721429586856739E-3</v>
      </c>
      <c r="AJ88" s="23">
        <f t="shared" si="112"/>
        <v>5.1831741652403149</v>
      </c>
      <c r="AK88" s="23">
        <f t="shared" si="113"/>
        <v>0</v>
      </c>
      <c r="AL88" s="23">
        <f t="shared" si="114"/>
        <v>2.3019251247347124E-3</v>
      </c>
      <c r="AM88" s="23">
        <f t="shared" si="115"/>
        <v>1.1882732798629691E-3</v>
      </c>
      <c r="AN88" s="23">
        <f t="shared" si="116"/>
        <v>0</v>
      </c>
      <c r="AO88" s="23">
        <f t="shared" si="117"/>
        <v>1.1140834347865309</v>
      </c>
      <c r="AP88" s="23">
        <f t="shared" si="118"/>
        <v>2.7225325563299814</v>
      </c>
      <c r="AQ88" s="23">
        <f t="shared" si="119"/>
        <v>7.6936511319919826E-2</v>
      </c>
      <c r="AR88" s="23">
        <f t="shared" si="120"/>
        <v>0</v>
      </c>
      <c r="AS88" s="23">
        <f t="shared" si="121"/>
        <v>0</v>
      </c>
      <c r="AU88" s="143">
        <f t="shared" si="123"/>
        <v>19.948432224087409</v>
      </c>
    </row>
    <row r="89" spans="1:47" ht="14" x14ac:dyDescent="0.35">
      <c r="A89" s="23" t="s">
        <v>413</v>
      </c>
      <c r="B89" s="23">
        <f t="shared" si="98"/>
        <v>2.6784360870212933</v>
      </c>
      <c r="C89" s="23">
        <f t="shared" si="99"/>
        <v>0.16485264200401523</v>
      </c>
      <c r="D89" s="23">
        <f t="shared" si="100"/>
        <v>1.5780321212006199</v>
      </c>
      <c r="E89" s="23">
        <f t="shared" si="101"/>
        <v>2.136727178852986E-3</v>
      </c>
      <c r="F89" s="23">
        <f t="shared" si="102"/>
        <v>1.2882294880369867</v>
      </c>
      <c r="G89" s="23">
        <f t="shared" si="103"/>
        <v>1.7219454991566144E-2</v>
      </c>
      <c r="H89" s="23">
        <f t="shared" si="104"/>
        <v>1.1361936845110236</v>
      </c>
      <c r="I89" s="23">
        <f t="shared" si="105"/>
        <v>0</v>
      </c>
      <c r="J89" s="23">
        <f t="shared" si="106"/>
        <v>1.1774973375565392E-2</v>
      </c>
      <c r="K89" s="23">
        <f t="shared" si="107"/>
        <v>0.91891931758503542</v>
      </c>
      <c r="L89" s="23">
        <f t="shared" si="108"/>
        <v>0</v>
      </c>
      <c r="M89" s="23">
        <f t="shared" si="109"/>
        <v>0</v>
      </c>
      <c r="O89" s="143">
        <f t="shared" si="122"/>
        <v>7.7957944959049588</v>
      </c>
      <c r="AG89" s="23" t="s">
        <v>414</v>
      </c>
      <c r="AH89" s="23">
        <f t="shared" si="110"/>
        <v>10.941764521416028</v>
      </c>
      <c r="AI89" s="23">
        <f t="shared" si="111"/>
        <v>0</v>
      </c>
      <c r="AJ89" s="23">
        <f t="shared" si="112"/>
        <v>5.0825694520550559</v>
      </c>
      <c r="AK89" s="23">
        <f t="shared" si="113"/>
        <v>0</v>
      </c>
      <c r="AL89" s="23">
        <f t="shared" si="114"/>
        <v>5.5388821978757524E-3</v>
      </c>
      <c r="AM89" s="23">
        <f t="shared" si="115"/>
        <v>0</v>
      </c>
      <c r="AN89" s="23">
        <f t="shared" si="116"/>
        <v>0</v>
      </c>
      <c r="AO89" s="23">
        <f t="shared" si="117"/>
        <v>1.0550838723758329</v>
      </c>
      <c r="AP89" s="23">
        <f t="shared" si="118"/>
        <v>2.8205676011980905</v>
      </c>
      <c r="AQ89" s="23">
        <f t="shared" si="119"/>
        <v>4.2156542311703862E-2</v>
      </c>
      <c r="AR89" s="23">
        <f t="shared" si="120"/>
        <v>0</v>
      </c>
      <c r="AS89" s="23">
        <f t="shared" si="121"/>
        <v>0</v>
      </c>
      <c r="AU89" s="143">
        <f t="shared" si="123"/>
        <v>19.947680871554585</v>
      </c>
    </row>
    <row r="90" spans="1:47" ht="14" x14ac:dyDescent="0.35">
      <c r="A90" s="23" t="s">
        <v>415</v>
      </c>
      <c r="B90" s="23">
        <f t="shared" si="98"/>
        <v>2.7230089492078959</v>
      </c>
      <c r="C90" s="23">
        <f t="shared" si="99"/>
        <v>0.15370404860126011</v>
      </c>
      <c r="D90" s="23">
        <f t="shared" si="100"/>
        <v>1.5471960448655713</v>
      </c>
      <c r="E90" s="23">
        <f t="shared" si="101"/>
        <v>2.5902743709724898E-3</v>
      </c>
      <c r="F90" s="23">
        <f t="shared" si="102"/>
        <v>1.2544127817353374</v>
      </c>
      <c r="G90" s="23">
        <f t="shared" si="103"/>
        <v>1.7218770797895046E-2</v>
      </c>
      <c r="H90" s="23">
        <f t="shared" si="104"/>
        <v>1.1592256581607412</v>
      </c>
      <c r="I90" s="23">
        <f t="shared" si="105"/>
        <v>3.0006242139080227E-3</v>
      </c>
      <c r="J90" s="23">
        <f t="shared" si="106"/>
        <v>1.927581211755159E-2</v>
      </c>
      <c r="K90" s="23">
        <f t="shared" si="107"/>
        <v>0.90309422134201722</v>
      </c>
      <c r="L90" s="23">
        <f t="shared" si="108"/>
        <v>0</v>
      </c>
      <c r="M90" s="23">
        <f t="shared" si="109"/>
        <v>0</v>
      </c>
      <c r="O90" s="143">
        <f t="shared" si="122"/>
        <v>7.782727185413151</v>
      </c>
      <c r="AG90" s="23" t="s">
        <v>416</v>
      </c>
      <c r="AH90" s="23">
        <f t="shared" si="110"/>
        <v>10.708086736220565</v>
      </c>
      <c r="AI90" s="23">
        <f t="shared" si="111"/>
        <v>4.8086241622534193E-4</v>
      </c>
      <c r="AJ90" s="23">
        <f t="shared" si="112"/>
        <v>5.3223990881896253</v>
      </c>
      <c r="AK90" s="23">
        <f t="shared" si="113"/>
        <v>0</v>
      </c>
      <c r="AL90" s="23">
        <f t="shared" si="114"/>
        <v>3.253102094154903E-3</v>
      </c>
      <c r="AM90" s="23">
        <f t="shared" si="115"/>
        <v>3.1593854834278463E-4</v>
      </c>
      <c r="AN90" s="23">
        <f t="shared" si="116"/>
        <v>0</v>
      </c>
      <c r="AO90" s="23">
        <f t="shared" si="117"/>
        <v>1.2192031114355222</v>
      </c>
      <c r="AP90" s="23">
        <f t="shared" si="118"/>
        <v>2.6660922322475429</v>
      </c>
      <c r="AQ90" s="23">
        <f t="shared" si="119"/>
        <v>6.2178894781492418E-2</v>
      </c>
      <c r="AR90" s="23">
        <f t="shared" si="120"/>
        <v>0</v>
      </c>
      <c r="AS90" s="23">
        <f t="shared" si="121"/>
        <v>0</v>
      </c>
      <c r="AU90" s="143">
        <f t="shared" si="123"/>
        <v>19.982009965933475</v>
      </c>
    </row>
    <row r="91" spans="1:47" ht="14" x14ac:dyDescent="0.35">
      <c r="A91" s="23" t="s">
        <v>417</v>
      </c>
      <c r="B91" s="23">
        <f t="shared" si="98"/>
        <v>2.7200073650669458</v>
      </c>
      <c r="C91" s="23">
        <f t="shared" si="99"/>
        <v>0.17588035893579371</v>
      </c>
      <c r="D91" s="23">
        <f t="shared" si="100"/>
        <v>1.5305938244817479</v>
      </c>
      <c r="E91" s="23">
        <f t="shared" si="101"/>
        <v>2.7461757104979582E-3</v>
      </c>
      <c r="F91" s="23">
        <f t="shared" si="102"/>
        <v>1.2908670698584408</v>
      </c>
      <c r="G91" s="23">
        <f t="shared" si="103"/>
        <v>1.8187303220165766E-2</v>
      </c>
      <c r="H91" s="23">
        <f t="shared" si="104"/>
        <v>1.1180134995643292</v>
      </c>
      <c r="I91" s="23">
        <f t="shared" si="105"/>
        <v>0</v>
      </c>
      <c r="J91" s="23">
        <f t="shared" si="106"/>
        <v>1.2597471388453092E-2</v>
      </c>
      <c r="K91" s="23">
        <f t="shared" si="107"/>
        <v>0.91632868264728795</v>
      </c>
      <c r="L91" s="23">
        <f t="shared" si="108"/>
        <v>0</v>
      </c>
      <c r="M91" s="23">
        <f t="shared" si="109"/>
        <v>0</v>
      </c>
      <c r="O91" s="143">
        <f t="shared" si="122"/>
        <v>7.785221750873661</v>
      </c>
      <c r="AG91" s="63" t="s">
        <v>418</v>
      </c>
      <c r="AH91" s="63">
        <f t="shared" si="110"/>
        <v>6.9846306912754477</v>
      </c>
      <c r="AI91" s="63">
        <f t="shared" si="111"/>
        <v>0.58691387024327357</v>
      </c>
      <c r="AJ91" s="63">
        <f t="shared" si="112"/>
        <v>5.6764686380209266</v>
      </c>
      <c r="AK91" s="63">
        <f t="shared" si="113"/>
        <v>7.5060792748254217E-3</v>
      </c>
      <c r="AL91" s="63">
        <f t="shared" si="114"/>
        <v>4.1167537685373423</v>
      </c>
      <c r="AM91" s="63">
        <f t="shared" si="115"/>
        <v>5.4295342935903698E-2</v>
      </c>
      <c r="AN91" s="63">
        <f t="shared" si="116"/>
        <v>2.5535036731115248</v>
      </c>
      <c r="AO91" s="63">
        <f t="shared" si="117"/>
        <v>1.6618600518691514E-3</v>
      </c>
      <c r="AP91" s="63">
        <f t="shared" si="118"/>
        <v>6.8754192928715235E-2</v>
      </c>
      <c r="AQ91" s="63">
        <f t="shared" si="119"/>
        <v>2.9039318655485191</v>
      </c>
      <c r="AR91" s="63">
        <f t="shared" si="120"/>
        <v>0</v>
      </c>
      <c r="AS91" s="63">
        <f t="shared" si="121"/>
        <v>0</v>
      </c>
      <c r="AU91" s="146">
        <f t="shared" si="123"/>
        <v>22.95441998192835</v>
      </c>
    </row>
    <row r="92" spans="1:47" ht="14" x14ac:dyDescent="0.35">
      <c r="A92" s="23" t="s">
        <v>419</v>
      </c>
      <c r="B92" s="23">
        <f t="shared" si="98"/>
        <v>2.656853767108367</v>
      </c>
      <c r="C92" s="23">
        <f t="shared" si="99"/>
        <v>0.16670665762600276</v>
      </c>
      <c r="D92" s="23">
        <f t="shared" si="100"/>
        <v>1.560725727757265</v>
      </c>
      <c r="E92" s="23">
        <f t="shared" si="101"/>
        <v>5.1385328137978021E-3</v>
      </c>
      <c r="F92" s="23">
        <f t="shared" si="102"/>
        <v>1.4042252224027196</v>
      </c>
      <c r="G92" s="23">
        <f t="shared" si="103"/>
        <v>1.6084201770094401E-2</v>
      </c>
      <c r="H92" s="23">
        <f t="shared" si="104"/>
        <v>1.1508594602290698</v>
      </c>
      <c r="I92" s="23">
        <f t="shared" si="105"/>
        <v>7.6564301487782923E-3</v>
      </c>
      <c r="J92" s="23">
        <f t="shared" si="106"/>
        <v>9.3463467939277501E-3</v>
      </c>
      <c r="K92" s="23">
        <f t="shared" si="107"/>
        <v>0.79957350055071164</v>
      </c>
      <c r="L92" s="23">
        <f t="shared" si="108"/>
        <v>0</v>
      </c>
      <c r="M92" s="23">
        <f t="shared" si="109"/>
        <v>0</v>
      </c>
      <c r="O92" s="143">
        <f t="shared" si="122"/>
        <v>7.7771698472007342</v>
      </c>
      <c r="AG92" s="23" t="s">
        <v>420</v>
      </c>
      <c r="AH92" s="23">
        <f t="shared" si="110"/>
        <v>10.88448279271214</v>
      </c>
      <c r="AI92" s="23">
        <f t="shared" si="111"/>
        <v>3.110578612861124E-3</v>
      </c>
      <c r="AJ92" s="23">
        <f t="shared" si="112"/>
        <v>5.1353389671056018</v>
      </c>
      <c r="AK92" s="23">
        <f t="shared" si="113"/>
        <v>0</v>
      </c>
      <c r="AL92" s="23">
        <f t="shared" si="114"/>
        <v>1.533630817769409E-2</v>
      </c>
      <c r="AM92" s="23">
        <f t="shared" si="115"/>
        <v>0</v>
      </c>
      <c r="AN92" s="23">
        <f t="shared" si="116"/>
        <v>0</v>
      </c>
      <c r="AO92" s="23">
        <f t="shared" si="117"/>
        <v>1.0702650804377085</v>
      </c>
      <c r="AP92" s="23">
        <f t="shared" si="118"/>
        <v>2.8019977624539778</v>
      </c>
      <c r="AQ92" s="23">
        <f t="shared" si="119"/>
        <v>5.1319890824008688E-2</v>
      </c>
      <c r="AR92" s="23">
        <f t="shared" si="120"/>
        <v>0</v>
      </c>
      <c r="AS92" s="23">
        <f t="shared" si="121"/>
        <v>0</v>
      </c>
      <c r="AU92" s="143">
        <f t="shared" si="123"/>
        <v>19.961851380323989</v>
      </c>
    </row>
    <row r="93" spans="1:47" ht="14" x14ac:dyDescent="0.35">
      <c r="A93" s="23" t="s">
        <v>421</v>
      </c>
      <c r="B93" s="23">
        <f t="shared" si="98"/>
        <v>2.7172616327876464</v>
      </c>
      <c r="C93" s="23">
        <f t="shared" si="99"/>
        <v>0.17798436163505318</v>
      </c>
      <c r="D93" s="23">
        <f t="shared" si="100"/>
        <v>1.5411532374570387</v>
      </c>
      <c r="E93" s="23">
        <f t="shared" si="101"/>
        <v>2.0590483043855354E-3</v>
      </c>
      <c r="F93" s="23">
        <f t="shared" si="102"/>
        <v>1.2692963876625936</v>
      </c>
      <c r="G93" s="23">
        <f t="shared" si="103"/>
        <v>1.6540671325102178E-2</v>
      </c>
      <c r="H93" s="23">
        <f t="shared" si="104"/>
        <v>1.1141438915002291</v>
      </c>
      <c r="I93" s="23">
        <f t="shared" si="105"/>
        <v>2.2371070673129195E-3</v>
      </c>
      <c r="J93" s="23">
        <f t="shared" si="106"/>
        <v>1.5265886953598677E-2</v>
      </c>
      <c r="K93" s="23">
        <f t="shared" si="107"/>
        <v>0.90769310978669593</v>
      </c>
      <c r="L93" s="23">
        <f t="shared" si="108"/>
        <v>0</v>
      </c>
      <c r="M93" s="23">
        <f t="shared" si="109"/>
        <v>0</v>
      </c>
      <c r="O93" s="143">
        <f t="shared" si="122"/>
        <v>7.7636353344796563</v>
      </c>
      <c r="AG93" s="23" t="s">
        <v>422</v>
      </c>
      <c r="AH93" s="23">
        <f t="shared" si="110"/>
        <v>10.694518227825951</v>
      </c>
      <c r="AI93" s="23">
        <f t="shared" si="111"/>
        <v>0</v>
      </c>
      <c r="AJ93" s="23">
        <f t="shared" si="112"/>
        <v>5.3167034460551132</v>
      </c>
      <c r="AK93" s="23">
        <f t="shared" si="113"/>
        <v>5.1680923257030266E-4</v>
      </c>
      <c r="AL93" s="23">
        <f t="shared" si="114"/>
        <v>1.9058918689315883E-2</v>
      </c>
      <c r="AM93" s="23">
        <f t="shared" si="115"/>
        <v>1.9602415382083739E-3</v>
      </c>
      <c r="AN93" s="23">
        <f t="shared" si="116"/>
        <v>0</v>
      </c>
      <c r="AO93" s="23">
        <f t="shared" si="117"/>
        <v>1.238285365132856</v>
      </c>
      <c r="AP93" s="23">
        <f t="shared" si="118"/>
        <v>2.6981137521791689</v>
      </c>
      <c r="AQ93" s="23">
        <f t="shared" si="119"/>
        <v>1.8120488797531132E-2</v>
      </c>
      <c r="AR93" s="23">
        <f t="shared" si="120"/>
        <v>0</v>
      </c>
      <c r="AS93" s="23">
        <f t="shared" si="121"/>
        <v>0</v>
      </c>
      <c r="AU93" s="143">
        <f t="shared" si="123"/>
        <v>19.987277249450713</v>
      </c>
    </row>
    <row r="94" spans="1:47" ht="14" x14ac:dyDescent="0.35">
      <c r="A94" s="23" t="s">
        <v>423</v>
      </c>
      <c r="B94" s="23">
        <f t="shared" si="98"/>
        <v>2.7145083473964631</v>
      </c>
      <c r="C94" s="23">
        <f t="shared" si="99"/>
        <v>0.17018922870305622</v>
      </c>
      <c r="D94" s="23">
        <f t="shared" si="100"/>
        <v>1.5288774199198625</v>
      </c>
      <c r="E94" s="23">
        <f t="shared" si="101"/>
        <v>1.6192914747367869E-3</v>
      </c>
      <c r="F94" s="23">
        <f t="shared" si="102"/>
        <v>1.2732971216433067</v>
      </c>
      <c r="G94" s="23">
        <f t="shared" si="103"/>
        <v>1.5355675250973337E-2</v>
      </c>
      <c r="H94" s="23">
        <f t="shared" si="104"/>
        <v>1.1479980633263254</v>
      </c>
      <c r="I94" s="23">
        <f t="shared" si="105"/>
        <v>0</v>
      </c>
      <c r="J94" s="23">
        <f t="shared" si="106"/>
        <v>1.292769242707578E-2</v>
      </c>
      <c r="K94" s="23">
        <f t="shared" si="107"/>
        <v>0.91414042993963751</v>
      </c>
      <c r="L94" s="23">
        <f t="shared" si="108"/>
        <v>0</v>
      </c>
      <c r="M94" s="23">
        <f t="shared" si="109"/>
        <v>0</v>
      </c>
      <c r="O94" s="143">
        <f t="shared" si="122"/>
        <v>7.7789132700814365</v>
      </c>
      <c r="AG94" s="23" t="s">
        <v>424</v>
      </c>
      <c r="AH94" s="23">
        <f t="shared" si="110"/>
        <v>10.838766286935311</v>
      </c>
      <c r="AI94" s="23">
        <f t="shared" si="111"/>
        <v>3.4924341090217521E-3</v>
      </c>
      <c r="AJ94" s="23">
        <f t="shared" si="112"/>
        <v>5.2095580754187294</v>
      </c>
      <c r="AK94" s="23">
        <f t="shared" si="113"/>
        <v>0</v>
      </c>
      <c r="AL94" s="23">
        <f t="shared" si="114"/>
        <v>1.7640428733332843E-3</v>
      </c>
      <c r="AM94" s="23">
        <f t="shared" si="115"/>
        <v>0</v>
      </c>
      <c r="AN94" s="23">
        <f t="shared" si="116"/>
        <v>0</v>
      </c>
      <c r="AO94" s="23">
        <f t="shared" si="117"/>
        <v>1.1241186885689776</v>
      </c>
      <c r="AP94" s="23">
        <f t="shared" si="118"/>
        <v>2.7187760944610608</v>
      </c>
      <c r="AQ94" s="23">
        <f t="shared" si="119"/>
        <v>3.1749332220792681E-2</v>
      </c>
      <c r="AR94" s="23">
        <f t="shared" si="120"/>
        <v>0</v>
      </c>
      <c r="AS94" s="23">
        <f t="shared" si="121"/>
        <v>0</v>
      </c>
      <c r="AU94" s="143">
        <f t="shared" si="123"/>
        <v>19.928224954587222</v>
      </c>
    </row>
    <row r="95" spans="1:47" ht="14" x14ac:dyDescent="0.35">
      <c r="A95" s="23" t="s">
        <v>425</v>
      </c>
      <c r="B95" s="23">
        <f t="shared" si="98"/>
        <v>2.6721498306486429</v>
      </c>
      <c r="C95" s="23">
        <f t="shared" si="99"/>
        <v>0.2662628145486477</v>
      </c>
      <c r="D95" s="23">
        <f t="shared" si="100"/>
        <v>1.4985992484205788</v>
      </c>
      <c r="E95" s="23">
        <f t="shared" si="101"/>
        <v>4.1404165509509611E-3</v>
      </c>
      <c r="F95" s="23">
        <f t="shared" si="102"/>
        <v>1.2955505479669771</v>
      </c>
      <c r="G95" s="23">
        <f t="shared" si="103"/>
        <v>1.8519499706485785E-2</v>
      </c>
      <c r="H95" s="23">
        <f t="shared" si="104"/>
        <v>1.0536074817309473</v>
      </c>
      <c r="I95" s="23">
        <f t="shared" si="105"/>
        <v>3.2190496541616401E-3</v>
      </c>
      <c r="J95" s="23">
        <f t="shared" si="106"/>
        <v>1.077602886244248E-2</v>
      </c>
      <c r="K95" s="23">
        <f t="shared" si="107"/>
        <v>0.92512200911680764</v>
      </c>
      <c r="L95" s="23">
        <f t="shared" si="108"/>
        <v>0</v>
      </c>
      <c r="M95" s="23">
        <f t="shared" si="109"/>
        <v>0</v>
      </c>
      <c r="O95" s="143">
        <f t="shared" si="122"/>
        <v>7.747946927206641</v>
      </c>
      <c r="AG95" s="23" t="s">
        <v>426</v>
      </c>
      <c r="AH95" s="23">
        <f t="shared" si="110"/>
        <v>10.915593679691655</v>
      </c>
      <c r="AI95" s="23">
        <f t="shared" si="111"/>
        <v>0</v>
      </c>
      <c r="AJ95" s="23">
        <f t="shared" si="112"/>
        <v>5.1185051089705214</v>
      </c>
      <c r="AK95" s="23">
        <f t="shared" si="113"/>
        <v>0</v>
      </c>
      <c r="AL95" s="23">
        <f t="shared" si="114"/>
        <v>4.0554056427341591E-3</v>
      </c>
      <c r="AM95" s="23">
        <f t="shared" si="115"/>
        <v>0</v>
      </c>
      <c r="AN95" s="23">
        <f t="shared" si="116"/>
        <v>0</v>
      </c>
      <c r="AO95" s="23">
        <f t="shared" si="117"/>
        <v>1.0846439678410678</v>
      </c>
      <c r="AP95" s="23">
        <f t="shared" si="118"/>
        <v>2.7568147088735535</v>
      </c>
      <c r="AQ95" s="23">
        <f t="shared" si="119"/>
        <v>4.554838934646438E-2</v>
      </c>
      <c r="AR95" s="23">
        <f t="shared" si="120"/>
        <v>0</v>
      </c>
      <c r="AS95" s="23">
        <f t="shared" si="121"/>
        <v>0</v>
      </c>
      <c r="AU95" s="143">
        <f t="shared" si="123"/>
        <v>19.925161260365996</v>
      </c>
    </row>
    <row r="96" spans="1:47" ht="14" x14ac:dyDescent="0.35">
      <c r="A96" s="23" t="s">
        <v>427</v>
      </c>
      <c r="B96" s="23">
        <f t="shared" si="98"/>
        <v>2.6930989121733786</v>
      </c>
      <c r="C96" s="23">
        <f t="shared" si="99"/>
        <v>0.16649232782716172</v>
      </c>
      <c r="D96" s="23">
        <f t="shared" si="100"/>
        <v>1.5559249333472813</v>
      </c>
      <c r="E96" s="23">
        <f t="shared" si="101"/>
        <v>2.2587980860540036E-3</v>
      </c>
      <c r="F96" s="23">
        <f t="shared" si="102"/>
        <v>1.2802780467016481</v>
      </c>
      <c r="G96" s="23">
        <f t="shared" si="103"/>
        <v>1.7988778896410092E-2</v>
      </c>
      <c r="H96" s="23">
        <f t="shared" si="104"/>
        <v>1.1504093942217986</v>
      </c>
      <c r="I96" s="23">
        <f t="shared" si="105"/>
        <v>5.9923751159263725E-4</v>
      </c>
      <c r="J96" s="23">
        <f t="shared" si="106"/>
        <v>1.7438271830091164E-2</v>
      </c>
      <c r="K96" s="23">
        <f t="shared" si="107"/>
        <v>0.91786858845395192</v>
      </c>
      <c r="L96" s="23">
        <f t="shared" si="108"/>
        <v>0</v>
      </c>
      <c r="M96" s="23">
        <f t="shared" si="109"/>
        <v>0</v>
      </c>
      <c r="O96" s="143">
        <f t="shared" si="122"/>
        <v>7.8023572890493682</v>
      </c>
      <c r="AG96" s="23" t="s">
        <v>428</v>
      </c>
      <c r="AH96" s="23">
        <f t="shared" si="110"/>
        <v>10.861591572032141</v>
      </c>
      <c r="AI96" s="23">
        <f t="shared" si="111"/>
        <v>0</v>
      </c>
      <c r="AJ96" s="23">
        <f t="shared" si="112"/>
        <v>5.1639193052006043</v>
      </c>
      <c r="AK96" s="23">
        <f t="shared" si="113"/>
        <v>4.6398390090002088E-4</v>
      </c>
      <c r="AL96" s="23">
        <f t="shared" si="114"/>
        <v>2.9743972789169999E-3</v>
      </c>
      <c r="AM96" s="23">
        <f t="shared" si="115"/>
        <v>1.0543790416760949E-3</v>
      </c>
      <c r="AN96" s="23">
        <f t="shared" si="116"/>
        <v>0</v>
      </c>
      <c r="AO96" s="23">
        <f t="shared" si="117"/>
        <v>1.128394696110705</v>
      </c>
      <c r="AP96" s="23">
        <f t="shared" si="118"/>
        <v>2.767869224629647</v>
      </c>
      <c r="AQ96" s="23">
        <f t="shared" si="119"/>
        <v>2.3367460487431633E-2</v>
      </c>
      <c r="AR96" s="23">
        <f t="shared" si="120"/>
        <v>0</v>
      </c>
      <c r="AS96" s="23">
        <f t="shared" si="121"/>
        <v>0</v>
      </c>
      <c r="AU96" s="143">
        <f t="shared" si="123"/>
        <v>19.94963501868202</v>
      </c>
    </row>
    <row r="97" spans="1:47" ht="14" x14ac:dyDescent="0.35">
      <c r="A97" s="23" t="s">
        <v>429</v>
      </c>
      <c r="B97" s="23">
        <f t="shared" si="98"/>
        <v>2.7078262796269943</v>
      </c>
      <c r="C97" s="23">
        <f t="shared" si="99"/>
        <v>0.17381735123359179</v>
      </c>
      <c r="D97" s="23">
        <f t="shared" si="100"/>
        <v>1.5371847850987179</v>
      </c>
      <c r="E97" s="23">
        <f t="shared" si="101"/>
        <v>2.8406455579887313E-3</v>
      </c>
      <c r="F97" s="23">
        <f t="shared" si="102"/>
        <v>1.2674275379468016</v>
      </c>
      <c r="G97" s="23">
        <f t="shared" si="103"/>
        <v>1.7176315350535074E-2</v>
      </c>
      <c r="H97" s="23">
        <f t="shared" si="104"/>
        <v>1.1411674720392617</v>
      </c>
      <c r="I97" s="23">
        <f t="shared" si="105"/>
        <v>8.3472289178983358E-4</v>
      </c>
      <c r="J97" s="23">
        <f t="shared" si="106"/>
        <v>1.9886300533167766E-2</v>
      </c>
      <c r="K97" s="23">
        <f t="shared" si="107"/>
        <v>0.91040000340324134</v>
      </c>
      <c r="L97" s="23">
        <f t="shared" si="108"/>
        <v>0</v>
      </c>
      <c r="M97" s="23">
        <f t="shared" si="109"/>
        <v>0</v>
      </c>
      <c r="O97" s="143">
        <f t="shared" si="122"/>
        <v>7.7785614136820893</v>
      </c>
      <c r="AG97" s="23" t="s">
        <v>430</v>
      </c>
      <c r="AH97" s="23">
        <f t="shared" si="110"/>
        <v>10.839975391107725</v>
      </c>
      <c r="AI97" s="23">
        <f t="shared" si="111"/>
        <v>0</v>
      </c>
      <c r="AJ97" s="23">
        <f t="shared" si="112"/>
        <v>5.2000774698853371</v>
      </c>
      <c r="AK97" s="23">
        <f t="shared" si="113"/>
        <v>0</v>
      </c>
      <c r="AL97" s="23">
        <f t="shared" si="114"/>
        <v>3.7369291824760759E-3</v>
      </c>
      <c r="AM97" s="23">
        <f t="shared" si="115"/>
        <v>3.6045853549460734E-4</v>
      </c>
      <c r="AN97" s="23">
        <f t="shared" si="116"/>
        <v>0</v>
      </c>
      <c r="AO97" s="23">
        <f t="shared" si="117"/>
        <v>1.0995297496359659</v>
      </c>
      <c r="AP97" s="23">
        <f t="shared" si="118"/>
        <v>2.7780715356334853</v>
      </c>
      <c r="AQ97" s="23">
        <f t="shared" si="119"/>
        <v>5.4540215571728314E-2</v>
      </c>
      <c r="AR97" s="23">
        <f t="shared" si="120"/>
        <v>0</v>
      </c>
      <c r="AS97" s="23">
        <f t="shared" si="121"/>
        <v>0</v>
      </c>
      <c r="AU97" s="143">
        <f t="shared" si="123"/>
        <v>19.976291749552214</v>
      </c>
    </row>
    <row r="98" spans="1:47" ht="14" x14ac:dyDescent="0.35">
      <c r="A98" s="23" t="s">
        <v>431</v>
      </c>
      <c r="B98" s="23">
        <f t="shared" si="98"/>
        <v>2.7261301774669993</v>
      </c>
      <c r="C98" s="23">
        <f t="shared" si="99"/>
        <v>0.1621743053560146</v>
      </c>
      <c r="D98" s="23">
        <f t="shared" si="100"/>
        <v>1.5489947294233135</v>
      </c>
      <c r="E98" s="23">
        <f t="shared" si="101"/>
        <v>2.1555481724701191E-3</v>
      </c>
      <c r="F98" s="23">
        <f t="shared" si="102"/>
        <v>1.262803608781357</v>
      </c>
      <c r="G98" s="23">
        <f t="shared" si="103"/>
        <v>1.5945308474390293E-2</v>
      </c>
      <c r="H98" s="23">
        <f t="shared" si="104"/>
        <v>1.1134935931293504</v>
      </c>
      <c r="I98" s="23">
        <f t="shared" si="105"/>
        <v>3.4269333473811871E-4</v>
      </c>
      <c r="J98" s="23">
        <f t="shared" si="106"/>
        <v>1.9357455457568829E-2</v>
      </c>
      <c r="K98" s="23">
        <f t="shared" si="107"/>
        <v>0.91085622876537431</v>
      </c>
      <c r="L98" s="23">
        <f t="shared" si="108"/>
        <v>0</v>
      </c>
      <c r="M98" s="23">
        <f t="shared" si="109"/>
        <v>0</v>
      </c>
      <c r="O98" s="143">
        <f t="shared" si="122"/>
        <v>7.7622536483615763</v>
      </c>
      <c r="AG98" s="23" t="s">
        <v>432</v>
      </c>
      <c r="AH98" s="23">
        <f t="shared" si="110"/>
        <v>10.762908442076354</v>
      </c>
      <c r="AI98" s="23">
        <f t="shared" si="111"/>
        <v>3.1999902640145075E-4</v>
      </c>
      <c r="AJ98" s="23">
        <f t="shared" si="112"/>
        <v>5.2663427294694376</v>
      </c>
      <c r="AK98" s="23">
        <f t="shared" si="113"/>
        <v>0</v>
      </c>
      <c r="AL98" s="23">
        <f t="shared" si="114"/>
        <v>3.8700196257676943E-3</v>
      </c>
      <c r="AM98" s="23">
        <f t="shared" si="115"/>
        <v>3.3639569061268042E-3</v>
      </c>
      <c r="AN98" s="23">
        <f t="shared" si="116"/>
        <v>0</v>
      </c>
      <c r="AO98" s="23">
        <f t="shared" si="117"/>
        <v>1.1820591764811272</v>
      </c>
      <c r="AP98" s="23">
        <f t="shared" si="118"/>
        <v>2.6611306738818334</v>
      </c>
      <c r="AQ98" s="23">
        <f t="shared" si="119"/>
        <v>8.3668561877024622E-2</v>
      </c>
      <c r="AR98" s="23">
        <f t="shared" si="120"/>
        <v>0</v>
      </c>
      <c r="AS98" s="23">
        <f t="shared" si="121"/>
        <v>0</v>
      </c>
      <c r="AU98" s="143">
        <f t="shared" si="123"/>
        <v>19.963663559344074</v>
      </c>
    </row>
    <row r="99" spans="1:47" ht="14.5" thickBot="1" x14ac:dyDescent="0.4">
      <c r="A99" s="23" t="s">
        <v>433</v>
      </c>
      <c r="B99" s="23">
        <f t="shared" si="98"/>
        <v>2.7219059565033654</v>
      </c>
      <c r="C99" s="23">
        <f t="shared" si="99"/>
        <v>0.17192546297296959</v>
      </c>
      <c r="D99" s="23">
        <f t="shared" si="100"/>
        <v>1.5292157195428304</v>
      </c>
      <c r="E99" s="23">
        <f t="shared" si="101"/>
        <v>3.1874703757659444E-3</v>
      </c>
      <c r="F99" s="23">
        <f t="shared" si="102"/>
        <v>1.2922630515084268</v>
      </c>
      <c r="G99" s="23">
        <f t="shared" si="103"/>
        <v>1.6900328124374312E-2</v>
      </c>
      <c r="H99" s="23">
        <f t="shared" si="104"/>
        <v>1.1210793015934295</v>
      </c>
      <c r="I99" s="23">
        <f t="shared" si="105"/>
        <v>0</v>
      </c>
      <c r="J99" s="23">
        <f t="shared" si="106"/>
        <v>1.708775899680785E-2</v>
      </c>
      <c r="K99" s="23">
        <f t="shared" si="107"/>
        <v>0.9108160570099455</v>
      </c>
      <c r="L99" s="23">
        <f t="shared" si="108"/>
        <v>0</v>
      </c>
      <c r="M99" s="23">
        <f t="shared" si="109"/>
        <v>0</v>
      </c>
      <c r="O99" s="144">
        <f t="shared" si="122"/>
        <v>7.784381106627916</v>
      </c>
      <c r="AG99" s="23" t="s">
        <v>434</v>
      </c>
      <c r="AH99" s="23">
        <f t="shared" si="110"/>
        <v>10.841360017143669</v>
      </c>
      <c r="AI99" s="23">
        <f t="shared" si="111"/>
        <v>1.2464471517186454E-3</v>
      </c>
      <c r="AJ99" s="23">
        <f t="shared" si="112"/>
        <v>5.1757645375877761</v>
      </c>
      <c r="AK99" s="23">
        <f t="shared" si="113"/>
        <v>6.8312052341085519E-4</v>
      </c>
      <c r="AL99" s="23">
        <f t="shared" si="114"/>
        <v>1.9966407251321851E-2</v>
      </c>
      <c r="AM99" s="23">
        <f t="shared" si="115"/>
        <v>2.8376877599857686E-4</v>
      </c>
      <c r="AN99" s="23">
        <f t="shared" si="116"/>
        <v>0</v>
      </c>
      <c r="AO99" s="23">
        <f t="shared" si="117"/>
        <v>1.0925557733184188</v>
      </c>
      <c r="AP99" s="23">
        <f t="shared" si="118"/>
        <v>2.7965340932181899</v>
      </c>
      <c r="AQ99" s="23">
        <f t="shared" si="119"/>
        <v>4.4720119320830212E-2</v>
      </c>
      <c r="AR99" s="23">
        <f t="shared" si="120"/>
        <v>0</v>
      </c>
      <c r="AS99" s="23">
        <f t="shared" si="121"/>
        <v>0</v>
      </c>
      <c r="AU99" s="144">
        <f t="shared" si="123"/>
        <v>19.973114284291334</v>
      </c>
    </row>
    <row r="100" spans="1:47" ht="14" x14ac:dyDescent="0.35"/>
    <row r="101" spans="1:47" ht="14" x14ac:dyDescent="0.35">
      <c r="A101" s="9" t="s">
        <v>265</v>
      </c>
      <c r="B101" s="19" t="s">
        <v>115</v>
      </c>
      <c r="C101" s="19" t="s">
        <v>116</v>
      </c>
      <c r="D101" s="19" t="s">
        <v>117</v>
      </c>
      <c r="E101" s="19" t="s">
        <v>122</v>
      </c>
      <c r="F101" s="19" t="s">
        <v>118</v>
      </c>
      <c r="G101" s="18"/>
      <c r="H101" s="19" t="s">
        <v>169</v>
      </c>
      <c r="I101" s="19" t="s">
        <v>120</v>
      </c>
      <c r="J101" s="18"/>
      <c r="K101" s="19" t="s">
        <v>121</v>
      </c>
      <c r="AH101" s="9" t="s">
        <v>123</v>
      </c>
      <c r="AI101" s="9" t="s">
        <v>125</v>
      </c>
      <c r="AJ101" s="9" t="s">
        <v>124</v>
      </c>
      <c r="AL101" s="18"/>
      <c r="AO101" s="18"/>
      <c r="AR101" s="18"/>
    </row>
    <row r="102" spans="1:47" ht="14" x14ac:dyDescent="0.35">
      <c r="A102" s="23" t="s">
        <v>398</v>
      </c>
      <c r="B102" s="23">
        <f>B83+D83</f>
        <v>4.3554219615397374</v>
      </c>
      <c r="C102" s="23">
        <f t="shared" ref="C102:C118" si="124">B102-D102</f>
        <v>0.35542196153973737</v>
      </c>
      <c r="D102" s="23">
        <v>4</v>
      </c>
      <c r="E102" s="23">
        <f t="shared" ref="E102:E118" si="125">1-K102</f>
        <v>0.50704978961083746</v>
      </c>
      <c r="F102" s="23">
        <f t="shared" ref="F102:F118" si="126">D83-C102</f>
        <v>1.3112399138297077</v>
      </c>
      <c r="H102" s="23">
        <f t="shared" ref="H102:H118" si="127">C102+C83+F83+G83+H83</f>
        <v>2.8898200738145099</v>
      </c>
      <c r="I102" s="23">
        <f>SUM(I83:K83)</f>
        <v>0.93667216778872353</v>
      </c>
      <c r="K102" s="23">
        <f>H83/(H83+F83)</f>
        <v>0.49295021038916248</v>
      </c>
      <c r="AH102" s="23">
        <f t="shared" ref="AH102:AH118" si="128">AO83/(AO83+AP83+AQ83)</f>
        <v>0.31868976085528739</v>
      </c>
      <c r="AI102" s="23">
        <f t="shared" ref="AI102:AI118" si="129">AP83/(AO83+AP83+AQ83)</f>
        <v>0.67144690041835209</v>
      </c>
      <c r="AJ102" s="23">
        <f t="shared" ref="AJ102:AJ118" si="130">AQ83/(AO83+AP83+AQ83)</f>
        <v>9.8633387263605231E-3</v>
      </c>
      <c r="AL102" s="18"/>
      <c r="AO102" s="18"/>
      <c r="AR102" s="18"/>
    </row>
    <row r="103" spans="1:47" ht="14" x14ac:dyDescent="0.35">
      <c r="A103" s="23" t="s">
        <v>401</v>
      </c>
      <c r="B103" s="23">
        <f t="shared" ref="B103:B118" si="131">B84+D84</f>
        <v>4.2760628476240869</v>
      </c>
      <c r="C103" s="23">
        <f t="shared" si="124"/>
        <v>0.27606284762408695</v>
      </c>
      <c r="D103" s="23">
        <v>4</v>
      </c>
      <c r="E103" s="23">
        <f t="shared" si="125"/>
        <v>0.52331919211904854</v>
      </c>
      <c r="F103" s="23">
        <f t="shared" si="126"/>
        <v>1.2773101928924266</v>
      </c>
      <c r="H103" s="23">
        <f t="shared" si="127"/>
        <v>2.8632661615553969</v>
      </c>
      <c r="I103" s="23">
        <f t="shared" ref="I103:I118" si="132">SUM(I84:K84)</f>
        <v>0.91706271730189348</v>
      </c>
      <c r="K103" s="23">
        <f t="shared" ref="K103:K118" si="133">H84/(H84+F84)</f>
        <v>0.47668080788095146</v>
      </c>
      <c r="AH103" s="23">
        <f t="shared" si="128"/>
        <v>0.32796050041612823</v>
      </c>
      <c r="AI103" s="23">
        <f t="shared" si="129"/>
        <v>0.65909547890838149</v>
      </c>
      <c r="AJ103" s="23">
        <f t="shared" si="130"/>
        <v>1.2944020675490411E-2</v>
      </c>
      <c r="AL103" s="18"/>
      <c r="AO103" s="18"/>
      <c r="AR103" s="18"/>
    </row>
    <row r="104" spans="1:47" ht="14" x14ac:dyDescent="0.35">
      <c r="A104" s="23" t="s">
        <v>404</v>
      </c>
      <c r="B104" s="23">
        <f t="shared" si="131"/>
        <v>4.2798562848451551</v>
      </c>
      <c r="C104" s="23">
        <f t="shared" si="124"/>
        <v>0.27985628484515512</v>
      </c>
      <c r="D104" s="23">
        <v>4</v>
      </c>
      <c r="E104" s="23">
        <f t="shared" si="125"/>
        <v>0.53056572650328016</v>
      </c>
      <c r="F104" s="23">
        <f t="shared" si="126"/>
        <v>1.2745275829129714</v>
      </c>
      <c r="H104" s="23">
        <f t="shared" si="127"/>
        <v>2.8408747764740898</v>
      </c>
      <c r="I104" s="23">
        <f t="shared" si="132"/>
        <v>0.93298687544113579</v>
      </c>
      <c r="K104" s="23">
        <f t="shared" si="133"/>
        <v>0.4694342734967199</v>
      </c>
      <c r="AH104" s="23">
        <f t="shared" si="128"/>
        <v>0.30163180107344462</v>
      </c>
      <c r="AI104" s="23">
        <f t="shared" si="129"/>
        <v>0.6854742189953561</v>
      </c>
      <c r="AJ104" s="23">
        <f t="shared" si="130"/>
        <v>1.2893979931199237E-2</v>
      </c>
      <c r="AL104" s="18"/>
      <c r="AO104" s="18"/>
      <c r="AR104" s="18"/>
    </row>
    <row r="105" spans="1:47" ht="14" x14ac:dyDescent="0.35">
      <c r="A105" s="23" t="s">
        <v>407</v>
      </c>
      <c r="B105" s="23">
        <f t="shared" si="131"/>
        <v>4.2841609210190255</v>
      </c>
      <c r="C105" s="23">
        <f t="shared" si="124"/>
        <v>0.28416092101902546</v>
      </c>
      <c r="D105" s="23">
        <v>4</v>
      </c>
      <c r="E105" s="23">
        <f t="shared" si="125"/>
        <v>0.52578706282404819</v>
      </c>
      <c r="F105" s="23">
        <f t="shared" si="126"/>
        <v>1.2763104495461344</v>
      </c>
      <c r="H105" s="23">
        <f t="shared" si="127"/>
        <v>2.8522554932435362</v>
      </c>
      <c r="I105" s="23">
        <f t="shared" si="132"/>
        <v>0.94624962588372519</v>
      </c>
      <c r="K105" s="23">
        <f t="shared" si="133"/>
        <v>0.47421293717595181</v>
      </c>
      <c r="AH105" s="23">
        <f t="shared" si="128"/>
        <v>0.2873516205025588</v>
      </c>
      <c r="AI105" s="23">
        <f t="shared" si="129"/>
        <v>0.69929696206777048</v>
      </c>
      <c r="AJ105" s="23">
        <f t="shared" si="130"/>
        <v>1.3351417429670749E-2</v>
      </c>
      <c r="AL105" s="18"/>
      <c r="AO105" s="18"/>
      <c r="AR105" s="18"/>
    </row>
    <row r="106" spans="1:47" ht="14" x14ac:dyDescent="0.35">
      <c r="A106" s="23" t="s">
        <v>409</v>
      </c>
      <c r="B106" s="23">
        <f t="shared" si="131"/>
        <v>4.2622483299580605</v>
      </c>
      <c r="C106" s="23">
        <f t="shared" si="124"/>
        <v>0.26224832995806047</v>
      </c>
      <c r="D106" s="23">
        <v>4</v>
      </c>
      <c r="E106" s="23">
        <f t="shared" si="125"/>
        <v>0.53106243550065224</v>
      </c>
      <c r="F106" s="23">
        <f t="shared" si="126"/>
        <v>1.2855724033292522</v>
      </c>
      <c r="H106" s="23">
        <f t="shared" si="127"/>
        <v>2.8503982806334784</v>
      </c>
      <c r="I106" s="23">
        <f t="shared" si="132"/>
        <v>0.92581433428769067</v>
      </c>
      <c r="K106" s="23">
        <f t="shared" si="133"/>
        <v>0.46893756449934776</v>
      </c>
      <c r="AH106" s="23">
        <f t="shared" si="128"/>
        <v>0.29524080160502342</v>
      </c>
      <c r="AI106" s="23">
        <f t="shared" si="129"/>
        <v>0.68710190931610937</v>
      </c>
      <c r="AJ106" s="23">
        <f t="shared" si="130"/>
        <v>1.7657289078867267E-2</v>
      </c>
      <c r="AL106" s="18"/>
      <c r="AO106" s="18"/>
      <c r="AR106" s="18"/>
    </row>
    <row r="107" spans="1:47" ht="14" x14ac:dyDescent="0.35">
      <c r="A107" s="23" t="s">
        <v>411</v>
      </c>
      <c r="B107" s="23">
        <f t="shared" si="131"/>
        <v>4.2693410498558322</v>
      </c>
      <c r="C107" s="23">
        <f t="shared" si="124"/>
        <v>0.26934104985583218</v>
      </c>
      <c r="D107" s="23">
        <v>4</v>
      </c>
      <c r="E107" s="23">
        <f t="shared" si="125"/>
        <v>0.53551831488611645</v>
      </c>
      <c r="F107" s="23">
        <f t="shared" si="126"/>
        <v>1.2780111454958316</v>
      </c>
      <c r="H107" s="23">
        <f t="shared" si="127"/>
        <v>2.8495224380195538</v>
      </c>
      <c r="I107" s="23">
        <f t="shared" si="132"/>
        <v>0.93740066215496498</v>
      </c>
      <c r="K107" s="23">
        <f t="shared" si="133"/>
        <v>0.46448168511388355</v>
      </c>
      <c r="AH107" s="23">
        <f t="shared" si="128"/>
        <v>0.28467317969873768</v>
      </c>
      <c r="AI107" s="23">
        <f t="shared" si="129"/>
        <v>0.69566782472830857</v>
      </c>
      <c r="AJ107" s="23">
        <f t="shared" si="130"/>
        <v>1.9658995572953735E-2</v>
      </c>
      <c r="AL107" s="18"/>
      <c r="AO107" s="18"/>
      <c r="AR107" s="18"/>
    </row>
    <row r="108" spans="1:47" ht="14" x14ac:dyDescent="0.35">
      <c r="A108" s="23" t="s">
        <v>413</v>
      </c>
      <c r="B108" s="23">
        <f t="shared" si="131"/>
        <v>4.2564682082219134</v>
      </c>
      <c r="C108" s="23">
        <f t="shared" si="124"/>
        <v>0.25646820822191341</v>
      </c>
      <c r="D108" s="23">
        <v>4</v>
      </c>
      <c r="E108" s="23">
        <f t="shared" si="125"/>
        <v>0.53135504668646139</v>
      </c>
      <c r="F108" s="23">
        <f t="shared" si="126"/>
        <v>1.3215639129787065</v>
      </c>
      <c r="H108" s="23">
        <f t="shared" si="127"/>
        <v>2.8629634777655051</v>
      </c>
      <c r="I108" s="23">
        <f t="shared" si="132"/>
        <v>0.93069429096060086</v>
      </c>
      <c r="K108" s="23">
        <f t="shared" si="133"/>
        <v>0.46864495331353867</v>
      </c>
      <c r="AH108" s="23">
        <f t="shared" si="128"/>
        <v>0.26930463874129607</v>
      </c>
      <c r="AI108" s="23">
        <f t="shared" si="129"/>
        <v>0.71993512437604634</v>
      </c>
      <c r="AJ108" s="23">
        <f t="shared" si="130"/>
        <v>1.0760236882657533E-2</v>
      </c>
      <c r="AL108" s="18"/>
      <c r="AO108" s="18"/>
      <c r="AR108" s="18"/>
    </row>
    <row r="109" spans="1:47" ht="14" x14ac:dyDescent="0.35">
      <c r="A109" s="23" t="s">
        <v>415</v>
      </c>
      <c r="B109" s="23">
        <f t="shared" si="131"/>
        <v>4.2702049940734668</v>
      </c>
      <c r="C109" s="23">
        <f t="shared" si="124"/>
        <v>0.27020499407346676</v>
      </c>
      <c r="D109" s="23">
        <v>4</v>
      </c>
      <c r="E109" s="23">
        <f t="shared" si="125"/>
        <v>0.51971859620753602</v>
      </c>
      <c r="F109" s="23">
        <f t="shared" si="126"/>
        <v>1.2769910507921045</v>
      </c>
      <c r="H109" s="23">
        <f t="shared" si="127"/>
        <v>2.8547662533687004</v>
      </c>
      <c r="I109" s="23">
        <f t="shared" si="132"/>
        <v>0.92537065767347682</v>
      </c>
      <c r="K109" s="23">
        <f t="shared" si="133"/>
        <v>0.48028140379246398</v>
      </c>
      <c r="AH109" s="23">
        <f t="shared" si="128"/>
        <v>0.30885650868990944</v>
      </c>
      <c r="AI109" s="23">
        <f t="shared" si="129"/>
        <v>0.67539192688552374</v>
      </c>
      <c r="AJ109" s="23">
        <f t="shared" si="130"/>
        <v>1.5751564424566843E-2</v>
      </c>
      <c r="AL109" s="18"/>
      <c r="AO109" s="18"/>
      <c r="AR109" s="18"/>
    </row>
    <row r="110" spans="1:47" ht="14" x14ac:dyDescent="0.35">
      <c r="A110" s="23" t="s">
        <v>417</v>
      </c>
      <c r="B110" s="23">
        <f t="shared" si="131"/>
        <v>4.2506011895486937</v>
      </c>
      <c r="C110" s="23">
        <f t="shared" si="124"/>
        <v>0.2506011895486937</v>
      </c>
      <c r="D110" s="23">
        <v>4</v>
      </c>
      <c r="E110" s="23">
        <f t="shared" si="125"/>
        <v>0.53587840187849833</v>
      </c>
      <c r="F110" s="23">
        <f t="shared" si="126"/>
        <v>1.2799926349330542</v>
      </c>
      <c r="H110" s="23">
        <f t="shared" si="127"/>
        <v>2.8535494211274233</v>
      </c>
      <c r="I110" s="23">
        <f t="shared" si="132"/>
        <v>0.92892615403574108</v>
      </c>
      <c r="K110" s="23">
        <f t="shared" si="133"/>
        <v>0.46412159812150172</v>
      </c>
      <c r="AH110" s="63">
        <f t="shared" si="128"/>
        <v>5.5873088737076423E-4</v>
      </c>
      <c r="AI110" s="63">
        <f t="shared" si="129"/>
        <v>2.3115719751681259E-2</v>
      </c>
      <c r="AJ110" s="63">
        <f t="shared" si="130"/>
        <v>0.97632554936094806</v>
      </c>
      <c r="AL110" s="18"/>
      <c r="AO110" s="18"/>
      <c r="AR110" s="18"/>
    </row>
    <row r="111" spans="1:47" ht="14" x14ac:dyDescent="0.35">
      <c r="A111" s="23" t="s">
        <v>419</v>
      </c>
      <c r="B111" s="23">
        <f t="shared" si="131"/>
        <v>4.2175794948656318</v>
      </c>
      <c r="C111" s="23">
        <f t="shared" si="124"/>
        <v>0.21757949486563177</v>
      </c>
      <c r="D111" s="23">
        <v>4</v>
      </c>
      <c r="E111" s="23">
        <f t="shared" si="125"/>
        <v>0.54958069763712836</v>
      </c>
      <c r="F111" s="23">
        <f t="shared" si="126"/>
        <v>1.3431462328916333</v>
      </c>
      <c r="H111" s="23">
        <f t="shared" si="127"/>
        <v>2.9554550368935182</v>
      </c>
      <c r="I111" s="23">
        <f t="shared" si="132"/>
        <v>0.81657627749341766</v>
      </c>
      <c r="K111" s="23">
        <f t="shared" si="133"/>
        <v>0.45041930236287164</v>
      </c>
      <c r="AH111" s="23">
        <f t="shared" si="128"/>
        <v>0.27277749778049171</v>
      </c>
      <c r="AI111" s="23">
        <f t="shared" si="129"/>
        <v>0.71414264783463388</v>
      </c>
      <c r="AJ111" s="23">
        <f t="shared" si="130"/>
        <v>1.3079854384874393E-2</v>
      </c>
      <c r="AL111" s="18"/>
      <c r="AO111" s="18"/>
      <c r="AR111" s="18"/>
    </row>
    <row r="112" spans="1:47" ht="14" x14ac:dyDescent="0.35">
      <c r="A112" s="23" t="s">
        <v>421</v>
      </c>
      <c r="B112" s="23">
        <f t="shared" si="131"/>
        <v>4.2584148702446853</v>
      </c>
      <c r="C112" s="23">
        <f t="shared" si="124"/>
        <v>0.25841487024468535</v>
      </c>
      <c r="D112" s="23">
        <v>4</v>
      </c>
      <c r="E112" s="23">
        <f t="shared" si="125"/>
        <v>0.53254801421264508</v>
      </c>
      <c r="F112" s="23">
        <f t="shared" si="126"/>
        <v>1.2827383672123533</v>
      </c>
      <c r="H112" s="23">
        <f t="shared" si="127"/>
        <v>2.8363801823676633</v>
      </c>
      <c r="I112" s="23">
        <f t="shared" si="132"/>
        <v>0.92519610380760753</v>
      </c>
      <c r="K112" s="23">
        <f t="shared" si="133"/>
        <v>0.46745198578735492</v>
      </c>
      <c r="AH112" s="23">
        <f t="shared" si="128"/>
        <v>0.31313167931188418</v>
      </c>
      <c r="AI112" s="23">
        <f t="shared" si="129"/>
        <v>0.68228609816744967</v>
      </c>
      <c r="AJ112" s="23">
        <f t="shared" si="130"/>
        <v>4.5822225206661737E-3</v>
      </c>
      <c r="AL112" s="18"/>
      <c r="AO112" s="18"/>
      <c r="AR112" s="18"/>
    </row>
    <row r="113" spans="1:44" ht="14" x14ac:dyDescent="0.35">
      <c r="A113" s="23" t="s">
        <v>423</v>
      </c>
      <c r="B113" s="23">
        <f t="shared" si="131"/>
        <v>4.243385767316326</v>
      </c>
      <c r="C113" s="23">
        <f t="shared" si="124"/>
        <v>0.243385767316326</v>
      </c>
      <c r="D113" s="23">
        <v>4</v>
      </c>
      <c r="E113" s="23">
        <f t="shared" si="125"/>
        <v>0.52587438720705859</v>
      </c>
      <c r="F113" s="23">
        <f t="shared" si="126"/>
        <v>1.2854916526035365</v>
      </c>
      <c r="H113" s="23">
        <f t="shared" si="127"/>
        <v>2.8502258562399874</v>
      </c>
      <c r="I113" s="23">
        <f t="shared" si="132"/>
        <v>0.92706812236671332</v>
      </c>
      <c r="K113" s="23">
        <f t="shared" si="133"/>
        <v>0.47412561279294141</v>
      </c>
      <c r="AH113" s="23">
        <f t="shared" si="128"/>
        <v>0.2901217905779731</v>
      </c>
      <c r="AI113" s="23">
        <f t="shared" si="129"/>
        <v>0.70168408080623335</v>
      </c>
      <c r="AJ113" s="23">
        <f t="shared" si="130"/>
        <v>8.1941286157934893E-3</v>
      </c>
      <c r="AL113" s="18"/>
      <c r="AO113" s="18"/>
      <c r="AR113" s="18"/>
    </row>
    <row r="114" spans="1:44" ht="14" x14ac:dyDescent="0.35">
      <c r="A114" s="23" t="s">
        <v>425</v>
      </c>
      <c r="B114" s="23">
        <f t="shared" si="131"/>
        <v>4.1707490790692212</v>
      </c>
      <c r="C114" s="23">
        <f t="shared" si="124"/>
        <v>0.17074907906922121</v>
      </c>
      <c r="D114" s="23">
        <v>4</v>
      </c>
      <c r="E114" s="23">
        <f t="shared" si="125"/>
        <v>0.55149569828368272</v>
      </c>
      <c r="F114" s="23">
        <f t="shared" si="126"/>
        <v>1.3278501693513576</v>
      </c>
      <c r="H114" s="23">
        <f t="shared" si="127"/>
        <v>2.8046894230222792</v>
      </c>
      <c r="I114" s="23">
        <f t="shared" si="132"/>
        <v>0.93911708763341173</v>
      </c>
      <c r="K114" s="23">
        <f t="shared" si="133"/>
        <v>0.44850430171631733</v>
      </c>
      <c r="AH114" s="23">
        <f t="shared" si="128"/>
        <v>0.27904347725824846</v>
      </c>
      <c r="AI114" s="23">
        <f t="shared" si="129"/>
        <v>0.70923840940355753</v>
      </c>
      <c r="AJ114" s="23">
        <f t="shared" si="130"/>
        <v>1.1718113338193907E-2</v>
      </c>
      <c r="AL114" s="18"/>
      <c r="AO114" s="18"/>
      <c r="AR114" s="18"/>
    </row>
    <row r="115" spans="1:44" ht="14.25" customHeight="1" x14ac:dyDescent="0.35">
      <c r="A115" s="23" t="s">
        <v>427</v>
      </c>
      <c r="B115" s="23">
        <f t="shared" si="131"/>
        <v>4.2490238455206599</v>
      </c>
      <c r="C115" s="23">
        <f t="shared" si="124"/>
        <v>0.24902384552065993</v>
      </c>
      <c r="D115" s="23">
        <v>4</v>
      </c>
      <c r="E115" s="23">
        <f t="shared" si="125"/>
        <v>0.52671438752127486</v>
      </c>
      <c r="F115" s="23">
        <f t="shared" si="126"/>
        <v>1.3069010878266214</v>
      </c>
      <c r="H115" s="23">
        <f t="shared" si="127"/>
        <v>2.8641923931676785</v>
      </c>
      <c r="I115" s="23">
        <f t="shared" si="132"/>
        <v>0.93590609779563572</v>
      </c>
      <c r="K115" s="23">
        <f t="shared" si="133"/>
        <v>0.47328561247872514</v>
      </c>
      <c r="AH115" s="23">
        <f t="shared" si="128"/>
        <v>0.28788286100445681</v>
      </c>
      <c r="AI115" s="23">
        <f t="shared" si="129"/>
        <v>0.70615549153059409</v>
      </c>
      <c r="AJ115" s="23">
        <f t="shared" si="130"/>
        <v>5.9616474649491196E-3</v>
      </c>
      <c r="AL115" s="18"/>
      <c r="AO115" s="18"/>
      <c r="AR115" s="18"/>
    </row>
    <row r="116" spans="1:44" ht="14.25" customHeight="1" x14ac:dyDescent="0.35">
      <c r="A116" s="23" t="s">
        <v>429</v>
      </c>
      <c r="B116" s="23">
        <f t="shared" si="131"/>
        <v>4.2450110647257127</v>
      </c>
      <c r="C116" s="23">
        <f t="shared" si="124"/>
        <v>0.24501106472571266</v>
      </c>
      <c r="D116" s="23">
        <v>4</v>
      </c>
      <c r="E116" s="23">
        <f t="shared" si="125"/>
        <v>0.52621031459918832</v>
      </c>
      <c r="F116" s="23">
        <f t="shared" si="126"/>
        <v>1.2921737203730053</v>
      </c>
      <c r="H116" s="23">
        <f t="shared" si="127"/>
        <v>2.844599741295903</v>
      </c>
      <c r="I116" s="23">
        <f t="shared" si="132"/>
        <v>0.93112102682819897</v>
      </c>
      <c r="K116" s="23">
        <f t="shared" si="133"/>
        <v>0.47378968540081162</v>
      </c>
      <c r="AH116" s="23">
        <f t="shared" si="128"/>
        <v>0.27962619081758633</v>
      </c>
      <c r="AI116" s="23">
        <f t="shared" si="129"/>
        <v>0.70650344984766933</v>
      </c>
      <c r="AJ116" s="23">
        <f t="shared" si="130"/>
        <v>1.3870359334744401E-2</v>
      </c>
      <c r="AL116" s="18"/>
      <c r="AO116" s="18"/>
      <c r="AR116" s="18"/>
    </row>
    <row r="117" spans="1:44" ht="14.25" customHeight="1" x14ac:dyDescent="0.35">
      <c r="A117" s="23" t="s">
        <v>431</v>
      </c>
      <c r="B117" s="23">
        <f t="shared" si="131"/>
        <v>4.275124906890313</v>
      </c>
      <c r="C117" s="23">
        <f t="shared" si="124"/>
        <v>0.27512490689031299</v>
      </c>
      <c r="D117" s="23">
        <v>4</v>
      </c>
      <c r="E117" s="23">
        <f t="shared" si="125"/>
        <v>0.53141652810346085</v>
      </c>
      <c r="F117" s="23">
        <f t="shared" si="126"/>
        <v>1.2738698225330005</v>
      </c>
      <c r="H117" s="23">
        <f t="shared" si="127"/>
        <v>2.8295417226314257</v>
      </c>
      <c r="I117" s="23">
        <f t="shared" si="132"/>
        <v>0.93055637755768128</v>
      </c>
      <c r="K117" s="23">
        <f t="shared" si="133"/>
        <v>0.46858347189653909</v>
      </c>
      <c r="AH117" s="23">
        <f t="shared" si="128"/>
        <v>0.30101904687896525</v>
      </c>
      <c r="AI117" s="23">
        <f t="shared" si="129"/>
        <v>0.67767421040369347</v>
      </c>
      <c r="AJ117" s="23">
        <f t="shared" si="130"/>
        <v>2.1306742717341273E-2</v>
      </c>
      <c r="AL117" s="18"/>
      <c r="AO117" s="18"/>
      <c r="AR117" s="18"/>
    </row>
    <row r="118" spans="1:44" ht="14.25" customHeight="1" x14ac:dyDescent="0.35">
      <c r="A118" s="23" t="s">
        <v>433</v>
      </c>
      <c r="B118" s="23">
        <f t="shared" si="131"/>
        <v>4.2511216760461963</v>
      </c>
      <c r="C118" s="23">
        <f t="shared" si="124"/>
        <v>0.25112167604619628</v>
      </c>
      <c r="D118" s="23">
        <v>4</v>
      </c>
      <c r="E118" s="23">
        <f t="shared" si="125"/>
        <v>0.53546611397570176</v>
      </c>
      <c r="F118" s="23">
        <f t="shared" si="126"/>
        <v>1.2780940434966341</v>
      </c>
      <c r="H118" s="23">
        <f t="shared" si="127"/>
        <v>2.8532898202453962</v>
      </c>
      <c r="I118" s="23">
        <f t="shared" si="132"/>
        <v>0.92790381600675331</v>
      </c>
      <c r="K118" s="23">
        <f t="shared" si="133"/>
        <v>0.46453388602429829</v>
      </c>
      <c r="AH118" s="23">
        <f t="shared" si="128"/>
        <v>0.27773476025692634</v>
      </c>
      <c r="AI118" s="23">
        <f t="shared" si="129"/>
        <v>0.71089709550590785</v>
      </c>
      <c r="AJ118" s="23">
        <f t="shared" si="130"/>
        <v>1.136814423716572E-2</v>
      </c>
      <c r="AL118" s="18"/>
      <c r="AO118" s="18"/>
      <c r="AR118" s="18"/>
    </row>
  </sheetData>
  <mergeCells count="15">
    <mergeCell ref="A1:N1"/>
    <mergeCell ref="A21:M21"/>
    <mergeCell ref="A41:M41"/>
    <mergeCell ref="A61:M61"/>
    <mergeCell ref="A81:M81"/>
    <mergeCell ref="Q1:AD1"/>
    <mergeCell ref="Q7:AC7"/>
    <mergeCell ref="Q13:AC13"/>
    <mergeCell ref="Q19:AC19"/>
    <mergeCell ref="Q25:AC25"/>
    <mergeCell ref="AG1:AT1"/>
    <mergeCell ref="AG21:AS21"/>
    <mergeCell ref="AG41:AS41"/>
    <mergeCell ref="AG61:AS61"/>
    <mergeCell ref="AG81:AS81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6384E9-3C4E-4D5B-9A01-62FF2128AB98}">
  <dimension ref="A1:AW137"/>
  <sheetViews>
    <sheetView topLeftCell="J90" workbookViewId="0">
      <selection activeCell="AE110" sqref="AE110"/>
    </sheetView>
  </sheetViews>
  <sheetFormatPr defaultColWidth="9.1796875" defaultRowHeight="14.25" customHeight="1" x14ac:dyDescent="0.35"/>
  <cols>
    <col min="1" max="1" width="9.453125" style="18" bestFit="1" customWidth="1"/>
    <col min="2" max="2" width="15.54296875" style="18" bestFit="1" customWidth="1"/>
    <col min="3" max="3" width="6.54296875" style="18" bestFit="1" customWidth="1"/>
    <col min="4" max="5" width="7.26953125" style="18" bestFit="1" customWidth="1"/>
    <col min="6" max="6" width="7.54296875" style="18" bestFit="1" customWidth="1"/>
    <col min="7" max="8" width="6.54296875" style="18" bestFit="1" customWidth="1"/>
    <col min="9" max="9" width="7.453125" style="18" customWidth="1"/>
    <col min="10" max="10" width="6.453125" style="18" customWidth="1"/>
    <col min="11" max="11" width="6.7265625" style="18" bestFit="1" customWidth="1"/>
    <col min="12" max="16" width="6.54296875" style="18" bestFit="1" customWidth="1"/>
    <col min="17" max="17" width="20" style="18" bestFit="1" customWidth="1"/>
    <col min="18" max="18" width="16.54296875" style="18" bestFit="1" customWidth="1"/>
    <col min="19" max="29" width="10" style="18" bestFit="1" customWidth="1"/>
    <col min="30" max="30" width="8.26953125" style="18" bestFit="1" customWidth="1"/>
    <col min="31" max="32" width="10" style="18" bestFit="1" customWidth="1"/>
    <col min="33" max="33" width="9.1796875" style="18"/>
    <col min="34" max="34" width="19" style="18" bestFit="1" customWidth="1"/>
    <col min="35" max="36" width="6.54296875" style="18" bestFit="1" customWidth="1"/>
    <col min="37" max="38" width="7.7265625" style="18" bestFit="1" customWidth="1"/>
    <col min="39" max="42" width="6.54296875" style="18" bestFit="1" customWidth="1"/>
    <col min="43" max="43" width="6.7265625" style="18" bestFit="1" customWidth="1"/>
    <col min="44" max="46" width="6.54296875" style="18" bestFit="1" customWidth="1"/>
    <col min="47" max="47" width="11.453125" style="18" bestFit="1" customWidth="1"/>
    <col min="48" max="16384" width="9.1796875" style="18"/>
  </cols>
  <sheetData>
    <row r="1" spans="1:49" ht="15" customHeight="1" x14ac:dyDescent="0.35">
      <c r="A1" s="197" t="s">
        <v>25</v>
      </c>
      <c r="B1" s="197"/>
      <c r="C1" s="197"/>
      <c r="D1" s="197"/>
      <c r="E1" s="197"/>
      <c r="F1" s="197"/>
      <c r="G1" s="197"/>
      <c r="H1" s="197"/>
      <c r="I1" s="197"/>
      <c r="J1" s="197"/>
      <c r="K1" s="197"/>
      <c r="L1" s="197"/>
      <c r="M1" s="197"/>
      <c r="N1" s="197"/>
      <c r="O1" s="197"/>
      <c r="R1" s="191" t="s">
        <v>130</v>
      </c>
      <c r="S1" s="191"/>
      <c r="T1" s="191"/>
      <c r="U1" s="191"/>
      <c r="V1" s="191"/>
      <c r="W1" s="191"/>
      <c r="X1" s="191"/>
      <c r="Y1" s="191"/>
      <c r="Z1" s="191"/>
      <c r="AA1" s="191"/>
      <c r="AB1" s="191"/>
      <c r="AC1" s="191"/>
      <c r="AD1" s="191"/>
      <c r="AE1" s="191"/>
    </row>
    <row r="2" spans="1:49" s="19" customFormat="1" ht="14" x14ac:dyDescent="0.35">
      <c r="A2" s="197"/>
      <c r="B2" s="197"/>
      <c r="C2" s="197"/>
      <c r="D2" s="197"/>
      <c r="E2" s="197"/>
      <c r="F2" s="197"/>
      <c r="G2" s="197"/>
      <c r="H2" s="197"/>
      <c r="I2" s="197"/>
      <c r="J2" s="197"/>
      <c r="K2" s="197"/>
      <c r="L2" s="197"/>
      <c r="M2" s="197"/>
      <c r="N2" s="197"/>
      <c r="O2" s="197"/>
      <c r="R2" s="191"/>
      <c r="S2" s="191"/>
      <c r="T2" s="191"/>
      <c r="U2" s="191"/>
      <c r="V2" s="191"/>
      <c r="W2" s="191"/>
      <c r="X2" s="191"/>
      <c r="Y2" s="191"/>
      <c r="Z2" s="191"/>
      <c r="AA2" s="191"/>
      <c r="AB2" s="191"/>
      <c r="AC2" s="191"/>
      <c r="AD2" s="191"/>
      <c r="AE2" s="191"/>
    </row>
    <row r="3" spans="1:49" s="19" customFormat="1" ht="14" x14ac:dyDescent="0.35">
      <c r="B3" s="19" t="s">
        <v>41</v>
      </c>
      <c r="C3" s="19" t="s">
        <v>42</v>
      </c>
      <c r="D3" s="19" t="s">
        <v>43</v>
      </c>
      <c r="E3" s="19" t="s">
        <v>44</v>
      </c>
      <c r="F3" s="19" t="s">
        <v>132</v>
      </c>
      <c r="G3" s="19" t="s">
        <v>45</v>
      </c>
      <c r="H3" s="19" t="s">
        <v>46</v>
      </c>
      <c r="I3" s="19" t="s">
        <v>47</v>
      </c>
      <c r="J3" s="19" t="s">
        <v>48</v>
      </c>
      <c r="K3" s="19" t="s">
        <v>49</v>
      </c>
      <c r="L3" s="19" t="s">
        <v>50</v>
      </c>
      <c r="M3" s="19" t="s">
        <v>175</v>
      </c>
      <c r="N3" s="19" t="s">
        <v>174</v>
      </c>
      <c r="O3" s="19" t="s">
        <v>51</v>
      </c>
      <c r="R3" s="19" t="s">
        <v>41</v>
      </c>
      <c r="S3" s="19" t="s">
        <v>42</v>
      </c>
      <c r="T3" s="19" t="s">
        <v>43</v>
      </c>
      <c r="U3" s="19" t="s">
        <v>44</v>
      </c>
      <c r="V3" s="19" t="s">
        <v>132</v>
      </c>
      <c r="W3" s="19" t="s">
        <v>45</v>
      </c>
      <c r="X3" s="19" t="s">
        <v>46</v>
      </c>
      <c r="Y3" s="19" t="s">
        <v>47</v>
      </c>
      <c r="Z3" s="19" t="s">
        <v>48</v>
      </c>
      <c r="AA3" s="19" t="s">
        <v>49</v>
      </c>
      <c r="AB3" s="19" t="s">
        <v>50</v>
      </c>
      <c r="AC3" s="19" t="s">
        <v>175</v>
      </c>
      <c r="AD3" s="19" t="s">
        <v>174</v>
      </c>
      <c r="AE3" s="19" t="s">
        <v>51</v>
      </c>
    </row>
    <row r="4" spans="1:49" ht="14" x14ac:dyDescent="0.35">
      <c r="A4" s="194" t="s">
        <v>344</v>
      </c>
      <c r="B4" s="18" t="s">
        <v>435</v>
      </c>
      <c r="C4" s="23">
        <v>35.2089</v>
      </c>
      <c r="D4" s="23">
        <v>3.6206999999999998</v>
      </c>
      <c r="E4" s="23">
        <v>19.212700000000002</v>
      </c>
      <c r="F4" s="23">
        <v>4.07E-2</v>
      </c>
      <c r="G4" s="23">
        <v>20.2454</v>
      </c>
      <c r="H4" s="23">
        <v>0.25430000000000003</v>
      </c>
      <c r="I4" s="23">
        <v>7.9626000000000001</v>
      </c>
      <c r="J4" s="23"/>
      <c r="K4" s="23">
        <v>0.23830000000000001</v>
      </c>
      <c r="L4" s="23">
        <v>9.3619000000000003</v>
      </c>
      <c r="M4" s="23">
        <v>0.2442</v>
      </c>
      <c r="N4" s="23">
        <v>9.5500000000000002E-2</v>
      </c>
      <c r="O4" s="23">
        <v>96.494200000000006</v>
      </c>
      <c r="R4" s="18" t="s">
        <v>436</v>
      </c>
      <c r="S4" s="23">
        <v>63.692999999999998</v>
      </c>
      <c r="T4" s="23"/>
      <c r="U4" s="23">
        <v>22.804099999999998</v>
      </c>
      <c r="V4" s="23"/>
      <c r="W4" s="23">
        <v>3.5200000000000002E-2</v>
      </c>
      <c r="X4" s="23"/>
      <c r="Y4" s="23"/>
      <c r="Z4" s="23">
        <v>3.7673000000000001</v>
      </c>
      <c r="AA4" s="23">
        <v>8.8324999999999996</v>
      </c>
      <c r="AB4" s="23">
        <v>0.53869999999999996</v>
      </c>
      <c r="AC4" s="23"/>
      <c r="AD4" s="23"/>
      <c r="AE4" s="23">
        <v>99.676599999999993</v>
      </c>
    </row>
    <row r="5" spans="1:49" ht="14" x14ac:dyDescent="0.3">
      <c r="A5" s="194"/>
      <c r="B5" s="18" t="s">
        <v>437</v>
      </c>
      <c r="C5" s="23">
        <v>35.281199999999998</v>
      </c>
      <c r="D5" s="23">
        <v>3.5015000000000001</v>
      </c>
      <c r="E5" s="23">
        <v>19.298400000000001</v>
      </c>
      <c r="F5" s="23">
        <v>3.15E-2</v>
      </c>
      <c r="G5" s="23">
        <v>20.081600000000002</v>
      </c>
      <c r="H5" s="23">
        <v>0.20530000000000001</v>
      </c>
      <c r="I5" s="23">
        <v>7.9290000000000003</v>
      </c>
      <c r="J5" s="23"/>
      <c r="K5" s="23">
        <v>0.2286</v>
      </c>
      <c r="L5" s="23">
        <v>9.3679000000000006</v>
      </c>
      <c r="M5" s="23">
        <v>0.2757</v>
      </c>
      <c r="N5" s="23">
        <v>7.8899999999999998E-2</v>
      </c>
      <c r="O5" s="23">
        <v>96.279600000000002</v>
      </c>
      <c r="R5" s="18" t="s">
        <v>438</v>
      </c>
      <c r="S5" s="23">
        <v>62.892400000000002</v>
      </c>
      <c r="T5" s="23"/>
      <c r="U5" s="23">
        <v>23.3127</v>
      </c>
      <c r="V5" s="23"/>
      <c r="W5" s="23">
        <v>2.52E-2</v>
      </c>
      <c r="X5" s="23">
        <v>1.01E-2</v>
      </c>
      <c r="Y5" s="23">
        <v>2.18E-2</v>
      </c>
      <c r="Z5" s="23">
        <v>4.2763</v>
      </c>
      <c r="AA5" s="23">
        <v>8.7316000000000003</v>
      </c>
      <c r="AB5" s="23">
        <v>0.43359999999999999</v>
      </c>
      <c r="AC5" s="23"/>
      <c r="AD5" s="23"/>
      <c r="AE5" s="23">
        <v>99.703699999999998</v>
      </c>
      <c r="AH5" s="1"/>
      <c r="AI5" s="9" t="s">
        <v>42</v>
      </c>
      <c r="AJ5" s="9" t="s">
        <v>43</v>
      </c>
      <c r="AK5" s="9" t="s">
        <v>44</v>
      </c>
      <c r="AL5" s="9" t="s">
        <v>132</v>
      </c>
      <c r="AM5" s="9" t="s">
        <v>45</v>
      </c>
      <c r="AN5" s="9" t="s">
        <v>46</v>
      </c>
      <c r="AO5" s="9" t="s">
        <v>47</v>
      </c>
      <c r="AP5" s="9" t="s">
        <v>48</v>
      </c>
      <c r="AQ5" s="9" t="s">
        <v>49</v>
      </c>
      <c r="AR5" s="9" t="s">
        <v>50</v>
      </c>
      <c r="AS5" s="9" t="s">
        <v>175</v>
      </c>
      <c r="AT5" s="9" t="s">
        <v>174</v>
      </c>
      <c r="AU5" s="1"/>
      <c r="AV5" s="78"/>
      <c r="AW5" s="78"/>
    </row>
    <row r="6" spans="1:49" ht="14" x14ac:dyDescent="0.3">
      <c r="A6" s="194"/>
      <c r="B6" s="18" t="s">
        <v>439</v>
      </c>
      <c r="C6" s="23">
        <v>34.958799999999997</v>
      </c>
      <c r="D6" s="23">
        <v>3.2353000000000001</v>
      </c>
      <c r="E6" s="23">
        <v>18.903300000000002</v>
      </c>
      <c r="F6" s="23">
        <v>2.2800000000000001E-2</v>
      </c>
      <c r="G6" s="23">
        <v>19.457000000000001</v>
      </c>
      <c r="H6" s="23">
        <v>0.18659999999999999</v>
      </c>
      <c r="I6" s="23">
        <v>8.14</v>
      </c>
      <c r="J6" s="23"/>
      <c r="K6" s="23">
        <v>0.2301</v>
      </c>
      <c r="L6" s="23">
        <v>9.3702000000000005</v>
      </c>
      <c r="M6" s="23">
        <v>0.3518</v>
      </c>
      <c r="N6" s="23">
        <v>9.6199999999999994E-2</v>
      </c>
      <c r="O6" s="23">
        <v>94.951999999999998</v>
      </c>
      <c r="R6" s="18" t="s">
        <v>440</v>
      </c>
      <c r="S6" s="23">
        <v>63.791499999999999</v>
      </c>
      <c r="T6" s="23">
        <v>2.4899999999999999E-2</v>
      </c>
      <c r="U6" s="23">
        <v>22.722100000000001</v>
      </c>
      <c r="V6" s="23"/>
      <c r="W6" s="23">
        <v>2.0400000000000001E-2</v>
      </c>
      <c r="X6" s="23"/>
      <c r="Y6" s="23">
        <v>1.18E-2</v>
      </c>
      <c r="Z6" s="23">
        <v>3.8719999999999999</v>
      </c>
      <c r="AA6" s="23">
        <v>8.7988</v>
      </c>
      <c r="AB6" s="23">
        <v>0.67249999999999999</v>
      </c>
      <c r="AC6" s="23"/>
      <c r="AD6" s="23"/>
      <c r="AE6" s="23">
        <v>99.921899999999994</v>
      </c>
      <c r="AH6" s="19" t="s">
        <v>56</v>
      </c>
      <c r="AI6" s="23">
        <v>60.084800000000001</v>
      </c>
      <c r="AJ6" s="23">
        <v>79.898799999999994</v>
      </c>
      <c r="AK6" s="23">
        <v>101.96128</v>
      </c>
      <c r="AL6" s="23">
        <v>151.99</v>
      </c>
      <c r="AM6" s="23">
        <v>71.846400000000003</v>
      </c>
      <c r="AN6" s="23">
        <v>70.937399999999997</v>
      </c>
      <c r="AO6" s="23">
        <v>40.304400000000001</v>
      </c>
      <c r="AP6" s="23">
        <v>56.0794</v>
      </c>
      <c r="AQ6" s="23">
        <v>61.978940000000001</v>
      </c>
      <c r="AR6" s="23">
        <v>94.195400000000006</v>
      </c>
      <c r="AS6" s="23">
        <v>18.998403</v>
      </c>
      <c r="AT6" s="9">
        <v>35.453000000000003</v>
      </c>
      <c r="AU6" s="1"/>
      <c r="AV6" s="78"/>
      <c r="AW6" s="78"/>
    </row>
    <row r="7" spans="1:49" ht="14" x14ac:dyDescent="0.3">
      <c r="A7" s="194"/>
      <c r="B7" s="18" t="s">
        <v>441</v>
      </c>
      <c r="C7" s="23">
        <v>35.645400000000002</v>
      </c>
      <c r="D7" s="23">
        <v>3.4201999999999999</v>
      </c>
      <c r="E7" s="23">
        <v>19.094200000000001</v>
      </c>
      <c r="F7" s="23">
        <v>3.6400000000000002E-2</v>
      </c>
      <c r="G7" s="23">
        <v>19.936399999999999</v>
      </c>
      <c r="H7" s="23">
        <v>0.19370000000000001</v>
      </c>
      <c r="I7" s="23">
        <v>8.4459999999999997</v>
      </c>
      <c r="J7" s="23">
        <v>1.5800000000000002E-2</v>
      </c>
      <c r="K7" s="23">
        <v>0.23330000000000001</v>
      </c>
      <c r="L7" s="23">
        <v>9.4361999999999995</v>
      </c>
      <c r="M7" s="23">
        <v>0.29720000000000002</v>
      </c>
      <c r="N7" s="23">
        <v>9.4200000000000006E-2</v>
      </c>
      <c r="O7" s="23">
        <v>96.849199999999996</v>
      </c>
      <c r="R7" s="18" t="s">
        <v>442</v>
      </c>
      <c r="S7" s="23">
        <v>62.847999999999999</v>
      </c>
      <c r="T7" s="23"/>
      <c r="U7" s="23">
        <v>23.366499999999998</v>
      </c>
      <c r="V7" s="23"/>
      <c r="W7" s="23">
        <v>2.92E-2</v>
      </c>
      <c r="X7" s="23"/>
      <c r="Y7" s="23"/>
      <c r="Z7" s="23">
        <v>4.2411000000000003</v>
      </c>
      <c r="AA7" s="23">
        <v>8.4374000000000002</v>
      </c>
      <c r="AB7" s="23">
        <v>0.71430000000000005</v>
      </c>
      <c r="AC7" s="23"/>
      <c r="AD7" s="23"/>
      <c r="AE7" s="23">
        <v>99.650700000000001</v>
      </c>
      <c r="AH7" s="19" t="s">
        <v>62</v>
      </c>
      <c r="AI7" s="75">
        <v>1</v>
      </c>
      <c r="AJ7" s="75">
        <v>1</v>
      </c>
      <c r="AK7" s="75">
        <v>2</v>
      </c>
      <c r="AL7" s="75">
        <v>2</v>
      </c>
      <c r="AM7" s="75">
        <v>1</v>
      </c>
      <c r="AN7" s="75">
        <v>1</v>
      </c>
      <c r="AO7" s="75">
        <v>1</v>
      </c>
      <c r="AP7" s="75">
        <v>1</v>
      </c>
      <c r="AQ7" s="75">
        <v>2</v>
      </c>
      <c r="AR7" s="75">
        <v>2</v>
      </c>
      <c r="AS7" s="75">
        <v>0</v>
      </c>
      <c r="AT7" s="75">
        <v>0</v>
      </c>
      <c r="AU7" s="76"/>
      <c r="AV7" s="78"/>
      <c r="AW7" s="78"/>
    </row>
    <row r="8" spans="1:49" ht="14" x14ac:dyDescent="0.3">
      <c r="A8" s="194"/>
      <c r="B8" s="18" t="s">
        <v>443</v>
      </c>
      <c r="C8" s="23">
        <v>35.417400000000001</v>
      </c>
      <c r="D8" s="23">
        <v>3.4971000000000001</v>
      </c>
      <c r="E8" s="23">
        <v>19.282</v>
      </c>
      <c r="F8" s="23">
        <v>3.1800000000000002E-2</v>
      </c>
      <c r="G8" s="23">
        <v>19.827400000000001</v>
      </c>
      <c r="H8" s="23">
        <v>0.20019999999999999</v>
      </c>
      <c r="I8" s="23">
        <v>8.2414000000000005</v>
      </c>
      <c r="J8" s="23"/>
      <c r="K8" s="23">
        <v>0.20530000000000001</v>
      </c>
      <c r="L8" s="23">
        <v>9.4204000000000008</v>
      </c>
      <c r="M8" s="23">
        <v>0.35020000000000001</v>
      </c>
      <c r="N8" s="23">
        <v>7.1400000000000005E-2</v>
      </c>
      <c r="O8" s="23">
        <v>96.547700000000006</v>
      </c>
      <c r="R8" s="18" t="s">
        <v>444</v>
      </c>
      <c r="S8" s="23">
        <v>62.941699999999997</v>
      </c>
      <c r="T8" s="23">
        <v>2.2800000000000001E-2</v>
      </c>
      <c r="U8" s="23">
        <v>23.449300000000001</v>
      </c>
      <c r="V8" s="23"/>
      <c r="W8" s="23">
        <v>2.01E-2</v>
      </c>
      <c r="X8" s="23">
        <v>1.72E-2</v>
      </c>
      <c r="Y8" s="23"/>
      <c r="Z8" s="23">
        <v>4.3198999999999996</v>
      </c>
      <c r="AA8" s="23">
        <v>8.7827000000000002</v>
      </c>
      <c r="AB8" s="23">
        <v>0.4501</v>
      </c>
      <c r="AC8" s="23">
        <v>1.9400000000000001E-2</v>
      </c>
      <c r="AD8" s="23"/>
      <c r="AE8" s="23">
        <v>100.02679999999999</v>
      </c>
      <c r="AH8" s="19" t="s">
        <v>59</v>
      </c>
      <c r="AI8" s="75">
        <v>2</v>
      </c>
      <c r="AJ8" s="75">
        <v>2</v>
      </c>
      <c r="AK8" s="75">
        <v>3</v>
      </c>
      <c r="AL8" s="75">
        <v>3</v>
      </c>
      <c r="AM8" s="75">
        <v>1</v>
      </c>
      <c r="AN8" s="75">
        <v>1</v>
      </c>
      <c r="AO8" s="75">
        <v>1</v>
      </c>
      <c r="AP8" s="75">
        <v>1</v>
      </c>
      <c r="AQ8" s="75">
        <v>1</v>
      </c>
      <c r="AR8" s="75">
        <v>1</v>
      </c>
      <c r="AS8" s="75">
        <v>1</v>
      </c>
      <c r="AT8" s="75">
        <v>1</v>
      </c>
      <c r="AU8" s="76"/>
      <c r="AV8" s="78"/>
      <c r="AW8" s="78"/>
    </row>
    <row r="9" spans="1:49" ht="14" x14ac:dyDescent="0.35">
      <c r="A9" s="194"/>
      <c r="B9" s="18" t="s">
        <v>445</v>
      </c>
      <c r="C9" s="23">
        <v>35.7485</v>
      </c>
      <c r="D9" s="23">
        <v>3.0150000000000001</v>
      </c>
      <c r="E9" s="23">
        <v>18.899100000000001</v>
      </c>
      <c r="F9" s="23">
        <v>3.7199999999999997E-2</v>
      </c>
      <c r="G9" s="23">
        <v>19.364799999999999</v>
      </c>
      <c r="H9" s="23">
        <v>0.1772</v>
      </c>
      <c r="I9" s="23">
        <v>8.6723999999999997</v>
      </c>
      <c r="J9" s="23"/>
      <c r="K9" s="23">
        <v>0.20799999999999999</v>
      </c>
      <c r="L9" s="23">
        <v>9.4535</v>
      </c>
      <c r="M9" s="23">
        <v>0.41920000000000002</v>
      </c>
      <c r="N9" s="23">
        <v>8.6800000000000002E-2</v>
      </c>
      <c r="O9" s="23">
        <v>96.081699999999998</v>
      </c>
      <c r="R9" s="18" t="s">
        <v>446</v>
      </c>
      <c r="S9" s="23">
        <v>64.706699999999998</v>
      </c>
      <c r="T9" s="23"/>
      <c r="U9" s="23">
        <v>18.79</v>
      </c>
      <c r="V9" s="23"/>
      <c r="W9" s="23">
        <v>1.3299999999999999E-2</v>
      </c>
      <c r="X9" s="23"/>
      <c r="Y9" s="23"/>
      <c r="Z9" s="23">
        <v>5.28E-2</v>
      </c>
      <c r="AA9" s="23">
        <v>2.0390999999999999</v>
      </c>
      <c r="AB9" s="23">
        <v>13.7691</v>
      </c>
      <c r="AC9" s="23"/>
      <c r="AD9" s="23"/>
      <c r="AE9" s="23">
        <v>99.387900000000002</v>
      </c>
    </row>
    <row r="10" spans="1:49" ht="14" x14ac:dyDescent="0.35">
      <c r="A10" s="194"/>
      <c r="B10" s="18" t="s">
        <v>447</v>
      </c>
      <c r="C10" s="23">
        <v>35.44</v>
      </c>
      <c r="D10" s="23">
        <v>3.2847</v>
      </c>
      <c r="E10" s="23">
        <v>18.6998</v>
      </c>
      <c r="F10" s="23">
        <v>1.8599999999999998E-2</v>
      </c>
      <c r="G10" s="23">
        <v>19.530200000000001</v>
      </c>
      <c r="H10" s="23">
        <v>0.1986</v>
      </c>
      <c r="I10" s="23">
        <v>8.4456000000000007</v>
      </c>
      <c r="J10" s="23"/>
      <c r="K10" s="23">
        <v>0.18479999999999999</v>
      </c>
      <c r="L10" s="23">
        <v>9.3027999999999995</v>
      </c>
      <c r="M10" s="23">
        <v>0.25740000000000002</v>
      </c>
      <c r="N10" s="23">
        <v>8.8200000000000001E-2</v>
      </c>
      <c r="O10" s="23">
        <v>95.457400000000007</v>
      </c>
      <c r="R10" s="18" t="s">
        <v>448</v>
      </c>
      <c r="S10" s="23">
        <v>63.369399999999999</v>
      </c>
      <c r="T10" s="23"/>
      <c r="U10" s="23">
        <v>22.731000000000002</v>
      </c>
      <c r="V10" s="23"/>
      <c r="W10" s="23">
        <v>2.7300000000000001E-2</v>
      </c>
      <c r="X10" s="23">
        <v>1.1299999999999999E-2</v>
      </c>
      <c r="Y10" s="23"/>
      <c r="Z10" s="23">
        <v>4.2214999999999998</v>
      </c>
      <c r="AA10" s="23">
        <v>8.7289999999999992</v>
      </c>
      <c r="AB10" s="23">
        <v>0.65010000000000001</v>
      </c>
      <c r="AC10" s="23">
        <v>0.1867</v>
      </c>
      <c r="AD10" s="23"/>
      <c r="AE10" s="23">
        <v>99.931299999999993</v>
      </c>
    </row>
    <row r="11" spans="1:49" ht="14" x14ac:dyDescent="0.35">
      <c r="A11" s="194"/>
      <c r="B11" s="18" t="s">
        <v>449</v>
      </c>
      <c r="C11" s="23">
        <v>35.160800000000002</v>
      </c>
      <c r="D11" s="23">
        <v>3.1821999999999999</v>
      </c>
      <c r="E11" s="23">
        <v>19.652999999999999</v>
      </c>
      <c r="F11" s="23">
        <v>3.5999999999999997E-2</v>
      </c>
      <c r="G11" s="23">
        <v>20.3506</v>
      </c>
      <c r="H11" s="23">
        <v>0.18110000000000001</v>
      </c>
      <c r="I11" s="23">
        <v>8.4572000000000003</v>
      </c>
      <c r="J11" s="23"/>
      <c r="K11" s="23">
        <v>0.1981</v>
      </c>
      <c r="L11" s="23">
        <v>9.4570000000000007</v>
      </c>
      <c r="M11" s="23">
        <v>0.27689999999999998</v>
      </c>
      <c r="N11" s="23">
        <v>9.8500000000000004E-2</v>
      </c>
      <c r="O11" s="23">
        <v>97.051199999999994</v>
      </c>
      <c r="R11" s="18" t="s">
        <v>450</v>
      </c>
      <c r="S11" s="23">
        <v>63.6355</v>
      </c>
      <c r="T11" s="23">
        <v>1.38E-2</v>
      </c>
      <c r="U11" s="23">
        <v>22.878499999999999</v>
      </c>
      <c r="V11" s="23"/>
      <c r="W11" s="23"/>
      <c r="X11" s="23"/>
      <c r="Y11" s="23"/>
      <c r="Z11" s="23">
        <v>3.8464999999999998</v>
      </c>
      <c r="AA11" s="23">
        <v>8.9964999999999993</v>
      </c>
      <c r="AB11" s="23">
        <v>0.45800000000000002</v>
      </c>
      <c r="AC11" s="23"/>
      <c r="AD11" s="23"/>
      <c r="AE11" s="23">
        <v>99.842600000000004</v>
      </c>
    </row>
    <row r="12" spans="1:49" ht="14" x14ac:dyDescent="0.35">
      <c r="A12" s="194"/>
      <c r="B12" s="18" t="s">
        <v>451</v>
      </c>
      <c r="C12" s="23">
        <v>35.331299999999999</v>
      </c>
      <c r="D12" s="23">
        <v>3.1840999999999999</v>
      </c>
      <c r="E12" s="23">
        <v>19.169899999999998</v>
      </c>
      <c r="F12" s="23">
        <v>3.61E-2</v>
      </c>
      <c r="G12" s="23">
        <v>19.577300000000001</v>
      </c>
      <c r="H12" s="23">
        <v>0.157</v>
      </c>
      <c r="I12" s="23">
        <v>8.3506</v>
      </c>
      <c r="J12" s="23">
        <v>1.0999999999999999E-2</v>
      </c>
      <c r="K12" s="23">
        <v>0.2011</v>
      </c>
      <c r="L12" s="23">
        <v>9.5337999999999994</v>
      </c>
      <c r="M12" s="23">
        <v>0.34139999999999998</v>
      </c>
      <c r="N12" s="23">
        <v>9.2100000000000001E-2</v>
      </c>
      <c r="O12" s="23">
        <v>95.985799999999998</v>
      </c>
      <c r="R12" s="18" t="s">
        <v>452</v>
      </c>
      <c r="S12" s="23">
        <v>62.781500000000001</v>
      </c>
      <c r="T12" s="23"/>
      <c r="U12" s="23">
        <v>23.500800000000002</v>
      </c>
      <c r="V12" s="23"/>
      <c r="W12" s="23">
        <v>8.4900000000000003E-2</v>
      </c>
      <c r="X12" s="23">
        <v>1.41E-2</v>
      </c>
      <c r="Y12" s="23"/>
      <c r="Z12" s="23">
        <v>4.3533999999999997</v>
      </c>
      <c r="AA12" s="23">
        <v>8.8109000000000002</v>
      </c>
      <c r="AB12" s="23">
        <v>0.42370000000000002</v>
      </c>
      <c r="AC12" s="23">
        <v>3.6400000000000002E-2</v>
      </c>
      <c r="AD12" s="23"/>
      <c r="AE12" s="23">
        <v>100.02249999999999</v>
      </c>
    </row>
    <row r="13" spans="1:49" ht="14" x14ac:dyDescent="0.35">
      <c r="A13" s="194"/>
      <c r="B13" s="64" t="s">
        <v>453</v>
      </c>
      <c r="C13" s="63">
        <v>26.2334</v>
      </c>
      <c r="D13" s="63">
        <v>0.16120000000000001</v>
      </c>
      <c r="E13" s="63">
        <v>20.6981</v>
      </c>
      <c r="F13" s="63">
        <v>3.2399999999999998E-2</v>
      </c>
      <c r="G13" s="63">
        <v>27.15</v>
      </c>
      <c r="H13" s="63">
        <v>0.48530000000000001</v>
      </c>
      <c r="I13" s="63">
        <v>13.4384</v>
      </c>
      <c r="J13" s="63">
        <v>2.8400000000000002E-2</v>
      </c>
      <c r="K13" s="63"/>
      <c r="L13" s="63">
        <v>5.3100000000000001E-2</v>
      </c>
      <c r="M13" s="63">
        <v>9.5899999999999999E-2</v>
      </c>
      <c r="N13" s="63"/>
      <c r="O13" s="63">
        <v>88.383499999999998</v>
      </c>
      <c r="P13" s="19"/>
      <c r="R13" s="18" t="s">
        <v>454</v>
      </c>
      <c r="S13" s="23">
        <v>65.504000000000005</v>
      </c>
      <c r="T13" s="23">
        <v>9.7999999999999997E-3</v>
      </c>
      <c r="U13" s="23">
        <v>19.017199999999999</v>
      </c>
      <c r="V13" s="23"/>
      <c r="W13" s="23">
        <v>2.4199999999999999E-2</v>
      </c>
      <c r="X13" s="23"/>
      <c r="Y13" s="23">
        <v>9.5999999999999992E-3</v>
      </c>
      <c r="Z13" s="23">
        <v>7.51E-2</v>
      </c>
      <c r="AA13" s="23">
        <v>4.2920999999999996</v>
      </c>
      <c r="AB13" s="23">
        <v>10.211600000000001</v>
      </c>
      <c r="AC13" s="23"/>
      <c r="AD13" s="23"/>
      <c r="AE13" s="23">
        <v>99.144599999999997</v>
      </c>
    </row>
    <row r="14" spans="1:49" ht="14" x14ac:dyDescent="0.35">
      <c r="A14" s="194"/>
      <c r="B14" s="18" t="s">
        <v>455</v>
      </c>
      <c r="C14" s="23">
        <v>34.987499999999997</v>
      </c>
      <c r="D14" s="23">
        <v>3.3371</v>
      </c>
      <c r="E14" s="23">
        <v>19.788799999999998</v>
      </c>
      <c r="F14" s="23">
        <v>5.5599999999999997E-2</v>
      </c>
      <c r="G14" s="23">
        <v>20.214700000000001</v>
      </c>
      <c r="H14" s="23">
        <v>0.2465</v>
      </c>
      <c r="I14" s="23">
        <v>8.3658999999999999</v>
      </c>
      <c r="J14" s="23"/>
      <c r="K14" s="23">
        <v>0.20930000000000001</v>
      </c>
      <c r="L14" s="23">
        <v>9.3739000000000008</v>
      </c>
      <c r="M14" s="23">
        <v>0.24809999999999999</v>
      </c>
      <c r="N14" s="23">
        <v>0.11269999999999999</v>
      </c>
      <c r="O14" s="23">
        <v>96.940200000000004</v>
      </c>
      <c r="R14" s="18" t="s">
        <v>456</v>
      </c>
      <c r="S14" s="23">
        <v>64.675799999999995</v>
      </c>
      <c r="T14" s="23"/>
      <c r="U14" s="23">
        <v>18.245799999999999</v>
      </c>
      <c r="V14" s="23"/>
      <c r="W14" s="23"/>
      <c r="X14" s="23"/>
      <c r="Y14" s="23">
        <v>2.1399999999999999E-2</v>
      </c>
      <c r="Z14" s="23">
        <v>3.7000000000000002E-3</v>
      </c>
      <c r="AA14" s="23">
        <v>6.5000000000000002E-2</v>
      </c>
      <c r="AB14" s="23">
        <v>16.1084</v>
      </c>
      <c r="AC14" s="23">
        <v>1.29E-2</v>
      </c>
      <c r="AD14" s="23"/>
      <c r="AE14" s="23">
        <v>99.150099999999995</v>
      </c>
    </row>
    <row r="15" spans="1:49" ht="14" x14ac:dyDescent="0.35">
      <c r="A15" s="194"/>
      <c r="B15" s="18" t="s">
        <v>457</v>
      </c>
      <c r="C15" s="23">
        <v>35.2209</v>
      </c>
      <c r="D15" s="23">
        <v>3.7160000000000002</v>
      </c>
      <c r="E15" s="23">
        <v>18.873799999999999</v>
      </c>
      <c r="F15" s="23">
        <v>4.1700000000000001E-2</v>
      </c>
      <c r="G15" s="23">
        <v>20.349900000000002</v>
      </c>
      <c r="H15" s="23">
        <v>0.24829999999999999</v>
      </c>
      <c r="I15" s="23">
        <v>8.0836000000000006</v>
      </c>
      <c r="J15" s="23"/>
      <c r="K15" s="23">
        <v>0.20930000000000001</v>
      </c>
      <c r="L15" s="23">
        <v>9.3910999999999998</v>
      </c>
      <c r="M15" s="23">
        <v>0.13930000000000001</v>
      </c>
      <c r="N15" s="23">
        <v>0.1069</v>
      </c>
      <c r="O15" s="23">
        <v>96.384399999999999</v>
      </c>
      <c r="R15" s="18" t="s">
        <v>458</v>
      </c>
      <c r="S15" s="23">
        <v>62.947899999999997</v>
      </c>
      <c r="T15" s="23"/>
      <c r="U15" s="23">
        <v>23.284300000000002</v>
      </c>
      <c r="V15" s="23"/>
      <c r="W15" s="23"/>
      <c r="X15" s="23">
        <v>1.3100000000000001E-2</v>
      </c>
      <c r="Y15" s="23"/>
      <c r="Z15" s="23">
        <v>4.3131000000000004</v>
      </c>
      <c r="AA15" s="23">
        <v>8.7017000000000007</v>
      </c>
      <c r="AB15" s="23">
        <v>0.48980000000000001</v>
      </c>
      <c r="AC15" s="23">
        <v>2.1899999999999999E-2</v>
      </c>
      <c r="AD15" s="23"/>
      <c r="AE15" s="23">
        <v>99.7821</v>
      </c>
    </row>
    <row r="16" spans="1:49" ht="14" x14ac:dyDescent="0.35">
      <c r="A16" s="194"/>
      <c r="B16" s="18" t="s">
        <v>459</v>
      </c>
      <c r="C16" s="23">
        <v>35.633200000000002</v>
      </c>
      <c r="D16" s="23">
        <v>3.2976999999999999</v>
      </c>
      <c r="E16" s="23">
        <v>19.103300000000001</v>
      </c>
      <c r="F16" s="23">
        <v>4.0899999999999999E-2</v>
      </c>
      <c r="G16" s="23">
        <v>19.832699999999999</v>
      </c>
      <c r="H16" s="23">
        <v>0.16869999999999999</v>
      </c>
      <c r="I16" s="23">
        <v>8.8339999999999996</v>
      </c>
      <c r="J16" s="23"/>
      <c r="K16" s="23">
        <v>0.1966</v>
      </c>
      <c r="L16" s="23">
        <v>9.4532000000000007</v>
      </c>
      <c r="M16" s="23">
        <v>0.28660000000000002</v>
      </c>
      <c r="N16" s="23">
        <v>9.4100000000000003E-2</v>
      </c>
      <c r="O16" s="23">
        <v>96.941500000000005</v>
      </c>
      <c r="R16" s="18" t="s">
        <v>460</v>
      </c>
      <c r="S16" s="23">
        <v>62.560299999999998</v>
      </c>
      <c r="T16" s="23"/>
      <c r="U16" s="23">
        <v>23.5779</v>
      </c>
      <c r="V16" s="23"/>
      <c r="W16" s="23"/>
      <c r="X16" s="23">
        <v>1.43E-2</v>
      </c>
      <c r="Y16" s="23"/>
      <c r="Z16" s="23">
        <v>4.3928000000000003</v>
      </c>
      <c r="AA16" s="23">
        <v>8.7674000000000003</v>
      </c>
      <c r="AB16" s="23">
        <v>0.43940000000000001</v>
      </c>
      <c r="AC16" s="23"/>
      <c r="AD16" s="23"/>
      <c r="AE16" s="23">
        <v>99.751999999999995</v>
      </c>
    </row>
    <row r="17" spans="1:31" ht="14" x14ac:dyDescent="0.35">
      <c r="A17" s="194"/>
      <c r="B17" s="18" t="s">
        <v>461</v>
      </c>
      <c r="C17" s="23">
        <v>35.223700000000001</v>
      </c>
      <c r="D17" s="23">
        <v>3.5304000000000002</v>
      </c>
      <c r="E17" s="23">
        <v>19.347100000000001</v>
      </c>
      <c r="F17" s="23">
        <v>3.04E-2</v>
      </c>
      <c r="G17" s="23">
        <v>20.1343</v>
      </c>
      <c r="H17" s="23">
        <v>0.1983</v>
      </c>
      <c r="I17" s="23">
        <v>8.2850000000000001</v>
      </c>
      <c r="J17" s="23"/>
      <c r="K17" s="23">
        <v>0.1933</v>
      </c>
      <c r="L17" s="23">
        <v>9.5016999999999996</v>
      </c>
      <c r="M17" s="23">
        <v>0.2215</v>
      </c>
      <c r="N17" s="23">
        <v>9.1300000000000006E-2</v>
      </c>
      <c r="O17" s="23">
        <v>96.756900000000002</v>
      </c>
      <c r="R17" s="18" t="s">
        <v>462</v>
      </c>
      <c r="S17" s="23">
        <v>62.918999999999997</v>
      </c>
      <c r="T17" s="23"/>
      <c r="U17" s="23">
        <v>23.3993</v>
      </c>
      <c r="V17" s="23"/>
      <c r="W17" s="23">
        <v>3.1399999999999997E-2</v>
      </c>
      <c r="X17" s="23"/>
      <c r="Y17" s="23"/>
      <c r="Z17" s="23">
        <v>4.0327999999999999</v>
      </c>
      <c r="AA17" s="23">
        <v>9.0006000000000004</v>
      </c>
      <c r="AB17" s="23">
        <v>0.66659999999999997</v>
      </c>
      <c r="AC17" s="23">
        <v>3.15E-2</v>
      </c>
      <c r="AD17" s="23"/>
      <c r="AE17" s="23">
        <v>100.08759999999999</v>
      </c>
    </row>
    <row r="18" spans="1:31" ht="14" x14ac:dyDescent="0.35">
      <c r="A18" s="194"/>
      <c r="B18" s="18" t="s">
        <v>463</v>
      </c>
      <c r="C18" s="23">
        <v>34.979300000000002</v>
      </c>
      <c r="D18" s="23">
        <v>3.6009000000000002</v>
      </c>
      <c r="E18" s="23">
        <v>19.096599999999999</v>
      </c>
      <c r="F18" s="23">
        <v>2.6800000000000001E-2</v>
      </c>
      <c r="G18" s="23">
        <v>20.514199999999999</v>
      </c>
      <c r="H18" s="23">
        <v>0.1915</v>
      </c>
      <c r="I18" s="23">
        <v>8.0886999999999993</v>
      </c>
      <c r="J18" s="23"/>
      <c r="K18" s="23">
        <v>0.15290000000000001</v>
      </c>
      <c r="L18" s="23">
        <v>9.6077999999999992</v>
      </c>
      <c r="M18" s="23">
        <v>0.2462</v>
      </c>
      <c r="N18" s="23">
        <v>9.5799999999999996E-2</v>
      </c>
      <c r="O18" s="23">
        <v>96.600700000000003</v>
      </c>
      <c r="R18" s="18" t="s">
        <v>464</v>
      </c>
      <c r="S18" s="23">
        <v>62.909799999999997</v>
      </c>
      <c r="T18" s="23"/>
      <c r="U18" s="23">
        <v>23.412400000000002</v>
      </c>
      <c r="V18" s="23"/>
      <c r="W18" s="23">
        <v>2.0500000000000001E-2</v>
      </c>
      <c r="X18" s="23"/>
      <c r="Y18" s="23"/>
      <c r="Z18" s="23">
        <v>4.29</v>
      </c>
      <c r="AA18" s="23">
        <v>8.7460000000000004</v>
      </c>
      <c r="AB18" s="23">
        <v>0.46629999999999999</v>
      </c>
      <c r="AC18" s="23"/>
      <c r="AD18" s="23"/>
      <c r="AE18" s="23">
        <v>99.8536</v>
      </c>
    </row>
    <row r="19" spans="1:31" ht="14" x14ac:dyDescent="0.35">
      <c r="A19" s="194"/>
      <c r="B19" s="18" t="s">
        <v>465</v>
      </c>
      <c r="C19" s="23">
        <v>34.904400000000003</v>
      </c>
      <c r="D19" s="23">
        <v>3.1627999999999998</v>
      </c>
      <c r="E19" s="23">
        <v>19.7639</v>
      </c>
      <c r="F19" s="23">
        <v>2.9100000000000001E-2</v>
      </c>
      <c r="G19" s="23">
        <v>20.0611</v>
      </c>
      <c r="H19" s="23">
        <v>0.26619999999999999</v>
      </c>
      <c r="I19" s="23">
        <v>8.4009999999999998</v>
      </c>
      <c r="J19" s="23"/>
      <c r="K19" s="23">
        <v>0.18429999999999999</v>
      </c>
      <c r="L19" s="23">
        <v>9.1768999999999998</v>
      </c>
      <c r="M19" s="23">
        <v>0.23530000000000001</v>
      </c>
      <c r="N19" s="23">
        <v>8.5500000000000007E-2</v>
      </c>
      <c r="O19" s="23">
        <v>96.270700000000005</v>
      </c>
      <c r="R19" s="18" t="s">
        <v>466</v>
      </c>
      <c r="S19" s="23">
        <v>62.819699999999997</v>
      </c>
      <c r="T19" s="23">
        <v>2.12E-2</v>
      </c>
      <c r="U19" s="23">
        <v>23.6279</v>
      </c>
      <c r="V19" s="23"/>
      <c r="W19" s="23">
        <v>1.37E-2</v>
      </c>
      <c r="X19" s="23">
        <v>1.2800000000000001E-2</v>
      </c>
      <c r="Y19" s="23"/>
      <c r="Z19" s="23">
        <v>4.3164999999999996</v>
      </c>
      <c r="AA19" s="23">
        <v>8.8475999999999999</v>
      </c>
      <c r="AB19" s="23">
        <v>0.37459999999999999</v>
      </c>
      <c r="AC19" s="23">
        <v>2.4299999999999999E-2</v>
      </c>
      <c r="AD19" s="23"/>
      <c r="AE19" s="23">
        <v>100.0582</v>
      </c>
    </row>
    <row r="20" spans="1:31" ht="14" x14ac:dyDescent="0.35">
      <c r="A20" s="194"/>
      <c r="B20" s="18" t="s">
        <v>467</v>
      </c>
      <c r="C20" s="23">
        <v>33.704000000000001</v>
      </c>
      <c r="D20" s="23">
        <v>4.8453999999999997</v>
      </c>
      <c r="E20" s="23">
        <v>19.498699999999999</v>
      </c>
      <c r="F20" s="23">
        <v>4.5999999999999999E-2</v>
      </c>
      <c r="G20" s="23">
        <v>20.917999999999999</v>
      </c>
      <c r="H20" s="23">
        <v>0.30620000000000003</v>
      </c>
      <c r="I20" s="23">
        <v>8.4899000000000004</v>
      </c>
      <c r="J20" s="23"/>
      <c r="K20" s="23">
        <v>0.1573</v>
      </c>
      <c r="L20" s="23">
        <v>8.2567000000000004</v>
      </c>
      <c r="M20" s="23">
        <v>0.217</v>
      </c>
      <c r="N20" s="23">
        <v>8.43E-2</v>
      </c>
      <c r="O20" s="23">
        <v>96.523300000000006</v>
      </c>
      <c r="R20" s="18" t="s">
        <v>468</v>
      </c>
      <c r="S20" s="23">
        <v>62.900799999999997</v>
      </c>
      <c r="T20" s="23">
        <v>1.21E-2</v>
      </c>
      <c r="U20" s="23">
        <v>23.612400000000001</v>
      </c>
      <c r="V20" s="23"/>
      <c r="W20" s="23">
        <v>2.7799999999999998E-2</v>
      </c>
      <c r="X20" s="23"/>
      <c r="Y20" s="23"/>
      <c r="Z20" s="23">
        <v>4.3841000000000001</v>
      </c>
      <c r="AA20" s="23">
        <v>8.6137999999999995</v>
      </c>
      <c r="AB20" s="23">
        <v>0.57130000000000003</v>
      </c>
      <c r="AC20" s="23"/>
      <c r="AD20" s="23"/>
      <c r="AE20" s="23">
        <v>100.13290000000001</v>
      </c>
    </row>
    <row r="21" spans="1:31" ht="14" x14ac:dyDescent="0.35">
      <c r="A21" s="194"/>
      <c r="B21" s="64" t="s">
        <v>469</v>
      </c>
      <c r="C21" s="63">
        <v>29.958300000000001</v>
      </c>
      <c r="D21" s="63">
        <v>3.4521000000000002</v>
      </c>
      <c r="E21" s="63">
        <v>19.668900000000001</v>
      </c>
      <c r="F21" s="63">
        <v>5.8400000000000001E-2</v>
      </c>
      <c r="G21" s="63">
        <v>24.054600000000001</v>
      </c>
      <c r="H21" s="63">
        <v>0.4466</v>
      </c>
      <c r="I21" s="63">
        <v>10.4504</v>
      </c>
      <c r="J21" s="63"/>
      <c r="K21" s="63">
        <v>6.2100000000000002E-2</v>
      </c>
      <c r="L21" s="63">
        <v>3.9601000000000002</v>
      </c>
      <c r="M21" s="63">
        <v>9.7100000000000006E-2</v>
      </c>
      <c r="N21" s="63">
        <v>5.2900000000000003E-2</v>
      </c>
      <c r="O21" s="63">
        <v>92.269900000000007</v>
      </c>
      <c r="R21" s="18" t="s">
        <v>470</v>
      </c>
      <c r="S21" s="23">
        <v>62.671300000000002</v>
      </c>
      <c r="T21" s="23">
        <v>8.0000000000000002E-3</v>
      </c>
      <c r="U21" s="23">
        <v>23.425699999999999</v>
      </c>
      <c r="V21" s="23">
        <v>1.0200000000000001E-2</v>
      </c>
      <c r="W21" s="23">
        <v>2.6700000000000002E-2</v>
      </c>
      <c r="X21" s="23"/>
      <c r="Y21" s="23"/>
      <c r="Z21" s="23">
        <v>4.1116000000000001</v>
      </c>
      <c r="AA21" s="23">
        <v>9.0313999999999997</v>
      </c>
      <c r="AB21" s="23">
        <v>0.41710000000000003</v>
      </c>
      <c r="AC21" s="23"/>
      <c r="AD21" s="23">
        <v>1.11E-2</v>
      </c>
      <c r="AE21" s="23">
        <v>99.7166</v>
      </c>
    </row>
    <row r="22" spans="1:31" ht="14" x14ac:dyDescent="0.35">
      <c r="A22" s="194" t="s">
        <v>366</v>
      </c>
      <c r="B22" s="18" t="s">
        <v>471</v>
      </c>
      <c r="C22" s="23">
        <v>33.818899999999999</v>
      </c>
      <c r="D22" s="23">
        <v>2.6150000000000002</v>
      </c>
      <c r="E22" s="23">
        <v>19.5731</v>
      </c>
      <c r="F22" s="23">
        <v>2.6599999999999999E-2</v>
      </c>
      <c r="G22" s="23">
        <v>20.0716</v>
      </c>
      <c r="H22" s="23">
        <v>0.27039999999999997</v>
      </c>
      <c r="I22" s="23">
        <v>8.7062000000000008</v>
      </c>
      <c r="J22" s="23"/>
      <c r="K22" s="23">
        <v>0.1177</v>
      </c>
      <c r="L22" s="23">
        <v>9.9259000000000004</v>
      </c>
      <c r="M22" s="23">
        <v>0.29609999999999997</v>
      </c>
      <c r="N22" s="23">
        <v>9.7799999999999998E-2</v>
      </c>
      <c r="O22" s="23">
        <v>95.519199999999998</v>
      </c>
      <c r="P22" s="194"/>
    </row>
    <row r="23" spans="1:31" ht="14" x14ac:dyDescent="0.35">
      <c r="A23" s="194"/>
      <c r="B23" s="18" t="s">
        <v>472</v>
      </c>
      <c r="C23" s="23">
        <v>33.829799999999999</v>
      </c>
      <c r="D23" s="23">
        <v>3.7869000000000002</v>
      </c>
      <c r="E23" s="23">
        <v>19.4923</v>
      </c>
      <c r="F23" s="23">
        <v>4.3700000000000003E-2</v>
      </c>
      <c r="G23" s="23">
        <v>20.585699999999999</v>
      </c>
      <c r="H23" s="23">
        <v>0.2301</v>
      </c>
      <c r="I23" s="23">
        <v>8.1577999999999999</v>
      </c>
      <c r="J23" s="23">
        <v>1.37E-2</v>
      </c>
      <c r="K23" s="23">
        <v>0.2026</v>
      </c>
      <c r="L23" s="23">
        <v>9.6562000000000001</v>
      </c>
      <c r="M23" s="23">
        <v>0.33739999999999998</v>
      </c>
      <c r="N23" s="23">
        <v>0.10589999999999999</v>
      </c>
      <c r="O23" s="23">
        <v>96.442099999999996</v>
      </c>
      <c r="P23" s="194"/>
      <c r="R23" s="184" t="s">
        <v>77</v>
      </c>
      <c r="S23" s="184"/>
      <c r="T23" s="184"/>
      <c r="U23" s="184"/>
      <c r="V23" s="184"/>
      <c r="W23" s="184"/>
      <c r="X23" s="184"/>
      <c r="Y23" s="184"/>
      <c r="Z23" s="184"/>
      <c r="AA23" s="184"/>
      <c r="AB23" s="184"/>
      <c r="AC23" s="184"/>
      <c r="AD23" s="184"/>
    </row>
    <row r="24" spans="1:31" ht="14" x14ac:dyDescent="0.35">
      <c r="R24" s="19" t="s">
        <v>41</v>
      </c>
      <c r="S24" s="19" t="s">
        <v>42</v>
      </c>
      <c r="T24" s="19" t="s">
        <v>43</v>
      </c>
      <c r="U24" s="19" t="s">
        <v>44</v>
      </c>
      <c r="V24" s="19" t="s">
        <v>132</v>
      </c>
      <c r="W24" s="19" t="s">
        <v>45</v>
      </c>
      <c r="X24" s="19" t="s">
        <v>46</v>
      </c>
      <c r="Y24" s="19" t="s">
        <v>47</v>
      </c>
      <c r="Z24" s="19" t="s">
        <v>48</v>
      </c>
      <c r="AA24" s="19" t="s">
        <v>49</v>
      </c>
      <c r="AB24" s="19" t="s">
        <v>50</v>
      </c>
      <c r="AC24" s="19" t="s">
        <v>175</v>
      </c>
      <c r="AD24" s="19" t="s">
        <v>174</v>
      </c>
    </row>
    <row r="25" spans="1:31" ht="14" x14ac:dyDescent="0.35">
      <c r="B25" s="184" t="s">
        <v>77</v>
      </c>
      <c r="C25" s="184"/>
      <c r="D25" s="184"/>
      <c r="E25" s="184"/>
      <c r="F25" s="184"/>
      <c r="G25" s="184"/>
      <c r="H25" s="184"/>
      <c r="I25" s="184"/>
      <c r="J25" s="184"/>
      <c r="K25" s="184"/>
      <c r="L25" s="184"/>
      <c r="M25" s="184"/>
      <c r="N25" s="184"/>
      <c r="O25" s="19"/>
      <c r="R25" s="18" t="s">
        <v>436</v>
      </c>
      <c r="S25" s="43">
        <f t="shared" ref="S25:S42" si="0">S4/AI$6</f>
        <v>1.0600517934652358</v>
      </c>
      <c r="T25" s="43">
        <f t="shared" ref="T25:T42" si="1">T4/AJ$6</f>
        <v>0</v>
      </c>
      <c r="U25" s="43">
        <f t="shared" ref="U25:U42" si="2">U4/AK$6</f>
        <v>0.22365450884884927</v>
      </c>
      <c r="V25" s="43">
        <f t="shared" ref="V25:V42" si="3">V4/AL$6</f>
        <v>0</v>
      </c>
      <c r="W25" s="43">
        <f t="shared" ref="W25:W42" si="4">W4/AM$6</f>
        <v>4.8993408159629431E-4</v>
      </c>
      <c r="X25" s="43">
        <f t="shared" ref="X25:X42" si="5">X4/AN$6</f>
        <v>0</v>
      </c>
      <c r="Y25" s="43">
        <f t="shared" ref="Y25:Y42" si="6">Y4/AO$6</f>
        <v>0</v>
      </c>
      <c r="Z25" s="43">
        <f t="shared" ref="Z25:Z42" si="7">Z4/AP$6</f>
        <v>6.7177965527448577E-2</v>
      </c>
      <c r="AA25" s="43">
        <f t="shared" ref="AA25:AA42" si="8">AA4/AQ$6</f>
        <v>0.14250808419763228</v>
      </c>
      <c r="AB25" s="43">
        <f t="shared" ref="AB25:AB42" si="9">AB4/AR$6</f>
        <v>5.7189629217562635E-3</v>
      </c>
      <c r="AC25" s="43">
        <f t="shared" ref="AC25:AC42" si="10">AC4/AS$6</f>
        <v>0</v>
      </c>
      <c r="AD25" s="43">
        <f t="shared" ref="AD25:AD42" si="11">AD4/AT$6</f>
        <v>0</v>
      </c>
    </row>
    <row r="26" spans="1:31" ht="14" x14ac:dyDescent="0.35">
      <c r="B26" s="19" t="s">
        <v>41</v>
      </c>
      <c r="C26" s="19" t="s">
        <v>42</v>
      </c>
      <c r="D26" s="19" t="s">
        <v>43</v>
      </c>
      <c r="E26" s="19" t="s">
        <v>44</v>
      </c>
      <c r="F26" s="19" t="s">
        <v>132</v>
      </c>
      <c r="G26" s="19" t="s">
        <v>45</v>
      </c>
      <c r="H26" s="19" t="s">
        <v>46</v>
      </c>
      <c r="I26" s="19" t="s">
        <v>47</v>
      </c>
      <c r="J26" s="19" t="s">
        <v>48</v>
      </c>
      <c r="K26" s="19" t="s">
        <v>49</v>
      </c>
      <c r="L26" s="19" t="s">
        <v>50</v>
      </c>
      <c r="M26" s="19" t="s">
        <v>175</v>
      </c>
      <c r="N26" s="19" t="s">
        <v>174</v>
      </c>
      <c r="R26" s="18" t="s">
        <v>438</v>
      </c>
      <c r="S26" s="43">
        <f t="shared" si="0"/>
        <v>1.0467272920938406</v>
      </c>
      <c r="T26" s="43">
        <f t="shared" si="1"/>
        <v>0</v>
      </c>
      <c r="U26" s="43">
        <f t="shared" si="2"/>
        <v>0.22864267690637072</v>
      </c>
      <c r="V26" s="43">
        <f t="shared" si="3"/>
        <v>0</v>
      </c>
      <c r="W26" s="43">
        <f t="shared" si="4"/>
        <v>3.507482629609834E-4</v>
      </c>
      <c r="X26" s="43">
        <f t="shared" si="5"/>
        <v>1.4237905533611326E-4</v>
      </c>
      <c r="Y26" s="43">
        <f t="shared" si="6"/>
        <v>5.4088387372098329E-4</v>
      </c>
      <c r="Z26" s="43">
        <f t="shared" si="7"/>
        <v>7.6254382179552563E-2</v>
      </c>
      <c r="AA26" s="43">
        <f t="shared" si="8"/>
        <v>0.14088011185735025</v>
      </c>
      <c r="AB26" s="43">
        <f t="shared" si="9"/>
        <v>4.6031971837265937E-3</v>
      </c>
      <c r="AC26" s="43">
        <f t="shared" si="10"/>
        <v>0</v>
      </c>
      <c r="AD26" s="43">
        <f t="shared" si="11"/>
        <v>0</v>
      </c>
    </row>
    <row r="27" spans="1:31" ht="14" x14ac:dyDescent="0.35">
      <c r="B27" s="18" t="s">
        <v>435</v>
      </c>
      <c r="C27" s="43">
        <f t="shared" ref="C27:C46" si="12">C4/AI$6</f>
        <v>0.58598680531515457</v>
      </c>
      <c r="D27" s="43">
        <f t="shared" ref="D27:D46" si="13">D4/AJ$6</f>
        <v>4.5316074834665855E-2</v>
      </c>
      <c r="E27" s="43">
        <f t="shared" ref="E27:E46" si="14">E4/AK$6</f>
        <v>0.18843133393382275</v>
      </c>
      <c r="F27" s="43">
        <f t="shared" ref="F27:F46" si="15">F4/AL$6</f>
        <v>2.677807750509902E-4</v>
      </c>
      <c r="G27" s="43">
        <f t="shared" ref="G27:G46" si="16">G4/AM$6</f>
        <v>0.28178725725993231</v>
      </c>
      <c r="H27" s="43">
        <f t="shared" ref="H27:H46" si="17">H4/AN$6</f>
        <v>3.5848508685122379E-3</v>
      </c>
      <c r="I27" s="43">
        <f t="shared" ref="I27:I46" si="18">I4/AO$6</f>
        <v>0.19756155655461935</v>
      </c>
      <c r="J27" s="43">
        <f t="shared" ref="J27:J46" si="19">J4/AP$6</f>
        <v>0</v>
      </c>
      <c r="K27" s="43">
        <f t="shared" ref="K27:K46" si="20">K4/AQ$6</f>
        <v>3.8448543973162498E-3</v>
      </c>
      <c r="L27" s="43">
        <f t="shared" ref="L27:L46" si="21">L4/AR$6</f>
        <v>9.9388080521978783E-2</v>
      </c>
      <c r="M27" s="43">
        <f t="shared" ref="M27:M46" si="22">M4/AS$6</f>
        <v>1.2853711967263775E-2</v>
      </c>
      <c r="N27" s="43">
        <f t="shared" ref="N27:N46" si="23">N4/AT$6</f>
        <v>2.6937071615942233E-3</v>
      </c>
      <c r="R27" s="18" t="s">
        <v>440</v>
      </c>
      <c r="S27" s="43">
        <f t="shared" si="0"/>
        <v>1.0616911431842995</v>
      </c>
      <c r="T27" s="43">
        <f t="shared" si="1"/>
        <v>3.1164422995088789E-4</v>
      </c>
      <c r="U27" s="43">
        <f t="shared" si="2"/>
        <v>0.22285028198939832</v>
      </c>
      <c r="V27" s="43">
        <f t="shared" si="3"/>
        <v>0</v>
      </c>
      <c r="W27" s="43">
        <f t="shared" si="4"/>
        <v>2.8393907001603424E-4</v>
      </c>
      <c r="X27" s="43">
        <f t="shared" si="5"/>
        <v>0</v>
      </c>
      <c r="Y27" s="43">
        <f t="shared" si="6"/>
        <v>2.9277200504163313E-4</v>
      </c>
      <c r="Z27" s="43">
        <f t="shared" si="7"/>
        <v>6.9044961251368595E-2</v>
      </c>
      <c r="AA27" s="43">
        <f t="shared" si="8"/>
        <v>0.14196435111668576</v>
      </c>
      <c r="AB27" s="43">
        <f t="shared" si="9"/>
        <v>7.139414451236472E-3</v>
      </c>
      <c r="AC27" s="43">
        <f t="shared" si="10"/>
        <v>0</v>
      </c>
      <c r="AD27" s="43">
        <f t="shared" si="11"/>
        <v>0</v>
      </c>
    </row>
    <row r="28" spans="1:31" ht="14" x14ac:dyDescent="0.35">
      <c r="B28" s="18" t="s">
        <v>437</v>
      </c>
      <c r="C28" s="43">
        <f t="shared" si="12"/>
        <v>0.58719010465209165</v>
      </c>
      <c r="D28" s="43">
        <f t="shared" si="13"/>
        <v>4.3824187597310604E-2</v>
      </c>
      <c r="E28" s="43">
        <f t="shared" si="14"/>
        <v>0.18927184907839525</v>
      </c>
      <c r="F28" s="43">
        <f t="shared" si="15"/>
        <v>2.0725047700506611E-4</v>
      </c>
      <c r="G28" s="43">
        <f t="shared" si="16"/>
        <v>0.27950739355068593</v>
      </c>
      <c r="H28" s="43">
        <f t="shared" si="17"/>
        <v>2.8941009960895101E-3</v>
      </c>
      <c r="I28" s="43">
        <f t="shared" si="18"/>
        <v>0.19672790067585674</v>
      </c>
      <c r="J28" s="43">
        <f t="shared" si="19"/>
        <v>0</v>
      </c>
      <c r="K28" s="43">
        <f t="shared" si="20"/>
        <v>3.6883496232752609E-3</v>
      </c>
      <c r="L28" s="43">
        <f t="shared" si="21"/>
        <v>9.9451777899982372E-2</v>
      </c>
      <c r="M28" s="43">
        <f t="shared" si="22"/>
        <v>1.4511746066235147E-2</v>
      </c>
      <c r="N28" s="43">
        <f t="shared" si="23"/>
        <v>2.2254816235579497E-3</v>
      </c>
      <c r="R28" s="18" t="s">
        <v>442</v>
      </c>
      <c r="S28" s="43">
        <f t="shared" si="0"/>
        <v>1.0459883364844353</v>
      </c>
      <c r="T28" s="43">
        <f t="shared" si="1"/>
        <v>0</v>
      </c>
      <c r="U28" s="43">
        <f t="shared" si="2"/>
        <v>0.22917032818732755</v>
      </c>
      <c r="V28" s="43">
        <f t="shared" si="3"/>
        <v>0</v>
      </c>
      <c r="W28" s="43">
        <f t="shared" si="4"/>
        <v>4.0642259041510779E-4</v>
      </c>
      <c r="X28" s="43">
        <f t="shared" si="5"/>
        <v>0</v>
      </c>
      <c r="Y28" s="43">
        <f t="shared" si="6"/>
        <v>0</v>
      </c>
      <c r="Z28" s="43">
        <f t="shared" si="7"/>
        <v>7.5626700713631034E-2</v>
      </c>
      <c r="AA28" s="43">
        <f t="shared" si="8"/>
        <v>0.13613333819519985</v>
      </c>
      <c r="AB28" s="43">
        <f t="shared" si="9"/>
        <v>7.5831728513281963E-3</v>
      </c>
      <c r="AC28" s="43">
        <f t="shared" si="10"/>
        <v>0</v>
      </c>
      <c r="AD28" s="43">
        <f t="shared" si="11"/>
        <v>0</v>
      </c>
    </row>
    <row r="29" spans="1:31" ht="14" x14ac:dyDescent="0.35">
      <c r="B29" s="18" t="s">
        <v>439</v>
      </c>
      <c r="C29" s="43">
        <f t="shared" si="12"/>
        <v>0.58182435491172468</v>
      </c>
      <c r="D29" s="43">
        <f t="shared" si="13"/>
        <v>4.0492472978317574E-2</v>
      </c>
      <c r="E29" s="43">
        <f t="shared" si="14"/>
        <v>0.18539684868608947</v>
      </c>
      <c r="F29" s="43">
        <f t="shared" si="15"/>
        <v>1.5000986907033357E-4</v>
      </c>
      <c r="G29" s="43">
        <f t="shared" si="16"/>
        <v>0.27081384731872438</v>
      </c>
      <c r="H29" s="43">
        <f t="shared" si="17"/>
        <v>2.6304882896751218E-3</v>
      </c>
      <c r="I29" s="43">
        <f t="shared" si="18"/>
        <v>0.20196306110499102</v>
      </c>
      <c r="J29" s="43">
        <f t="shared" si="19"/>
        <v>0</v>
      </c>
      <c r="K29" s="43">
        <f t="shared" si="20"/>
        <v>3.7125513924568571E-3</v>
      </c>
      <c r="L29" s="43">
        <f t="shared" si="21"/>
        <v>9.9476195228217087E-2</v>
      </c>
      <c r="M29" s="43">
        <f t="shared" si="22"/>
        <v>1.8517345905337414E-2</v>
      </c>
      <c r="N29" s="43">
        <f t="shared" si="23"/>
        <v>2.7134516119933427E-3</v>
      </c>
      <c r="R29" s="18" t="s">
        <v>444</v>
      </c>
      <c r="S29" s="43">
        <f t="shared" si="0"/>
        <v>1.0475477991105904</v>
      </c>
      <c r="T29" s="43">
        <f t="shared" si="1"/>
        <v>2.8536098164177689E-4</v>
      </c>
      <c r="U29" s="43">
        <f t="shared" si="2"/>
        <v>0.2299824011624805</v>
      </c>
      <c r="V29" s="43">
        <f t="shared" si="3"/>
        <v>0</v>
      </c>
      <c r="W29" s="43">
        <f t="shared" si="4"/>
        <v>2.7976349545697486E-4</v>
      </c>
      <c r="X29" s="43">
        <f t="shared" si="5"/>
        <v>2.424673021565493E-4</v>
      </c>
      <c r="Y29" s="43">
        <f t="shared" si="6"/>
        <v>0</v>
      </c>
      <c r="Z29" s="43">
        <f t="shared" si="7"/>
        <v>7.7031851268023546E-2</v>
      </c>
      <c r="AA29" s="43">
        <f t="shared" si="8"/>
        <v>0.14170458546080331</v>
      </c>
      <c r="AB29" s="43">
        <f t="shared" si="9"/>
        <v>4.7783649732364847E-3</v>
      </c>
      <c r="AC29" s="43">
        <f t="shared" si="10"/>
        <v>1.021138460953797E-3</v>
      </c>
      <c r="AD29" s="43">
        <f t="shared" si="11"/>
        <v>0</v>
      </c>
    </row>
    <row r="30" spans="1:31" ht="14" x14ac:dyDescent="0.35">
      <c r="B30" s="18" t="s">
        <v>441</v>
      </c>
      <c r="C30" s="43">
        <f t="shared" si="12"/>
        <v>0.5932515378265385</v>
      </c>
      <c r="D30" s="43">
        <f t="shared" si="13"/>
        <v>4.2806650412772158E-2</v>
      </c>
      <c r="E30" s="43">
        <f t="shared" si="14"/>
        <v>0.1872691280454698</v>
      </c>
      <c r="F30" s="43">
        <f t="shared" si="15"/>
        <v>2.3948944009474308E-4</v>
      </c>
      <c r="G30" s="43">
        <f t="shared" si="16"/>
        <v>0.27748641546410119</v>
      </c>
      <c r="H30" s="43">
        <f t="shared" si="17"/>
        <v>2.7305765364955582E-3</v>
      </c>
      <c r="I30" s="43">
        <f t="shared" si="18"/>
        <v>0.20955528428657913</v>
      </c>
      <c r="J30" s="43">
        <f t="shared" si="19"/>
        <v>2.8174338527159711E-4</v>
      </c>
      <c r="K30" s="43">
        <f t="shared" si="20"/>
        <v>3.7641818333775958E-3</v>
      </c>
      <c r="L30" s="43">
        <f t="shared" si="21"/>
        <v>0.10017686638625664</v>
      </c>
      <c r="M30" s="43">
        <f t="shared" si="22"/>
        <v>1.5643420133787035E-2</v>
      </c>
      <c r="N30" s="43">
        <f t="shared" si="23"/>
        <v>2.6570388965672861E-3</v>
      </c>
      <c r="R30" s="18" t="s">
        <v>446</v>
      </c>
      <c r="S30" s="43">
        <f t="shared" si="0"/>
        <v>1.0769229488988896</v>
      </c>
      <c r="T30" s="43">
        <f t="shared" si="1"/>
        <v>0</v>
      </c>
      <c r="U30" s="43">
        <f t="shared" si="2"/>
        <v>0.18428564254979929</v>
      </c>
      <c r="V30" s="43">
        <f t="shared" si="3"/>
        <v>0</v>
      </c>
      <c r="W30" s="43">
        <f t="shared" si="4"/>
        <v>1.8511713878496347E-4</v>
      </c>
      <c r="X30" s="43">
        <f t="shared" si="5"/>
        <v>0</v>
      </c>
      <c r="Y30" s="43">
        <f t="shared" si="6"/>
        <v>0</v>
      </c>
      <c r="Z30" s="43">
        <f t="shared" si="7"/>
        <v>9.4152219888229906E-4</v>
      </c>
      <c r="AA30" s="43">
        <f t="shared" si="8"/>
        <v>3.2899885025461872E-2</v>
      </c>
      <c r="AB30" s="43">
        <f t="shared" si="9"/>
        <v>0.14617592791155407</v>
      </c>
      <c r="AC30" s="43">
        <f t="shared" si="10"/>
        <v>0</v>
      </c>
      <c r="AD30" s="43">
        <f t="shared" si="11"/>
        <v>0</v>
      </c>
    </row>
    <row r="31" spans="1:31" ht="14" x14ac:dyDescent="0.35">
      <c r="B31" s="18" t="s">
        <v>443</v>
      </c>
      <c r="C31" s="43">
        <f t="shared" si="12"/>
        <v>0.58945690091337577</v>
      </c>
      <c r="D31" s="43">
        <f t="shared" si="13"/>
        <v>4.3769117934186752E-2</v>
      </c>
      <c r="E31" s="43">
        <f t="shared" si="14"/>
        <v>0.18911100370650505</v>
      </c>
      <c r="F31" s="43">
        <f t="shared" si="15"/>
        <v>2.0922429107178103E-4</v>
      </c>
      <c r="G31" s="43">
        <f t="shared" si="16"/>
        <v>0.27596929004097631</v>
      </c>
      <c r="H31" s="43">
        <f t="shared" si="17"/>
        <v>2.8222066216128587E-3</v>
      </c>
      <c r="I31" s="43">
        <f t="shared" si="18"/>
        <v>0.20447891545339963</v>
      </c>
      <c r="J31" s="43">
        <f t="shared" si="19"/>
        <v>0</v>
      </c>
      <c r="K31" s="43">
        <f t="shared" si="20"/>
        <v>3.3124154753211336E-3</v>
      </c>
      <c r="L31" s="43">
        <f t="shared" si="21"/>
        <v>0.10000912995751385</v>
      </c>
      <c r="M31" s="43">
        <f t="shared" si="22"/>
        <v>1.8433128300310294E-2</v>
      </c>
      <c r="N31" s="43">
        <f t="shared" si="23"/>
        <v>2.0139339407102361E-3</v>
      </c>
      <c r="R31" s="18" t="s">
        <v>448</v>
      </c>
      <c r="S31" s="43">
        <f t="shared" si="0"/>
        <v>1.0546660719516416</v>
      </c>
      <c r="T31" s="43">
        <f t="shared" si="1"/>
        <v>0</v>
      </c>
      <c r="U31" s="43">
        <f t="shared" si="2"/>
        <v>0.22293757002658265</v>
      </c>
      <c r="V31" s="43">
        <f t="shared" si="3"/>
        <v>0</v>
      </c>
      <c r="W31" s="43">
        <f t="shared" si="4"/>
        <v>3.7997728487439874E-4</v>
      </c>
      <c r="X31" s="43">
        <f t="shared" si="5"/>
        <v>1.5929537874238413E-4</v>
      </c>
      <c r="Y31" s="43">
        <f t="shared" si="6"/>
        <v>0</v>
      </c>
      <c r="Z31" s="43">
        <f t="shared" si="7"/>
        <v>7.527719626101563E-2</v>
      </c>
      <c r="AA31" s="43">
        <f t="shared" si="8"/>
        <v>0.14083816212410213</v>
      </c>
      <c r="AB31" s="43">
        <f t="shared" si="9"/>
        <v>6.901610906689711E-3</v>
      </c>
      <c r="AC31" s="43">
        <f t="shared" si="10"/>
        <v>9.8271417866017483E-3</v>
      </c>
      <c r="AD31" s="43">
        <f t="shared" si="11"/>
        <v>0</v>
      </c>
    </row>
    <row r="32" spans="1:31" ht="14" x14ac:dyDescent="0.35">
      <c r="B32" s="18" t="s">
        <v>445</v>
      </c>
      <c r="C32" s="43">
        <f t="shared" si="12"/>
        <v>0.59496744600963969</v>
      </c>
      <c r="D32" s="43">
        <f t="shared" si="13"/>
        <v>3.7735235072366549E-2</v>
      </c>
      <c r="E32" s="43">
        <f t="shared" si="14"/>
        <v>0.18535565657865419</v>
      </c>
      <c r="F32" s="43">
        <f t="shared" si="15"/>
        <v>2.4475294427264948E-4</v>
      </c>
      <c r="G32" s="43">
        <f t="shared" si="16"/>
        <v>0.26953055407090681</v>
      </c>
      <c r="H32" s="43">
        <f t="shared" si="17"/>
        <v>2.4979770896593335E-3</v>
      </c>
      <c r="I32" s="43">
        <f t="shared" si="18"/>
        <v>0.2151725369934796</v>
      </c>
      <c r="J32" s="43">
        <f t="shared" si="19"/>
        <v>0</v>
      </c>
      <c r="K32" s="43">
        <f t="shared" si="20"/>
        <v>3.355978659848006E-3</v>
      </c>
      <c r="L32" s="43">
        <f t="shared" si="21"/>
        <v>0.10036052715950035</v>
      </c>
      <c r="M32" s="43">
        <f t="shared" si="22"/>
        <v>2.2065012517104729E-2</v>
      </c>
      <c r="N32" s="43">
        <f t="shared" si="23"/>
        <v>2.4483118494908751E-3</v>
      </c>
      <c r="R32" s="18" t="s">
        <v>450</v>
      </c>
      <c r="S32" s="43">
        <f t="shared" si="0"/>
        <v>1.059094812664767</v>
      </c>
      <c r="T32" s="43">
        <f t="shared" si="1"/>
        <v>1.727184888884439E-4</v>
      </c>
      <c r="U32" s="43">
        <f t="shared" si="2"/>
        <v>0.22438419760913161</v>
      </c>
      <c r="V32" s="43">
        <f t="shared" si="3"/>
        <v>0</v>
      </c>
      <c r="W32" s="43">
        <f t="shared" si="4"/>
        <v>0</v>
      </c>
      <c r="X32" s="43">
        <f t="shared" si="5"/>
        <v>0</v>
      </c>
      <c r="Y32" s="43">
        <f t="shared" si="6"/>
        <v>0</v>
      </c>
      <c r="Z32" s="43">
        <f t="shared" si="7"/>
        <v>6.8590248825772027E-2</v>
      </c>
      <c r="AA32" s="43">
        <f t="shared" si="8"/>
        <v>0.14515414429482013</v>
      </c>
      <c r="AB32" s="43">
        <f t="shared" si="9"/>
        <v>4.8622331876078872E-3</v>
      </c>
      <c r="AC32" s="43">
        <f t="shared" si="10"/>
        <v>0</v>
      </c>
      <c r="AD32" s="43">
        <f t="shared" si="11"/>
        <v>0</v>
      </c>
    </row>
    <row r="33" spans="2:32" ht="14" x14ac:dyDescent="0.35">
      <c r="B33" s="18" t="s">
        <v>447</v>
      </c>
      <c r="C33" s="43">
        <f t="shared" si="12"/>
        <v>0.58983303597582082</v>
      </c>
      <c r="D33" s="43">
        <f t="shared" si="13"/>
        <v>4.1110755105208091E-2</v>
      </c>
      <c r="E33" s="43">
        <f t="shared" si="14"/>
        <v>0.18340099300440324</v>
      </c>
      <c r="F33" s="43">
        <f t="shared" si="15"/>
        <v>1.2237647213632474E-4</v>
      </c>
      <c r="G33" s="43">
        <f t="shared" si="16"/>
        <v>0.27183268751113487</v>
      </c>
      <c r="H33" s="43">
        <f t="shared" si="17"/>
        <v>2.7996515237378311E-3</v>
      </c>
      <c r="I33" s="43">
        <f t="shared" si="18"/>
        <v>0.20954535981183198</v>
      </c>
      <c r="J33" s="43">
        <f t="shared" si="19"/>
        <v>0</v>
      </c>
      <c r="K33" s="43">
        <f t="shared" si="20"/>
        <v>2.9816579631726518E-3</v>
      </c>
      <c r="L33" s="43">
        <f t="shared" si="21"/>
        <v>9.8760661348643336E-2</v>
      </c>
      <c r="M33" s="43">
        <f t="shared" si="22"/>
        <v>1.3548507208737494E-2</v>
      </c>
      <c r="N33" s="43">
        <f t="shared" si="23"/>
        <v>2.4878007502891148E-3</v>
      </c>
      <c r="R33" s="18" t="s">
        <v>452</v>
      </c>
      <c r="S33" s="43">
        <f t="shared" si="0"/>
        <v>1.0448815673847629</v>
      </c>
      <c r="T33" s="43">
        <f t="shared" si="1"/>
        <v>0</v>
      </c>
      <c r="U33" s="43">
        <f t="shared" si="2"/>
        <v>0.23048749486079423</v>
      </c>
      <c r="V33" s="43">
        <f t="shared" si="3"/>
        <v>0</v>
      </c>
      <c r="W33" s="43">
        <f t="shared" si="4"/>
        <v>1.1816876002137893E-3</v>
      </c>
      <c r="X33" s="43">
        <f t="shared" si="5"/>
        <v>1.9876680002368287E-4</v>
      </c>
      <c r="Y33" s="43">
        <f t="shared" si="6"/>
        <v>0</v>
      </c>
      <c r="Z33" s="43">
        <f t="shared" si="7"/>
        <v>7.7629218572238645E-2</v>
      </c>
      <c r="AA33" s="43">
        <f t="shared" si="8"/>
        <v>0.1421595787214173</v>
      </c>
      <c r="AB33" s="43">
        <f t="shared" si="9"/>
        <v>4.4980965100206594E-3</v>
      </c>
      <c r="AC33" s="43">
        <f t="shared" si="10"/>
        <v>1.9159505143669182E-3</v>
      </c>
      <c r="AD33" s="43">
        <f t="shared" si="11"/>
        <v>0</v>
      </c>
    </row>
    <row r="34" spans="2:32" ht="14" x14ac:dyDescent="0.35">
      <c r="B34" s="18" t="s">
        <v>449</v>
      </c>
      <c r="C34" s="43">
        <f t="shared" si="12"/>
        <v>0.58518627007163215</v>
      </c>
      <c r="D34" s="43">
        <f t="shared" si="13"/>
        <v>3.9827882271072909E-2</v>
      </c>
      <c r="E34" s="43">
        <f t="shared" si="14"/>
        <v>0.19274963986328927</v>
      </c>
      <c r="F34" s="43">
        <f t="shared" si="15"/>
        <v>2.3685768800578983E-4</v>
      </c>
      <c r="G34" s="43">
        <f t="shared" si="16"/>
        <v>0.28325149207197575</v>
      </c>
      <c r="H34" s="43">
        <f t="shared" si="17"/>
        <v>2.5529551407297139E-3</v>
      </c>
      <c r="I34" s="43">
        <f t="shared" si="18"/>
        <v>0.20983316957950002</v>
      </c>
      <c r="J34" s="43">
        <f t="shared" si="19"/>
        <v>0</v>
      </c>
      <c r="K34" s="43">
        <f t="shared" si="20"/>
        <v>3.1962469832494712E-3</v>
      </c>
      <c r="L34" s="43">
        <f t="shared" si="21"/>
        <v>0.10039768396333579</v>
      </c>
      <c r="M34" s="43">
        <f t="shared" si="22"/>
        <v>1.4574909270005484E-2</v>
      </c>
      <c r="N34" s="43">
        <f t="shared" si="23"/>
        <v>2.778326234733309E-3</v>
      </c>
      <c r="R34" s="18" t="s">
        <v>454</v>
      </c>
      <c r="S34" s="43">
        <f t="shared" si="0"/>
        <v>1.09019252789391</v>
      </c>
      <c r="T34" s="43">
        <f t="shared" si="1"/>
        <v>1.2265515877585146E-4</v>
      </c>
      <c r="U34" s="43">
        <f t="shared" si="2"/>
        <v>0.18651393940915609</v>
      </c>
      <c r="V34" s="43">
        <f t="shared" si="3"/>
        <v>0</v>
      </c>
      <c r="W34" s="43">
        <f t="shared" si="4"/>
        <v>3.3682968109745233E-4</v>
      </c>
      <c r="X34" s="43">
        <f t="shared" si="5"/>
        <v>0</v>
      </c>
      <c r="Y34" s="43">
        <f t="shared" si="6"/>
        <v>2.3818739393217611E-4</v>
      </c>
      <c r="Z34" s="43">
        <f t="shared" si="7"/>
        <v>1.3391726730314518E-3</v>
      </c>
      <c r="AA34" s="43">
        <f t="shared" si="8"/>
        <v>6.9250942336219354E-2</v>
      </c>
      <c r="AB34" s="43">
        <f t="shared" si="9"/>
        <v>0.10840869087025481</v>
      </c>
      <c r="AC34" s="43">
        <f t="shared" si="10"/>
        <v>0</v>
      </c>
      <c r="AD34" s="43">
        <f t="shared" si="11"/>
        <v>0</v>
      </c>
    </row>
    <row r="35" spans="2:32" ht="14" x14ac:dyDescent="0.35">
      <c r="B35" s="18" t="s">
        <v>451</v>
      </c>
      <c r="C35" s="43">
        <f t="shared" si="12"/>
        <v>0.58802392618432608</v>
      </c>
      <c r="D35" s="43">
        <f t="shared" si="13"/>
        <v>3.9851662352876391E-2</v>
      </c>
      <c r="E35" s="43">
        <f t="shared" si="14"/>
        <v>0.18801156674376782</v>
      </c>
      <c r="F35" s="43">
        <f t="shared" si="15"/>
        <v>2.3751562602802816E-4</v>
      </c>
      <c r="G35" s="43">
        <f t="shared" si="16"/>
        <v>0.27248825271690719</v>
      </c>
      <c r="H35" s="43">
        <f t="shared" si="17"/>
        <v>2.213218978987107E-3</v>
      </c>
      <c r="I35" s="43">
        <f t="shared" si="18"/>
        <v>0.20718829705937813</v>
      </c>
      <c r="J35" s="43">
        <f t="shared" si="19"/>
        <v>1.9615045810047896E-4</v>
      </c>
      <c r="K35" s="43">
        <f t="shared" si="20"/>
        <v>3.2446505216126641E-3</v>
      </c>
      <c r="L35" s="43">
        <f t="shared" si="21"/>
        <v>0.10121301040178181</v>
      </c>
      <c r="M35" s="43">
        <f t="shared" si="22"/>
        <v>1.7969931472661148E-2</v>
      </c>
      <c r="N35" s="43">
        <f t="shared" si="23"/>
        <v>2.5978055453699262E-3</v>
      </c>
      <c r="R35" s="18" t="s">
        <v>456</v>
      </c>
      <c r="S35" s="43">
        <f t="shared" si="0"/>
        <v>1.0764086757382898</v>
      </c>
      <c r="T35" s="43">
        <f t="shared" si="1"/>
        <v>0</v>
      </c>
      <c r="U35" s="43">
        <f t="shared" si="2"/>
        <v>0.17894832234354061</v>
      </c>
      <c r="V35" s="43">
        <f t="shared" si="3"/>
        <v>0</v>
      </c>
      <c r="W35" s="43">
        <f t="shared" si="4"/>
        <v>0</v>
      </c>
      <c r="X35" s="43">
        <f t="shared" si="5"/>
        <v>0</v>
      </c>
      <c r="Y35" s="43">
        <f t="shared" si="6"/>
        <v>5.309593989738093E-4</v>
      </c>
      <c r="Z35" s="43">
        <f t="shared" si="7"/>
        <v>6.5977881361070195E-5</v>
      </c>
      <c r="AA35" s="43">
        <f t="shared" si="8"/>
        <v>1.048743331202502E-3</v>
      </c>
      <c r="AB35" s="43">
        <f t="shared" si="9"/>
        <v>0.17101047397218971</v>
      </c>
      <c r="AC35" s="43">
        <f t="shared" si="10"/>
        <v>6.7900444053113304E-4</v>
      </c>
      <c r="AD35" s="43">
        <f t="shared" si="11"/>
        <v>0</v>
      </c>
    </row>
    <row r="36" spans="2:32" ht="14" x14ac:dyDescent="0.35">
      <c r="B36" s="18" t="s">
        <v>453</v>
      </c>
      <c r="C36" s="43">
        <f t="shared" si="12"/>
        <v>0.43660626314808404</v>
      </c>
      <c r="D36" s="43">
        <f t="shared" si="13"/>
        <v>2.0175522035374752E-3</v>
      </c>
      <c r="E36" s="43">
        <f t="shared" si="14"/>
        <v>0.20299960926343805</v>
      </c>
      <c r="F36" s="43">
        <f t="shared" si="15"/>
        <v>2.1317191920521084E-4</v>
      </c>
      <c r="G36" s="43">
        <f t="shared" si="16"/>
        <v>0.37788949759486901</v>
      </c>
      <c r="H36" s="43">
        <f t="shared" si="17"/>
        <v>6.8412431242193825E-3</v>
      </c>
      <c r="I36" s="43">
        <f t="shared" si="18"/>
        <v>0.33342265360605788</v>
      </c>
      <c r="J36" s="43">
        <f t="shared" si="19"/>
        <v>5.0642481909578209E-4</v>
      </c>
      <c r="K36" s="43">
        <f t="shared" si="20"/>
        <v>0</v>
      </c>
      <c r="L36" s="43">
        <f t="shared" si="21"/>
        <v>5.6372179533183142E-4</v>
      </c>
      <c r="M36" s="43">
        <f t="shared" si="22"/>
        <v>5.0477927013128417E-3</v>
      </c>
      <c r="N36" s="43">
        <f t="shared" si="23"/>
        <v>0</v>
      </c>
      <c r="R36" s="18" t="s">
        <v>458</v>
      </c>
      <c r="S36" s="43">
        <f t="shared" si="0"/>
        <v>1.0476509866055974</v>
      </c>
      <c r="T36" s="43">
        <f t="shared" si="1"/>
        <v>0</v>
      </c>
      <c r="U36" s="43">
        <f t="shared" si="2"/>
        <v>0.22836413979895115</v>
      </c>
      <c r="V36" s="43">
        <f t="shared" si="3"/>
        <v>0</v>
      </c>
      <c r="W36" s="43">
        <f t="shared" si="4"/>
        <v>0</v>
      </c>
      <c r="X36" s="43">
        <f t="shared" si="5"/>
        <v>1.8466986385179046E-4</v>
      </c>
      <c r="Y36" s="43">
        <f t="shared" si="6"/>
        <v>0</v>
      </c>
      <c r="Z36" s="43">
        <f t="shared" si="7"/>
        <v>7.6910594621197814E-2</v>
      </c>
      <c r="AA36" s="43">
        <f t="shared" si="8"/>
        <v>0.1403976899249971</v>
      </c>
      <c r="AB36" s="43">
        <f t="shared" si="9"/>
        <v>5.1998292910269504E-3</v>
      </c>
      <c r="AC36" s="43">
        <f t="shared" si="10"/>
        <v>1.1527284688086677E-3</v>
      </c>
      <c r="AD36" s="43">
        <f t="shared" si="11"/>
        <v>0</v>
      </c>
    </row>
    <row r="37" spans="2:32" ht="14" x14ac:dyDescent="0.35">
      <c r="B37" s="18" t="s">
        <v>455</v>
      </c>
      <c r="C37" s="43">
        <f t="shared" si="12"/>
        <v>0.58230201315474128</v>
      </c>
      <c r="D37" s="43">
        <f t="shared" si="13"/>
        <v>4.1766584729683053E-2</v>
      </c>
      <c r="E37" s="43">
        <f t="shared" si="14"/>
        <v>0.19408151800369708</v>
      </c>
      <c r="F37" s="43">
        <f t="shared" si="15"/>
        <v>3.658135403644976E-4</v>
      </c>
      <c r="G37" s="43">
        <f t="shared" si="16"/>
        <v>0.28135995679672188</v>
      </c>
      <c r="H37" s="43">
        <f t="shared" si="17"/>
        <v>3.4748947663714768E-3</v>
      </c>
      <c r="I37" s="43">
        <f t="shared" si="18"/>
        <v>0.20756790821845753</v>
      </c>
      <c r="J37" s="43">
        <f t="shared" si="19"/>
        <v>0</v>
      </c>
      <c r="K37" s="43">
        <f t="shared" si="20"/>
        <v>3.3769535264720567E-3</v>
      </c>
      <c r="L37" s="43">
        <f t="shared" si="21"/>
        <v>9.9515475277985974E-2</v>
      </c>
      <c r="M37" s="43">
        <f t="shared" si="22"/>
        <v>1.3058992379517373E-2</v>
      </c>
      <c r="N37" s="43">
        <f t="shared" si="23"/>
        <v>3.1788565142583133E-3</v>
      </c>
      <c r="R37" s="18" t="s">
        <v>460</v>
      </c>
      <c r="S37" s="43">
        <f t="shared" si="0"/>
        <v>1.0412001038532208</v>
      </c>
      <c r="T37" s="43">
        <f t="shared" si="1"/>
        <v>0</v>
      </c>
      <c r="U37" s="43">
        <f t="shared" si="2"/>
        <v>0.23124366426157067</v>
      </c>
      <c r="V37" s="43">
        <f t="shared" si="3"/>
        <v>0</v>
      </c>
      <c r="W37" s="43">
        <f t="shared" si="4"/>
        <v>0</v>
      </c>
      <c r="X37" s="43">
        <f t="shared" si="5"/>
        <v>2.0158618725806134E-4</v>
      </c>
      <c r="Y37" s="43">
        <f t="shared" si="6"/>
        <v>0</v>
      </c>
      <c r="Z37" s="43">
        <f t="shared" si="7"/>
        <v>7.8331793849434908E-2</v>
      </c>
      <c r="AA37" s="43">
        <f t="shared" si="8"/>
        <v>0.14145772741515103</v>
      </c>
      <c r="AB37" s="43">
        <f t="shared" si="9"/>
        <v>4.6647713157967376E-3</v>
      </c>
      <c r="AC37" s="43">
        <f t="shared" si="10"/>
        <v>0</v>
      </c>
      <c r="AD37" s="43">
        <f t="shared" si="11"/>
        <v>0</v>
      </c>
    </row>
    <row r="38" spans="2:32" ht="14" x14ac:dyDescent="0.35">
      <c r="B38" s="18" t="s">
        <v>457</v>
      </c>
      <c r="C38" s="43">
        <f t="shared" si="12"/>
        <v>0.58618652304742624</v>
      </c>
      <c r="D38" s="43">
        <f t="shared" si="13"/>
        <v>4.650883367459837E-2</v>
      </c>
      <c r="E38" s="43">
        <f t="shared" si="14"/>
        <v>0.18510752316957965</v>
      </c>
      <c r="F38" s="43">
        <f t="shared" si="15"/>
        <v>2.7436015527337323E-4</v>
      </c>
      <c r="G38" s="43">
        <f t="shared" si="16"/>
        <v>0.28324174906467131</v>
      </c>
      <c r="H38" s="43">
        <f t="shared" si="17"/>
        <v>3.5002692514808833E-3</v>
      </c>
      <c r="I38" s="43">
        <f t="shared" si="18"/>
        <v>0.20056371016563948</v>
      </c>
      <c r="J38" s="43">
        <f t="shared" si="19"/>
        <v>0</v>
      </c>
      <c r="K38" s="43">
        <f t="shared" si="20"/>
        <v>3.3769535264720567E-3</v>
      </c>
      <c r="L38" s="43">
        <f t="shared" si="21"/>
        <v>9.9698074428262937E-2</v>
      </c>
      <c r="M38" s="43">
        <f t="shared" si="22"/>
        <v>7.3321952376733989E-3</v>
      </c>
      <c r="N38" s="43">
        <f t="shared" si="23"/>
        <v>3.0152596395227479E-3</v>
      </c>
      <c r="R38" s="18" t="s">
        <v>462</v>
      </c>
      <c r="S38" s="43">
        <f t="shared" si="0"/>
        <v>1.0471699997337096</v>
      </c>
      <c r="T38" s="43">
        <f t="shared" si="1"/>
        <v>0</v>
      </c>
      <c r="U38" s="43">
        <f t="shared" si="2"/>
        <v>0.22949201893110796</v>
      </c>
      <c r="V38" s="43">
        <f t="shared" si="3"/>
        <v>0</v>
      </c>
      <c r="W38" s="43">
        <f t="shared" si="4"/>
        <v>4.3704347051487611E-4</v>
      </c>
      <c r="X38" s="43">
        <f t="shared" si="5"/>
        <v>0</v>
      </c>
      <c r="Y38" s="43">
        <f t="shared" si="6"/>
        <v>0</v>
      </c>
      <c r="Z38" s="43">
        <f t="shared" si="7"/>
        <v>7.191232431160105E-2</v>
      </c>
      <c r="AA38" s="43">
        <f t="shared" si="8"/>
        <v>0.14522029579724985</v>
      </c>
      <c r="AB38" s="43">
        <f t="shared" si="9"/>
        <v>7.0767786961996012E-3</v>
      </c>
      <c r="AC38" s="43">
        <f t="shared" si="10"/>
        <v>1.6580340989713715E-3</v>
      </c>
      <c r="AD38" s="43">
        <f t="shared" si="11"/>
        <v>0</v>
      </c>
    </row>
    <row r="39" spans="2:32" ht="14" x14ac:dyDescent="0.35">
      <c r="B39" s="18" t="s">
        <v>459</v>
      </c>
      <c r="C39" s="43">
        <f t="shared" si="12"/>
        <v>0.59304849146539562</v>
      </c>
      <c r="D39" s="43">
        <f t="shared" si="13"/>
        <v>4.1273460928074011E-2</v>
      </c>
      <c r="E39" s="43">
        <f t="shared" si="14"/>
        <v>0.18735837761157961</v>
      </c>
      <c r="F39" s="43">
        <f t="shared" si="15"/>
        <v>2.6909665109546679E-4</v>
      </c>
      <c r="G39" s="43">
        <f t="shared" si="16"/>
        <v>0.276043058524853</v>
      </c>
      <c r="H39" s="43">
        <f t="shared" si="17"/>
        <v>2.378153132198248E-3</v>
      </c>
      <c r="I39" s="43">
        <f t="shared" si="18"/>
        <v>0.21918202479133791</v>
      </c>
      <c r="J39" s="43">
        <f t="shared" si="19"/>
        <v>0</v>
      </c>
      <c r="K39" s="43">
        <f t="shared" si="20"/>
        <v>3.172045214067875E-3</v>
      </c>
      <c r="L39" s="43">
        <f t="shared" si="21"/>
        <v>0.10035734229060018</v>
      </c>
      <c r="M39" s="43">
        <f t="shared" si="22"/>
        <v>1.5085478500482384E-2</v>
      </c>
      <c r="N39" s="43">
        <f t="shared" si="23"/>
        <v>2.6542182607959832E-3</v>
      </c>
      <c r="R39" s="18" t="s">
        <v>464</v>
      </c>
      <c r="S39" s="43">
        <f t="shared" si="0"/>
        <v>1.0470168828056345</v>
      </c>
      <c r="T39" s="43">
        <f t="shared" si="1"/>
        <v>0</v>
      </c>
      <c r="U39" s="43">
        <f t="shared" si="2"/>
        <v>0.22962049907572757</v>
      </c>
      <c r="V39" s="43">
        <f t="shared" si="3"/>
        <v>0</v>
      </c>
      <c r="W39" s="43">
        <f t="shared" si="4"/>
        <v>2.8533092820238733E-4</v>
      </c>
      <c r="X39" s="43">
        <f t="shared" si="5"/>
        <v>0</v>
      </c>
      <c r="Y39" s="43">
        <f t="shared" si="6"/>
        <v>0</v>
      </c>
      <c r="Z39" s="43">
        <f t="shared" si="7"/>
        <v>7.6498678659186803E-2</v>
      </c>
      <c r="AA39" s="43">
        <f t="shared" si="8"/>
        <v>0.14111244884149357</v>
      </c>
      <c r="AB39" s="43">
        <f t="shared" si="9"/>
        <v>4.9503478938461958E-3</v>
      </c>
      <c r="AC39" s="43">
        <f t="shared" si="10"/>
        <v>0</v>
      </c>
      <c r="AD39" s="43">
        <f t="shared" si="11"/>
        <v>0</v>
      </c>
    </row>
    <row r="40" spans="2:32" ht="14" x14ac:dyDescent="0.35">
      <c r="B40" s="18" t="s">
        <v>461</v>
      </c>
      <c r="C40" s="43">
        <f t="shared" si="12"/>
        <v>0.58623312385162307</v>
      </c>
      <c r="D40" s="43">
        <f t="shared" si="13"/>
        <v>4.4185895157374082E-2</v>
      </c>
      <c r="E40" s="43">
        <f t="shared" si="14"/>
        <v>0.1897494813717521</v>
      </c>
      <c r="F40" s="43">
        <f t="shared" si="15"/>
        <v>2.0001315876044476E-4</v>
      </c>
      <c r="G40" s="43">
        <f t="shared" si="16"/>
        <v>0.280240902814894</v>
      </c>
      <c r="H40" s="43">
        <f t="shared" si="17"/>
        <v>2.7954224428862634E-3</v>
      </c>
      <c r="I40" s="43">
        <f t="shared" si="18"/>
        <v>0.20556068320084159</v>
      </c>
      <c r="J40" s="43">
        <f t="shared" si="19"/>
        <v>0</v>
      </c>
      <c r="K40" s="43">
        <f t="shared" si="20"/>
        <v>3.1188013218683636E-3</v>
      </c>
      <c r="L40" s="43">
        <f t="shared" si="21"/>
        <v>0.10087222942946257</v>
      </c>
      <c r="M40" s="43">
        <f t="shared" si="22"/>
        <v>1.1658874695941549E-2</v>
      </c>
      <c r="N40" s="43">
        <f t="shared" si="23"/>
        <v>2.5752404591995034E-3</v>
      </c>
      <c r="R40" s="18" t="s">
        <v>466</v>
      </c>
      <c r="S40" s="43">
        <f t="shared" si="0"/>
        <v>1.0455173354991611</v>
      </c>
      <c r="T40" s="43">
        <f t="shared" si="1"/>
        <v>2.653356495967399E-4</v>
      </c>
      <c r="U40" s="43">
        <f t="shared" si="2"/>
        <v>0.23173404649294321</v>
      </c>
      <c r="V40" s="43">
        <f t="shared" si="3"/>
        <v>0</v>
      </c>
      <c r="W40" s="43">
        <f t="shared" si="4"/>
        <v>1.9068457153037592E-4</v>
      </c>
      <c r="X40" s="43">
        <f t="shared" si="5"/>
        <v>1.8044078300022274E-4</v>
      </c>
      <c r="Y40" s="43">
        <f t="shared" si="6"/>
        <v>0</v>
      </c>
      <c r="Z40" s="43">
        <f t="shared" si="7"/>
        <v>7.6971222944610673E-2</v>
      </c>
      <c r="AA40" s="43">
        <f t="shared" si="8"/>
        <v>0.14275171534072703</v>
      </c>
      <c r="AB40" s="43">
        <f t="shared" si="9"/>
        <v>3.9768396333578915E-3</v>
      </c>
      <c r="AC40" s="43">
        <f t="shared" si="10"/>
        <v>1.2790548763493435E-3</v>
      </c>
      <c r="AD40" s="43">
        <f t="shared" si="11"/>
        <v>0</v>
      </c>
    </row>
    <row r="41" spans="2:32" ht="14" x14ac:dyDescent="0.35">
      <c r="B41" s="18" t="s">
        <v>463</v>
      </c>
      <c r="C41" s="43">
        <f t="shared" si="12"/>
        <v>0.58216553937102233</v>
      </c>
      <c r="D41" s="43">
        <f t="shared" si="13"/>
        <v>4.5068261350608527E-2</v>
      </c>
      <c r="E41" s="43">
        <f t="shared" si="14"/>
        <v>0.18729266639257566</v>
      </c>
      <c r="F41" s="43">
        <f t="shared" si="15"/>
        <v>1.7632738995986577E-4</v>
      </c>
      <c r="G41" s="43">
        <f t="shared" si="16"/>
        <v>0.28552857206484944</v>
      </c>
      <c r="H41" s="43">
        <f t="shared" si="17"/>
        <v>2.6995632769173951E-3</v>
      </c>
      <c r="I41" s="43">
        <f t="shared" si="18"/>
        <v>0.20069024721866593</v>
      </c>
      <c r="J41" s="43">
        <f t="shared" si="19"/>
        <v>0</v>
      </c>
      <c r="K41" s="43">
        <f t="shared" si="20"/>
        <v>2.4669670052440396E-3</v>
      </c>
      <c r="L41" s="43">
        <f t="shared" si="21"/>
        <v>0.1019986113971595</v>
      </c>
      <c r="M41" s="43">
        <f t="shared" si="22"/>
        <v>1.2958983973547672E-2</v>
      </c>
      <c r="N41" s="43">
        <f t="shared" si="23"/>
        <v>2.7021690689081317E-3</v>
      </c>
      <c r="R41" s="18" t="s">
        <v>468</v>
      </c>
      <c r="S41" s="43">
        <f t="shared" si="0"/>
        <v>1.0468670945064309</v>
      </c>
      <c r="T41" s="43">
        <f t="shared" si="1"/>
        <v>1.5144157359059211E-4</v>
      </c>
      <c r="U41" s="43">
        <f t="shared" si="2"/>
        <v>0.23158202800121772</v>
      </c>
      <c r="V41" s="43">
        <f t="shared" si="3"/>
        <v>0</v>
      </c>
      <c r="W41" s="43">
        <f t="shared" si="4"/>
        <v>3.8693657580616425E-4</v>
      </c>
      <c r="X41" s="43">
        <f t="shared" si="5"/>
        <v>0</v>
      </c>
      <c r="Y41" s="43">
        <f t="shared" si="6"/>
        <v>0</v>
      </c>
      <c r="Z41" s="43">
        <f t="shared" si="7"/>
        <v>7.8176656668937264E-2</v>
      </c>
      <c r="AA41" s="43">
        <f t="shared" si="8"/>
        <v>0.13897946625095556</v>
      </c>
      <c r="AB41" s="43">
        <f t="shared" si="9"/>
        <v>6.0650520089091395E-3</v>
      </c>
      <c r="AC41" s="43">
        <f t="shared" si="10"/>
        <v>0</v>
      </c>
      <c r="AD41" s="43">
        <f t="shared" si="11"/>
        <v>0</v>
      </c>
    </row>
    <row r="42" spans="2:32" ht="14" x14ac:dyDescent="0.35">
      <c r="B42" s="18" t="s">
        <v>465</v>
      </c>
      <c r="C42" s="43">
        <f t="shared" si="12"/>
        <v>0.58091896785875963</v>
      </c>
      <c r="D42" s="43">
        <f t="shared" si="13"/>
        <v>3.9585075120026833E-2</v>
      </c>
      <c r="E42" s="43">
        <f t="shared" si="14"/>
        <v>0.19383730765247356</v>
      </c>
      <c r="F42" s="43">
        <f t="shared" si="15"/>
        <v>1.9145996447134681E-4</v>
      </c>
      <c r="G42" s="43">
        <f t="shared" si="16"/>
        <v>0.2792220626224835</v>
      </c>
      <c r="H42" s="43">
        <f t="shared" si="17"/>
        <v>3.7526044089577571E-3</v>
      </c>
      <c r="I42" s="43">
        <f t="shared" si="18"/>
        <v>0.20843878087752205</v>
      </c>
      <c r="J42" s="43">
        <f t="shared" si="19"/>
        <v>0</v>
      </c>
      <c r="K42" s="43">
        <f t="shared" si="20"/>
        <v>2.9735907067787865E-3</v>
      </c>
      <c r="L42" s="43">
        <f t="shared" si="21"/>
        <v>9.7424078033534534E-2</v>
      </c>
      <c r="M42" s="43">
        <f t="shared" si="22"/>
        <v>1.2385251539300436E-2</v>
      </c>
      <c r="N42" s="43">
        <f t="shared" si="23"/>
        <v>2.411643584463938E-3</v>
      </c>
      <c r="R42" s="18" t="s">
        <v>470</v>
      </c>
      <c r="S42" s="43">
        <f t="shared" si="0"/>
        <v>1.0430474928767342</v>
      </c>
      <c r="T42" s="43">
        <f t="shared" si="1"/>
        <v>1.0012666022518486E-4</v>
      </c>
      <c r="U42" s="43">
        <f t="shared" si="2"/>
        <v>0.22975094074927266</v>
      </c>
      <c r="V42" s="43">
        <f t="shared" si="3"/>
        <v>6.7109678268307131E-5</v>
      </c>
      <c r="W42" s="43">
        <f t="shared" si="4"/>
        <v>3.7162613575628009E-4</v>
      </c>
      <c r="X42" s="43">
        <f t="shared" si="5"/>
        <v>0</v>
      </c>
      <c r="Y42" s="43">
        <f t="shared" si="6"/>
        <v>0</v>
      </c>
      <c r="Z42" s="43">
        <f t="shared" si="7"/>
        <v>7.3317474865993576E-2</v>
      </c>
      <c r="AA42" s="43">
        <f t="shared" si="8"/>
        <v>0.14571723879111195</v>
      </c>
      <c r="AB42" s="43">
        <f t="shared" si="9"/>
        <v>4.4280293942167027E-3</v>
      </c>
      <c r="AC42" s="43">
        <f t="shared" si="10"/>
        <v>0</v>
      </c>
      <c r="AD42" s="43">
        <f t="shared" si="11"/>
        <v>3.1309057061461651E-4</v>
      </c>
    </row>
    <row r="43" spans="2:32" ht="14" x14ac:dyDescent="0.35">
      <c r="B43" s="18" t="s">
        <v>467</v>
      </c>
      <c r="C43" s="43">
        <f t="shared" si="12"/>
        <v>0.56094053737384497</v>
      </c>
      <c r="D43" s="43">
        <f t="shared" si="13"/>
        <v>6.0644214931888839E-2</v>
      </c>
      <c r="E43" s="43">
        <f t="shared" si="14"/>
        <v>0.19123632029727361</v>
      </c>
      <c r="F43" s="43">
        <f t="shared" si="15"/>
        <v>3.0265149022962033E-4</v>
      </c>
      <c r="G43" s="43">
        <f t="shared" si="16"/>
        <v>0.29114889542134331</v>
      </c>
      <c r="H43" s="43">
        <f t="shared" si="17"/>
        <v>4.3164818558334541E-3</v>
      </c>
      <c r="I43" s="43">
        <f t="shared" si="18"/>
        <v>0.21064449539008148</v>
      </c>
      <c r="J43" s="43">
        <f t="shared" si="19"/>
        <v>0</v>
      </c>
      <c r="K43" s="43">
        <f t="shared" si="20"/>
        <v>2.5379588615100546E-3</v>
      </c>
      <c r="L43" s="43">
        <f t="shared" si="21"/>
        <v>8.7655023493716247E-2</v>
      </c>
      <c r="M43" s="43">
        <f t="shared" si="22"/>
        <v>1.1422012681802781E-2</v>
      </c>
      <c r="N43" s="43">
        <f t="shared" si="23"/>
        <v>2.3777959552083038E-3</v>
      </c>
    </row>
    <row r="44" spans="2:32" ht="14" x14ac:dyDescent="0.35">
      <c r="B44" s="18" t="s">
        <v>469</v>
      </c>
      <c r="C44" s="43">
        <f t="shared" si="12"/>
        <v>0.49860031155966233</v>
      </c>
      <c r="D44" s="43">
        <f t="shared" si="13"/>
        <v>4.3205905470420088E-2</v>
      </c>
      <c r="E44" s="43">
        <f t="shared" si="14"/>
        <v>0.19290558141286576</v>
      </c>
      <c r="F44" s="43">
        <f t="shared" si="15"/>
        <v>3.8423580498717021E-4</v>
      </c>
      <c r="G44" s="43">
        <f t="shared" si="16"/>
        <v>0.33480591929449494</v>
      </c>
      <c r="H44" s="43">
        <f t="shared" si="17"/>
        <v>6.2956916943671462E-3</v>
      </c>
      <c r="I44" s="43">
        <f t="shared" si="18"/>
        <v>0.25928682724466806</v>
      </c>
      <c r="J44" s="43">
        <f t="shared" si="19"/>
        <v>0</v>
      </c>
      <c r="K44" s="43">
        <f t="shared" si="20"/>
        <v>1.0019532441180826E-3</v>
      </c>
      <c r="L44" s="43">
        <f t="shared" si="21"/>
        <v>4.2041331105340599E-2</v>
      </c>
      <c r="M44" s="43">
        <f t="shared" si="22"/>
        <v>5.1109559050831806E-3</v>
      </c>
      <c r="N44" s="43">
        <f t="shared" si="23"/>
        <v>1.4921163230192085E-3</v>
      </c>
      <c r="R44" s="182" t="s">
        <v>89</v>
      </c>
      <c r="S44" s="182"/>
      <c r="T44" s="182"/>
      <c r="U44" s="182"/>
      <c r="V44" s="182"/>
      <c r="W44" s="182"/>
      <c r="X44" s="182"/>
      <c r="Y44" s="182"/>
      <c r="Z44" s="182"/>
      <c r="AA44" s="182"/>
      <c r="AB44" s="182"/>
      <c r="AC44" s="182"/>
      <c r="AD44" s="182"/>
    </row>
    <row r="45" spans="2:32" ht="14" x14ac:dyDescent="0.35">
      <c r="B45" s="18" t="s">
        <v>471</v>
      </c>
      <c r="C45" s="43">
        <f t="shared" si="12"/>
        <v>0.56285283466034663</v>
      </c>
      <c r="D45" s="43">
        <f t="shared" si="13"/>
        <v>3.2728902061107304E-2</v>
      </c>
      <c r="E45" s="43">
        <f t="shared" si="14"/>
        <v>0.19196600905755595</v>
      </c>
      <c r="F45" s="43">
        <f t="shared" si="15"/>
        <v>1.7501151391538915E-4</v>
      </c>
      <c r="G45" s="43">
        <f t="shared" si="16"/>
        <v>0.27936820773205057</v>
      </c>
      <c r="H45" s="43">
        <f t="shared" si="17"/>
        <v>3.8118115408797052E-3</v>
      </c>
      <c r="I45" s="43">
        <f t="shared" si="18"/>
        <v>0.21601115510961583</v>
      </c>
      <c r="J45" s="43">
        <f t="shared" si="19"/>
        <v>0</v>
      </c>
      <c r="K45" s="43">
        <f t="shared" si="20"/>
        <v>1.8990321551159151E-3</v>
      </c>
      <c r="L45" s="43">
        <f t="shared" si="21"/>
        <v>0.10537563405431688</v>
      </c>
      <c r="M45" s="43">
        <f t="shared" si="22"/>
        <v>1.5585520530330891E-2</v>
      </c>
      <c r="N45" s="43">
        <f t="shared" si="23"/>
        <v>2.7585817843341887E-3</v>
      </c>
      <c r="R45" s="19" t="s">
        <v>41</v>
      </c>
      <c r="S45" s="19" t="s">
        <v>42</v>
      </c>
      <c r="T45" s="19" t="s">
        <v>43</v>
      </c>
      <c r="U45" s="19" t="s">
        <v>44</v>
      </c>
      <c r="V45" s="19" t="s">
        <v>132</v>
      </c>
      <c r="W45" s="19" t="s">
        <v>45</v>
      </c>
      <c r="X45" s="19" t="s">
        <v>46</v>
      </c>
      <c r="Y45" s="19" t="s">
        <v>47</v>
      </c>
      <c r="Z45" s="19" t="s">
        <v>48</v>
      </c>
      <c r="AA45" s="19" t="s">
        <v>49</v>
      </c>
      <c r="AB45" s="19" t="s">
        <v>50</v>
      </c>
      <c r="AC45" s="19" t="s">
        <v>175</v>
      </c>
      <c r="AD45" s="19" t="s">
        <v>174</v>
      </c>
      <c r="AE45" s="19" t="s">
        <v>91</v>
      </c>
      <c r="AF45" s="19" t="s">
        <v>97</v>
      </c>
    </row>
    <row r="46" spans="2:32" ht="14" x14ac:dyDescent="0.35">
      <c r="B46" s="18" t="s">
        <v>472</v>
      </c>
      <c r="C46" s="43">
        <f t="shared" si="12"/>
        <v>0.56303424493382681</v>
      </c>
      <c r="D46" s="43">
        <f t="shared" si="13"/>
        <v>4.7396206200844074E-2</v>
      </c>
      <c r="E46" s="43">
        <f t="shared" si="14"/>
        <v>0.19117355137165795</v>
      </c>
      <c r="F46" s="43">
        <f t="shared" si="15"/>
        <v>2.8751891571813934E-4</v>
      </c>
      <c r="G46" s="43">
        <f t="shared" si="16"/>
        <v>0.28652375066809188</v>
      </c>
      <c r="H46" s="43">
        <f t="shared" si="17"/>
        <v>3.2437050131524417E-3</v>
      </c>
      <c r="I46" s="43">
        <f t="shared" si="18"/>
        <v>0.20240470023124024</v>
      </c>
      <c r="J46" s="43">
        <f t="shared" si="19"/>
        <v>2.442964796342329E-4</v>
      </c>
      <c r="K46" s="43">
        <f t="shared" si="20"/>
        <v>3.2688522907942602E-3</v>
      </c>
      <c r="L46" s="43">
        <f t="shared" si="21"/>
        <v>0.1025124369130552</v>
      </c>
      <c r="M46" s="43">
        <f t="shared" si="22"/>
        <v>1.7759387460093354E-2</v>
      </c>
      <c r="N46" s="43">
        <f t="shared" si="23"/>
        <v>2.9870532818097196E-3</v>
      </c>
      <c r="R46" s="18" t="s">
        <v>436</v>
      </c>
      <c r="S46" s="43">
        <f t="shared" ref="S46:S63" si="24">S25*AI$8</f>
        <v>2.1201035869304716</v>
      </c>
      <c r="T46" s="43">
        <f t="shared" ref="T46:T63" si="25">T25*AJ$8</f>
        <v>0</v>
      </c>
      <c r="U46" s="43">
        <f t="shared" ref="U46:U63" si="26">U25*AK$8</f>
        <v>0.67096352654654778</v>
      </c>
      <c r="V46" s="43">
        <f t="shared" ref="V46:V63" si="27">V25*AL$8</f>
        <v>0</v>
      </c>
      <c r="W46" s="43">
        <f t="shared" ref="W46:W63" si="28">W25*AM$8</f>
        <v>4.8993408159629431E-4</v>
      </c>
      <c r="X46" s="43">
        <f t="shared" ref="X46:X63" si="29">X25*AN$8</f>
        <v>0</v>
      </c>
      <c r="Y46" s="43">
        <f t="shared" ref="Y46:Y63" si="30">Y25*AO$8</f>
        <v>0</v>
      </c>
      <c r="Z46" s="43">
        <f t="shared" ref="Z46:Z63" si="31">Z25*AP$8</f>
        <v>6.7177965527448577E-2</v>
      </c>
      <c r="AA46" s="43">
        <f t="shared" ref="AA46:AA63" si="32">AA25*AQ$8</f>
        <v>0.14250808419763228</v>
      </c>
      <c r="AB46" s="43">
        <f t="shared" ref="AB46:AB63" si="33">AB25*AR$8</f>
        <v>5.7189629217562635E-3</v>
      </c>
      <c r="AC46" s="43">
        <f t="shared" ref="AC46:AC63" si="34">AC25*AS$8</f>
        <v>0</v>
      </c>
      <c r="AD46" s="43">
        <f t="shared" ref="AD46:AD63" si="35">AD25*AT$8</f>
        <v>0</v>
      </c>
      <c r="AE46" s="43">
        <f>SUM(S46:AD46)</f>
        <v>3.0069620602054532</v>
      </c>
      <c r="AF46" s="43">
        <f>32/AE46</f>
        <v>10.641969988079454</v>
      </c>
    </row>
    <row r="47" spans="2:32" ht="14" x14ac:dyDescent="0.35">
      <c r="R47" s="18" t="s">
        <v>438</v>
      </c>
      <c r="S47" s="43">
        <f t="shared" si="24"/>
        <v>2.0934545841876813</v>
      </c>
      <c r="T47" s="43">
        <f t="shared" si="25"/>
        <v>0</v>
      </c>
      <c r="U47" s="43">
        <f t="shared" si="26"/>
        <v>0.68592803071911213</v>
      </c>
      <c r="V47" s="43">
        <f t="shared" si="27"/>
        <v>0</v>
      </c>
      <c r="W47" s="43">
        <f t="shared" si="28"/>
        <v>3.507482629609834E-4</v>
      </c>
      <c r="X47" s="43">
        <f t="shared" si="29"/>
        <v>1.4237905533611326E-4</v>
      </c>
      <c r="Y47" s="43">
        <f t="shared" si="30"/>
        <v>5.4088387372098329E-4</v>
      </c>
      <c r="Z47" s="43">
        <f t="shared" si="31"/>
        <v>7.6254382179552563E-2</v>
      </c>
      <c r="AA47" s="43">
        <f t="shared" si="32"/>
        <v>0.14088011185735025</v>
      </c>
      <c r="AB47" s="43">
        <f t="shared" si="33"/>
        <v>4.6031971837265937E-3</v>
      </c>
      <c r="AC47" s="43">
        <f t="shared" si="34"/>
        <v>0</v>
      </c>
      <c r="AD47" s="43">
        <f t="shared" si="35"/>
        <v>0</v>
      </c>
      <c r="AE47" s="43">
        <f t="shared" ref="AE47:AE63" si="36">SUM(S47:AD47)</f>
        <v>3.0021543173194409</v>
      </c>
      <c r="AF47" s="43">
        <f t="shared" ref="AF47:AF63" si="37">32/AE47</f>
        <v>10.659012368348911</v>
      </c>
    </row>
    <row r="48" spans="2:32" ht="14" x14ac:dyDescent="0.35">
      <c r="B48" s="182" t="s">
        <v>89</v>
      </c>
      <c r="C48" s="182"/>
      <c r="D48" s="182"/>
      <c r="E48" s="182"/>
      <c r="F48" s="182"/>
      <c r="G48" s="182"/>
      <c r="H48" s="182"/>
      <c r="I48" s="182"/>
      <c r="J48" s="182"/>
      <c r="K48" s="182"/>
      <c r="L48" s="182"/>
      <c r="M48" s="182"/>
      <c r="N48" s="182"/>
      <c r="O48" s="19"/>
      <c r="P48" s="19"/>
      <c r="R48" s="18" t="s">
        <v>440</v>
      </c>
      <c r="S48" s="43">
        <f t="shared" si="24"/>
        <v>2.1233822863685989</v>
      </c>
      <c r="T48" s="43">
        <f t="shared" si="25"/>
        <v>6.2328845990177579E-4</v>
      </c>
      <c r="U48" s="43">
        <f t="shared" si="26"/>
        <v>0.66855084596819503</v>
      </c>
      <c r="V48" s="43">
        <f t="shared" si="27"/>
        <v>0</v>
      </c>
      <c r="W48" s="43">
        <f t="shared" si="28"/>
        <v>2.8393907001603424E-4</v>
      </c>
      <c r="X48" s="43">
        <f t="shared" si="29"/>
        <v>0</v>
      </c>
      <c r="Y48" s="43">
        <f t="shared" si="30"/>
        <v>2.9277200504163313E-4</v>
      </c>
      <c r="Z48" s="43">
        <f t="shared" si="31"/>
        <v>6.9044961251368595E-2</v>
      </c>
      <c r="AA48" s="43">
        <f t="shared" si="32"/>
        <v>0.14196435111668576</v>
      </c>
      <c r="AB48" s="43">
        <f t="shared" si="33"/>
        <v>7.139414451236472E-3</v>
      </c>
      <c r="AC48" s="43">
        <f t="shared" si="34"/>
        <v>0</v>
      </c>
      <c r="AD48" s="43">
        <f t="shared" si="35"/>
        <v>0</v>
      </c>
      <c r="AE48" s="43">
        <f t="shared" si="36"/>
        <v>3.0112818586910439</v>
      </c>
      <c r="AF48" s="43">
        <f t="shared" si="37"/>
        <v>10.626703676921791</v>
      </c>
    </row>
    <row r="49" spans="2:32" ht="14" x14ac:dyDescent="0.35">
      <c r="B49" s="19" t="s">
        <v>41</v>
      </c>
      <c r="C49" s="19" t="s">
        <v>42</v>
      </c>
      <c r="D49" s="19" t="s">
        <v>43</v>
      </c>
      <c r="E49" s="19" t="s">
        <v>44</v>
      </c>
      <c r="F49" s="19" t="s">
        <v>132</v>
      </c>
      <c r="G49" s="19" t="s">
        <v>45</v>
      </c>
      <c r="H49" s="19" t="s">
        <v>46</v>
      </c>
      <c r="I49" s="19" t="s">
        <v>47</v>
      </c>
      <c r="J49" s="19" t="s">
        <v>48</v>
      </c>
      <c r="K49" s="19" t="s">
        <v>49</v>
      </c>
      <c r="L49" s="19" t="s">
        <v>50</v>
      </c>
      <c r="M49" s="19" t="s">
        <v>175</v>
      </c>
      <c r="N49" s="19" t="s">
        <v>174</v>
      </c>
      <c r="O49" s="19" t="s">
        <v>263</v>
      </c>
      <c r="P49" s="80" t="s">
        <v>126</v>
      </c>
      <c r="R49" s="18" t="s">
        <v>442</v>
      </c>
      <c r="S49" s="43">
        <f t="shared" si="24"/>
        <v>2.0919766729688707</v>
      </c>
      <c r="T49" s="43">
        <f t="shared" si="25"/>
        <v>0</v>
      </c>
      <c r="U49" s="43">
        <f t="shared" si="26"/>
        <v>0.68751098456198267</v>
      </c>
      <c r="V49" s="43">
        <f t="shared" si="27"/>
        <v>0</v>
      </c>
      <c r="W49" s="43">
        <f t="shared" si="28"/>
        <v>4.0642259041510779E-4</v>
      </c>
      <c r="X49" s="43">
        <f t="shared" si="29"/>
        <v>0</v>
      </c>
      <c r="Y49" s="43">
        <f t="shared" si="30"/>
        <v>0</v>
      </c>
      <c r="Z49" s="43">
        <f t="shared" si="31"/>
        <v>7.5626700713631034E-2</v>
      </c>
      <c r="AA49" s="43">
        <f t="shared" si="32"/>
        <v>0.13613333819519985</v>
      </c>
      <c r="AB49" s="43">
        <f t="shared" si="33"/>
        <v>7.5831728513281963E-3</v>
      </c>
      <c r="AC49" s="43">
        <f t="shared" si="34"/>
        <v>0</v>
      </c>
      <c r="AD49" s="43">
        <f t="shared" si="35"/>
        <v>0</v>
      </c>
      <c r="AE49" s="43">
        <f t="shared" si="36"/>
        <v>2.9992372918814274</v>
      </c>
      <c r="AF49" s="43">
        <f t="shared" si="37"/>
        <v>10.669379207380533</v>
      </c>
    </row>
    <row r="50" spans="2:32" ht="14" x14ac:dyDescent="0.35">
      <c r="B50" s="18" t="s">
        <v>435</v>
      </c>
      <c r="C50" s="43">
        <f t="shared" ref="C50:C69" si="38">C27*AI$8</f>
        <v>1.1719736106303091</v>
      </c>
      <c r="D50" s="43">
        <f t="shared" ref="D50:D69" si="39">D27*AJ$8</f>
        <v>9.063214966933171E-2</v>
      </c>
      <c r="E50" s="43">
        <f t="shared" ref="E50:E69" si="40">E27*AK$8</f>
        <v>0.56529400180146827</v>
      </c>
      <c r="F50" s="43">
        <f t="shared" ref="F50:F69" si="41">F27*AL$8</f>
        <v>8.033423251529706E-4</v>
      </c>
      <c r="G50" s="43">
        <f t="shared" ref="G50:G69" si="42">G27*AM$8</f>
        <v>0.28178725725993231</v>
      </c>
      <c r="H50" s="43">
        <f t="shared" ref="H50:H69" si="43">H27*AN$8</f>
        <v>3.5848508685122379E-3</v>
      </c>
      <c r="I50" s="43">
        <f t="shared" ref="I50:I69" si="44">I27*AO$8</f>
        <v>0.19756155655461935</v>
      </c>
      <c r="J50" s="43">
        <f t="shared" ref="J50:J69" si="45">J27*AP$8</f>
        <v>0</v>
      </c>
      <c r="K50" s="43">
        <f t="shared" ref="K50:K69" si="46">K27*AQ$8</f>
        <v>3.8448543973162498E-3</v>
      </c>
      <c r="L50" s="43">
        <f t="shared" ref="L50:L69" si="47">L27*AR$8</f>
        <v>9.9388080521978783E-2</v>
      </c>
      <c r="M50" s="43">
        <f t="shared" ref="M50:M69" si="48">M27*AS$8</f>
        <v>1.2853711967263775E-2</v>
      </c>
      <c r="N50" s="43">
        <f t="shared" ref="N50:N69" si="49">N27*AT$8</f>
        <v>2.6937071615942233E-3</v>
      </c>
      <c r="O50" s="43">
        <f>SUM(C50:N50)</f>
        <v>2.4304171231574783</v>
      </c>
      <c r="P50" s="43">
        <f>11/O50</f>
        <v>4.5259720626512632</v>
      </c>
      <c r="R50" s="18" t="s">
        <v>444</v>
      </c>
      <c r="S50" s="43">
        <f t="shared" si="24"/>
        <v>2.0950955982211807</v>
      </c>
      <c r="T50" s="43">
        <f t="shared" si="25"/>
        <v>5.7072196328355378E-4</v>
      </c>
      <c r="U50" s="43">
        <f t="shared" si="26"/>
        <v>0.68994720348744154</v>
      </c>
      <c r="V50" s="43">
        <f t="shared" si="27"/>
        <v>0</v>
      </c>
      <c r="W50" s="43">
        <f t="shared" si="28"/>
        <v>2.7976349545697486E-4</v>
      </c>
      <c r="X50" s="43">
        <f t="shared" si="29"/>
        <v>2.424673021565493E-4</v>
      </c>
      <c r="Y50" s="43">
        <f t="shared" si="30"/>
        <v>0</v>
      </c>
      <c r="Z50" s="43">
        <f t="shared" si="31"/>
        <v>7.7031851268023546E-2</v>
      </c>
      <c r="AA50" s="43">
        <f t="shared" si="32"/>
        <v>0.14170458546080331</v>
      </c>
      <c r="AB50" s="43">
        <f t="shared" si="33"/>
        <v>4.7783649732364847E-3</v>
      </c>
      <c r="AC50" s="43">
        <f t="shared" si="34"/>
        <v>1.021138460953797E-3</v>
      </c>
      <c r="AD50" s="43">
        <f t="shared" si="35"/>
        <v>0</v>
      </c>
      <c r="AE50" s="43">
        <f t="shared" si="36"/>
        <v>3.0106716946325367</v>
      </c>
      <c r="AF50" s="43">
        <f t="shared" si="37"/>
        <v>10.628857359987142</v>
      </c>
    </row>
    <row r="51" spans="2:32" ht="14" x14ac:dyDescent="0.35">
      <c r="B51" s="18" t="s">
        <v>437</v>
      </c>
      <c r="C51" s="43">
        <f t="shared" si="38"/>
        <v>1.1743802093041833</v>
      </c>
      <c r="D51" s="43">
        <f t="shared" si="39"/>
        <v>8.7648375194621209E-2</v>
      </c>
      <c r="E51" s="43">
        <f t="shared" si="40"/>
        <v>0.56781554723518579</v>
      </c>
      <c r="F51" s="43">
        <f t="shared" si="41"/>
        <v>6.2175143101519839E-4</v>
      </c>
      <c r="G51" s="43">
        <f t="shared" si="42"/>
        <v>0.27950739355068593</v>
      </c>
      <c r="H51" s="43">
        <f t="shared" si="43"/>
        <v>2.8941009960895101E-3</v>
      </c>
      <c r="I51" s="43">
        <f t="shared" si="44"/>
        <v>0.19672790067585674</v>
      </c>
      <c r="J51" s="43">
        <f t="shared" si="45"/>
        <v>0</v>
      </c>
      <c r="K51" s="43">
        <f t="shared" si="46"/>
        <v>3.6883496232752609E-3</v>
      </c>
      <c r="L51" s="43">
        <f t="shared" si="47"/>
        <v>9.9451777899982372E-2</v>
      </c>
      <c r="M51" s="43">
        <f t="shared" si="48"/>
        <v>1.4511746066235147E-2</v>
      </c>
      <c r="N51" s="43">
        <f t="shared" si="49"/>
        <v>2.2254816235579497E-3</v>
      </c>
      <c r="O51" s="43">
        <f t="shared" ref="O51:O69" si="50">SUM(C51:N51)</f>
        <v>2.4294726336006884</v>
      </c>
      <c r="P51" s="43">
        <f t="shared" ref="P51:P69" si="51">11/O51</f>
        <v>4.5277315940361298</v>
      </c>
      <c r="R51" s="18" t="s">
        <v>446</v>
      </c>
      <c r="S51" s="43">
        <f t="shared" si="24"/>
        <v>2.1538458977977792</v>
      </c>
      <c r="T51" s="43">
        <f t="shared" si="25"/>
        <v>0</v>
      </c>
      <c r="U51" s="43">
        <f t="shared" si="26"/>
        <v>0.55285692764939787</v>
      </c>
      <c r="V51" s="43">
        <f t="shared" si="27"/>
        <v>0</v>
      </c>
      <c r="W51" s="43">
        <f t="shared" si="28"/>
        <v>1.8511713878496347E-4</v>
      </c>
      <c r="X51" s="43">
        <f t="shared" si="29"/>
        <v>0</v>
      </c>
      <c r="Y51" s="43">
        <f t="shared" si="30"/>
        <v>0</v>
      </c>
      <c r="Z51" s="43">
        <f t="shared" si="31"/>
        <v>9.4152219888229906E-4</v>
      </c>
      <c r="AA51" s="43">
        <f t="shared" si="32"/>
        <v>3.2899885025461872E-2</v>
      </c>
      <c r="AB51" s="43">
        <f t="shared" si="33"/>
        <v>0.14617592791155407</v>
      </c>
      <c r="AC51" s="43">
        <f t="shared" si="34"/>
        <v>0</v>
      </c>
      <c r="AD51" s="43">
        <f t="shared" si="35"/>
        <v>0</v>
      </c>
      <c r="AE51" s="43">
        <f t="shared" si="36"/>
        <v>2.8869052777218607</v>
      </c>
      <c r="AF51" s="43">
        <f t="shared" si="37"/>
        <v>11.084534101947437</v>
      </c>
    </row>
    <row r="52" spans="2:32" ht="14" x14ac:dyDescent="0.35">
      <c r="B52" s="18" t="s">
        <v>439</v>
      </c>
      <c r="C52" s="43">
        <f t="shared" si="38"/>
        <v>1.1636487098234494</v>
      </c>
      <c r="D52" s="43">
        <f t="shared" si="39"/>
        <v>8.0984945956635149E-2</v>
      </c>
      <c r="E52" s="43">
        <f t="shared" si="40"/>
        <v>0.55619054605826834</v>
      </c>
      <c r="F52" s="43">
        <f t="shared" si="41"/>
        <v>4.5002960721100068E-4</v>
      </c>
      <c r="G52" s="43">
        <f t="shared" si="42"/>
        <v>0.27081384731872438</v>
      </c>
      <c r="H52" s="43">
        <f t="shared" si="43"/>
        <v>2.6304882896751218E-3</v>
      </c>
      <c r="I52" s="43">
        <f t="shared" si="44"/>
        <v>0.20196306110499102</v>
      </c>
      <c r="J52" s="43">
        <f t="shared" si="45"/>
        <v>0</v>
      </c>
      <c r="K52" s="43">
        <f t="shared" si="46"/>
        <v>3.7125513924568571E-3</v>
      </c>
      <c r="L52" s="43">
        <f t="shared" si="47"/>
        <v>9.9476195228217087E-2</v>
      </c>
      <c r="M52" s="43">
        <f t="shared" si="48"/>
        <v>1.8517345905337414E-2</v>
      </c>
      <c r="N52" s="43">
        <f t="shared" si="49"/>
        <v>2.7134516119933427E-3</v>
      </c>
      <c r="O52" s="43">
        <f t="shared" si="50"/>
        <v>2.4011011722969595</v>
      </c>
      <c r="P52" s="43">
        <f t="shared" si="51"/>
        <v>4.5812313645564116</v>
      </c>
      <c r="R52" s="18" t="s">
        <v>448</v>
      </c>
      <c r="S52" s="43">
        <f t="shared" si="24"/>
        <v>2.1093321439032833</v>
      </c>
      <c r="T52" s="43">
        <f t="shared" si="25"/>
        <v>0</v>
      </c>
      <c r="U52" s="43">
        <f t="shared" si="26"/>
        <v>0.66881271007974796</v>
      </c>
      <c r="V52" s="43">
        <f t="shared" si="27"/>
        <v>0</v>
      </c>
      <c r="W52" s="43">
        <f t="shared" si="28"/>
        <v>3.7997728487439874E-4</v>
      </c>
      <c r="X52" s="43">
        <f t="shared" si="29"/>
        <v>1.5929537874238413E-4</v>
      </c>
      <c r="Y52" s="43">
        <f t="shared" si="30"/>
        <v>0</v>
      </c>
      <c r="Z52" s="43">
        <f t="shared" si="31"/>
        <v>7.527719626101563E-2</v>
      </c>
      <c r="AA52" s="43">
        <f t="shared" si="32"/>
        <v>0.14083816212410213</v>
      </c>
      <c r="AB52" s="43">
        <f t="shared" si="33"/>
        <v>6.901610906689711E-3</v>
      </c>
      <c r="AC52" s="43">
        <f t="shared" si="34"/>
        <v>9.8271417866017483E-3</v>
      </c>
      <c r="AD52" s="43">
        <f t="shared" si="35"/>
        <v>0</v>
      </c>
      <c r="AE52" s="43">
        <f t="shared" si="36"/>
        <v>3.0115282377250572</v>
      </c>
      <c r="AF52" s="43">
        <f t="shared" si="37"/>
        <v>10.625834285443448</v>
      </c>
    </row>
    <row r="53" spans="2:32" ht="14" x14ac:dyDescent="0.35">
      <c r="B53" s="18" t="s">
        <v>441</v>
      </c>
      <c r="C53" s="43">
        <f t="shared" si="38"/>
        <v>1.186503075653077</v>
      </c>
      <c r="D53" s="43">
        <f t="shared" si="39"/>
        <v>8.5613300825544317E-2</v>
      </c>
      <c r="E53" s="43">
        <f t="shared" si="40"/>
        <v>0.5618073841364094</v>
      </c>
      <c r="F53" s="43">
        <f t="shared" si="41"/>
        <v>7.1846832028422925E-4</v>
      </c>
      <c r="G53" s="43">
        <f t="shared" si="42"/>
        <v>0.27748641546410119</v>
      </c>
      <c r="H53" s="43">
        <f t="shared" si="43"/>
        <v>2.7305765364955582E-3</v>
      </c>
      <c r="I53" s="43">
        <f t="shared" si="44"/>
        <v>0.20955528428657913</v>
      </c>
      <c r="J53" s="43">
        <f t="shared" si="45"/>
        <v>2.8174338527159711E-4</v>
      </c>
      <c r="K53" s="43">
        <f t="shared" si="46"/>
        <v>3.7641818333775958E-3</v>
      </c>
      <c r="L53" s="43">
        <f t="shared" si="47"/>
        <v>0.10017686638625664</v>
      </c>
      <c r="M53" s="43">
        <f t="shared" si="48"/>
        <v>1.5643420133787035E-2</v>
      </c>
      <c r="N53" s="43">
        <f t="shared" si="49"/>
        <v>2.6570388965672861E-3</v>
      </c>
      <c r="O53" s="43">
        <f t="shared" si="50"/>
        <v>2.4469377558577516</v>
      </c>
      <c r="P53" s="43">
        <f t="shared" si="51"/>
        <v>4.4954147173000116</v>
      </c>
      <c r="R53" s="18" t="s">
        <v>450</v>
      </c>
      <c r="S53" s="43">
        <f t="shared" si="24"/>
        <v>2.118189625329534</v>
      </c>
      <c r="T53" s="43">
        <f t="shared" si="25"/>
        <v>3.4543697777688779E-4</v>
      </c>
      <c r="U53" s="43">
        <f t="shared" si="26"/>
        <v>0.67315259282739481</v>
      </c>
      <c r="V53" s="43">
        <f t="shared" si="27"/>
        <v>0</v>
      </c>
      <c r="W53" s="43">
        <f t="shared" si="28"/>
        <v>0</v>
      </c>
      <c r="X53" s="43">
        <f t="shared" si="29"/>
        <v>0</v>
      </c>
      <c r="Y53" s="43">
        <f t="shared" si="30"/>
        <v>0</v>
      </c>
      <c r="Z53" s="43">
        <f t="shared" si="31"/>
        <v>6.8590248825772027E-2</v>
      </c>
      <c r="AA53" s="43">
        <f t="shared" si="32"/>
        <v>0.14515414429482013</v>
      </c>
      <c r="AB53" s="43">
        <f t="shared" si="33"/>
        <v>4.8622331876078872E-3</v>
      </c>
      <c r="AC53" s="43">
        <f t="shared" si="34"/>
        <v>0</v>
      </c>
      <c r="AD53" s="43">
        <f t="shared" si="35"/>
        <v>0</v>
      </c>
      <c r="AE53" s="43">
        <f t="shared" si="36"/>
        <v>3.0102942814429059</v>
      </c>
      <c r="AF53" s="43">
        <f t="shared" si="37"/>
        <v>10.630189944307251</v>
      </c>
    </row>
    <row r="54" spans="2:32" ht="14" x14ac:dyDescent="0.35">
      <c r="B54" s="18" t="s">
        <v>443</v>
      </c>
      <c r="C54" s="43">
        <f t="shared" si="38"/>
        <v>1.1789138018267515</v>
      </c>
      <c r="D54" s="43">
        <f t="shared" si="39"/>
        <v>8.7538235868373504E-2</v>
      </c>
      <c r="E54" s="43">
        <f t="shared" si="40"/>
        <v>0.56733301111951517</v>
      </c>
      <c r="F54" s="43">
        <f t="shared" si="41"/>
        <v>6.2767287321534304E-4</v>
      </c>
      <c r="G54" s="43">
        <f t="shared" si="42"/>
        <v>0.27596929004097631</v>
      </c>
      <c r="H54" s="43">
        <f t="shared" si="43"/>
        <v>2.8222066216128587E-3</v>
      </c>
      <c r="I54" s="43">
        <f t="shared" si="44"/>
        <v>0.20447891545339963</v>
      </c>
      <c r="J54" s="43">
        <f t="shared" si="45"/>
        <v>0</v>
      </c>
      <c r="K54" s="43">
        <f t="shared" si="46"/>
        <v>3.3124154753211336E-3</v>
      </c>
      <c r="L54" s="43">
        <f t="shared" si="47"/>
        <v>0.10000912995751385</v>
      </c>
      <c r="M54" s="43">
        <f t="shared" si="48"/>
        <v>1.8433128300310294E-2</v>
      </c>
      <c r="N54" s="43">
        <f t="shared" si="49"/>
        <v>2.0139339407102361E-3</v>
      </c>
      <c r="O54" s="43">
        <f t="shared" si="50"/>
        <v>2.4414517414776995</v>
      </c>
      <c r="P54" s="43">
        <f t="shared" si="51"/>
        <v>4.5055160473260889</v>
      </c>
      <c r="R54" s="18" t="s">
        <v>452</v>
      </c>
      <c r="S54" s="43">
        <f t="shared" si="24"/>
        <v>2.0897631347695258</v>
      </c>
      <c r="T54" s="43">
        <f t="shared" si="25"/>
        <v>0</v>
      </c>
      <c r="U54" s="43">
        <f t="shared" si="26"/>
        <v>0.69146248458238269</v>
      </c>
      <c r="V54" s="43">
        <f t="shared" si="27"/>
        <v>0</v>
      </c>
      <c r="W54" s="43">
        <f t="shared" si="28"/>
        <v>1.1816876002137893E-3</v>
      </c>
      <c r="X54" s="43">
        <f t="shared" si="29"/>
        <v>1.9876680002368287E-4</v>
      </c>
      <c r="Y54" s="43">
        <f t="shared" si="30"/>
        <v>0</v>
      </c>
      <c r="Z54" s="43">
        <f t="shared" si="31"/>
        <v>7.7629218572238645E-2</v>
      </c>
      <c r="AA54" s="43">
        <f t="shared" si="32"/>
        <v>0.1421595787214173</v>
      </c>
      <c r="AB54" s="43">
        <f t="shared" si="33"/>
        <v>4.4980965100206594E-3</v>
      </c>
      <c r="AC54" s="43">
        <f t="shared" si="34"/>
        <v>1.9159505143669182E-3</v>
      </c>
      <c r="AD54" s="43">
        <f t="shared" si="35"/>
        <v>0</v>
      </c>
      <c r="AE54" s="43">
        <f t="shared" si="36"/>
        <v>3.0088089180701898</v>
      </c>
      <c r="AF54" s="43">
        <f t="shared" si="37"/>
        <v>10.635437766690872</v>
      </c>
    </row>
    <row r="55" spans="2:32" ht="14" x14ac:dyDescent="0.35">
      <c r="B55" s="18" t="s">
        <v>445</v>
      </c>
      <c r="C55" s="43">
        <f t="shared" si="38"/>
        <v>1.1899348920192794</v>
      </c>
      <c r="D55" s="43">
        <f t="shared" si="39"/>
        <v>7.5470470144733098E-2</v>
      </c>
      <c r="E55" s="43">
        <f t="shared" si="40"/>
        <v>0.55606696973596259</v>
      </c>
      <c r="F55" s="43">
        <f t="shared" si="41"/>
        <v>7.342588328179485E-4</v>
      </c>
      <c r="G55" s="43">
        <f t="shared" si="42"/>
        <v>0.26953055407090681</v>
      </c>
      <c r="H55" s="43">
        <f t="shared" si="43"/>
        <v>2.4979770896593335E-3</v>
      </c>
      <c r="I55" s="43">
        <f t="shared" si="44"/>
        <v>0.2151725369934796</v>
      </c>
      <c r="J55" s="43">
        <f t="shared" si="45"/>
        <v>0</v>
      </c>
      <c r="K55" s="43">
        <f t="shared" si="46"/>
        <v>3.355978659848006E-3</v>
      </c>
      <c r="L55" s="43">
        <f t="shared" si="47"/>
        <v>0.10036052715950035</v>
      </c>
      <c r="M55" s="43">
        <f t="shared" si="48"/>
        <v>2.2065012517104729E-2</v>
      </c>
      <c r="N55" s="43">
        <f t="shared" si="49"/>
        <v>2.4483118494908751E-3</v>
      </c>
      <c r="O55" s="43">
        <f t="shared" si="50"/>
        <v>2.4376374890727823</v>
      </c>
      <c r="P55" s="43">
        <f t="shared" si="51"/>
        <v>4.5125659780462808</v>
      </c>
      <c r="R55" s="18" t="s">
        <v>454</v>
      </c>
      <c r="S55" s="43">
        <f t="shared" si="24"/>
        <v>2.1803850557878199</v>
      </c>
      <c r="T55" s="43">
        <f t="shared" si="25"/>
        <v>2.4531031755170292E-4</v>
      </c>
      <c r="U55" s="43">
        <f t="shared" si="26"/>
        <v>0.55954181822746829</v>
      </c>
      <c r="V55" s="43">
        <f t="shared" si="27"/>
        <v>0</v>
      </c>
      <c r="W55" s="43">
        <f t="shared" si="28"/>
        <v>3.3682968109745233E-4</v>
      </c>
      <c r="X55" s="43">
        <f t="shared" si="29"/>
        <v>0</v>
      </c>
      <c r="Y55" s="43">
        <f t="shared" si="30"/>
        <v>2.3818739393217611E-4</v>
      </c>
      <c r="Z55" s="43">
        <f t="shared" si="31"/>
        <v>1.3391726730314518E-3</v>
      </c>
      <c r="AA55" s="43">
        <f t="shared" si="32"/>
        <v>6.9250942336219354E-2</v>
      </c>
      <c r="AB55" s="43">
        <f t="shared" si="33"/>
        <v>0.10840869087025481</v>
      </c>
      <c r="AC55" s="43">
        <f t="shared" si="34"/>
        <v>0</v>
      </c>
      <c r="AD55" s="43">
        <f t="shared" si="35"/>
        <v>0</v>
      </c>
      <c r="AE55" s="43">
        <f t="shared" si="36"/>
        <v>2.9197460072873755</v>
      </c>
      <c r="AF55" s="43">
        <f t="shared" si="37"/>
        <v>10.959857439699002</v>
      </c>
    </row>
    <row r="56" spans="2:32" ht="14" x14ac:dyDescent="0.35">
      <c r="B56" s="18" t="s">
        <v>447</v>
      </c>
      <c r="C56" s="43">
        <f t="shared" si="38"/>
        <v>1.1796660719516416</v>
      </c>
      <c r="D56" s="43">
        <f t="shared" si="39"/>
        <v>8.2221510210416182E-2</v>
      </c>
      <c r="E56" s="43">
        <f t="shared" si="40"/>
        <v>0.55020297901320969</v>
      </c>
      <c r="F56" s="43">
        <f t="shared" si="41"/>
        <v>3.6712941640897425E-4</v>
      </c>
      <c r="G56" s="43">
        <f t="shared" si="42"/>
        <v>0.27183268751113487</v>
      </c>
      <c r="H56" s="43">
        <f t="shared" si="43"/>
        <v>2.7996515237378311E-3</v>
      </c>
      <c r="I56" s="43">
        <f t="shared" si="44"/>
        <v>0.20954535981183198</v>
      </c>
      <c r="J56" s="43">
        <f t="shared" si="45"/>
        <v>0</v>
      </c>
      <c r="K56" s="43">
        <f t="shared" si="46"/>
        <v>2.9816579631726518E-3</v>
      </c>
      <c r="L56" s="43">
        <f t="shared" si="47"/>
        <v>9.8760661348643336E-2</v>
      </c>
      <c r="M56" s="43">
        <f t="shared" si="48"/>
        <v>1.3548507208737494E-2</v>
      </c>
      <c r="N56" s="43">
        <f t="shared" si="49"/>
        <v>2.4878007502891148E-3</v>
      </c>
      <c r="O56" s="43">
        <f t="shared" si="50"/>
        <v>2.4144140167092236</v>
      </c>
      <c r="P56" s="43">
        <f t="shared" si="51"/>
        <v>4.5559708997186332</v>
      </c>
      <c r="R56" s="18" t="s">
        <v>456</v>
      </c>
      <c r="S56" s="43">
        <f t="shared" si="24"/>
        <v>2.1528173514765796</v>
      </c>
      <c r="T56" s="43">
        <f t="shared" si="25"/>
        <v>0</v>
      </c>
      <c r="U56" s="43">
        <f t="shared" si="26"/>
        <v>0.53684496703062179</v>
      </c>
      <c r="V56" s="43">
        <f t="shared" si="27"/>
        <v>0</v>
      </c>
      <c r="W56" s="43">
        <f t="shared" si="28"/>
        <v>0</v>
      </c>
      <c r="X56" s="43">
        <f t="shared" si="29"/>
        <v>0</v>
      </c>
      <c r="Y56" s="43">
        <f t="shared" si="30"/>
        <v>5.309593989738093E-4</v>
      </c>
      <c r="Z56" s="43">
        <f t="shared" si="31"/>
        <v>6.5977881361070195E-5</v>
      </c>
      <c r="AA56" s="43">
        <f t="shared" si="32"/>
        <v>1.048743331202502E-3</v>
      </c>
      <c r="AB56" s="43">
        <f t="shared" si="33"/>
        <v>0.17101047397218971</v>
      </c>
      <c r="AC56" s="43">
        <f t="shared" si="34"/>
        <v>6.7900444053113304E-4</v>
      </c>
      <c r="AD56" s="43">
        <f t="shared" si="35"/>
        <v>0</v>
      </c>
      <c r="AE56" s="43">
        <f t="shared" si="36"/>
        <v>2.8629974775314593</v>
      </c>
      <c r="AF56" s="43">
        <f t="shared" si="37"/>
        <v>11.177096819376564</v>
      </c>
    </row>
    <row r="57" spans="2:32" ht="14" x14ac:dyDescent="0.35">
      <c r="B57" s="18" t="s">
        <v>449</v>
      </c>
      <c r="C57" s="43">
        <f t="shared" si="38"/>
        <v>1.1703725401432643</v>
      </c>
      <c r="D57" s="43">
        <f t="shared" si="39"/>
        <v>7.9655764542145818E-2</v>
      </c>
      <c r="E57" s="43">
        <f t="shared" si="40"/>
        <v>0.57824891958986779</v>
      </c>
      <c r="F57" s="43">
        <f t="shared" si="41"/>
        <v>7.1057306401736946E-4</v>
      </c>
      <c r="G57" s="43">
        <f t="shared" si="42"/>
        <v>0.28325149207197575</v>
      </c>
      <c r="H57" s="43">
        <f t="shared" si="43"/>
        <v>2.5529551407297139E-3</v>
      </c>
      <c r="I57" s="43">
        <f t="shared" si="44"/>
        <v>0.20983316957950002</v>
      </c>
      <c r="J57" s="43">
        <f t="shared" si="45"/>
        <v>0</v>
      </c>
      <c r="K57" s="43">
        <f t="shared" si="46"/>
        <v>3.1962469832494712E-3</v>
      </c>
      <c r="L57" s="43">
        <f t="shared" si="47"/>
        <v>0.10039768396333579</v>
      </c>
      <c r="M57" s="43">
        <f t="shared" si="48"/>
        <v>1.4574909270005484E-2</v>
      </c>
      <c r="N57" s="43">
        <f t="shared" si="49"/>
        <v>2.778326234733309E-3</v>
      </c>
      <c r="O57" s="43">
        <f t="shared" si="50"/>
        <v>2.4455725805828243</v>
      </c>
      <c r="P57" s="43">
        <f t="shared" si="51"/>
        <v>4.497924161947588</v>
      </c>
      <c r="R57" s="18" t="s">
        <v>458</v>
      </c>
      <c r="S57" s="43">
        <f t="shared" si="24"/>
        <v>2.0953019732111948</v>
      </c>
      <c r="T57" s="43">
        <f t="shared" si="25"/>
        <v>0</v>
      </c>
      <c r="U57" s="43">
        <f t="shared" si="26"/>
        <v>0.6850924193968535</v>
      </c>
      <c r="V57" s="43">
        <f t="shared" si="27"/>
        <v>0</v>
      </c>
      <c r="W57" s="43">
        <f t="shared" si="28"/>
        <v>0</v>
      </c>
      <c r="X57" s="43">
        <f t="shared" si="29"/>
        <v>1.8466986385179046E-4</v>
      </c>
      <c r="Y57" s="43">
        <f t="shared" si="30"/>
        <v>0</v>
      </c>
      <c r="Z57" s="43">
        <f t="shared" si="31"/>
        <v>7.6910594621197814E-2</v>
      </c>
      <c r="AA57" s="43">
        <f t="shared" si="32"/>
        <v>0.1403976899249971</v>
      </c>
      <c r="AB57" s="43">
        <f t="shared" si="33"/>
        <v>5.1998292910269504E-3</v>
      </c>
      <c r="AC57" s="43">
        <f t="shared" si="34"/>
        <v>1.1527284688086677E-3</v>
      </c>
      <c r="AD57" s="43">
        <f t="shared" si="35"/>
        <v>0</v>
      </c>
      <c r="AE57" s="43">
        <f t="shared" si="36"/>
        <v>3.0042399047779313</v>
      </c>
      <c r="AF57" s="43">
        <f t="shared" si="37"/>
        <v>10.65161272543758</v>
      </c>
    </row>
    <row r="58" spans="2:32" ht="14" x14ac:dyDescent="0.35">
      <c r="B58" s="18" t="s">
        <v>451</v>
      </c>
      <c r="C58" s="43">
        <f t="shared" si="38"/>
        <v>1.1760478523686522</v>
      </c>
      <c r="D58" s="43">
        <f t="shared" si="39"/>
        <v>7.9703324705752782E-2</v>
      </c>
      <c r="E58" s="43">
        <f t="shared" si="40"/>
        <v>0.56403470023130342</v>
      </c>
      <c r="F58" s="43">
        <f t="shared" si="41"/>
        <v>7.1254687808408449E-4</v>
      </c>
      <c r="G58" s="43">
        <f t="shared" si="42"/>
        <v>0.27248825271690719</v>
      </c>
      <c r="H58" s="43">
        <f t="shared" si="43"/>
        <v>2.213218978987107E-3</v>
      </c>
      <c r="I58" s="43">
        <f t="shared" si="44"/>
        <v>0.20718829705937813</v>
      </c>
      <c r="J58" s="43">
        <f t="shared" si="45"/>
        <v>1.9615045810047896E-4</v>
      </c>
      <c r="K58" s="43">
        <f t="shared" si="46"/>
        <v>3.2446505216126641E-3</v>
      </c>
      <c r="L58" s="43">
        <f t="shared" si="47"/>
        <v>0.10121301040178181</v>
      </c>
      <c r="M58" s="43">
        <f t="shared" si="48"/>
        <v>1.7969931472661148E-2</v>
      </c>
      <c r="N58" s="43">
        <f t="shared" si="49"/>
        <v>2.5978055453699262E-3</v>
      </c>
      <c r="O58" s="43">
        <f t="shared" si="50"/>
        <v>2.4276097413385913</v>
      </c>
      <c r="P58" s="43">
        <f t="shared" si="51"/>
        <v>4.5312060718353218</v>
      </c>
      <c r="R58" s="18" t="s">
        <v>460</v>
      </c>
      <c r="S58" s="43">
        <f t="shared" si="24"/>
        <v>2.0824002077064416</v>
      </c>
      <c r="T58" s="43">
        <f t="shared" si="25"/>
        <v>0</v>
      </c>
      <c r="U58" s="43">
        <f t="shared" si="26"/>
        <v>0.69373099278471195</v>
      </c>
      <c r="V58" s="43">
        <f t="shared" si="27"/>
        <v>0</v>
      </c>
      <c r="W58" s="43">
        <f t="shared" si="28"/>
        <v>0</v>
      </c>
      <c r="X58" s="43">
        <f t="shared" si="29"/>
        <v>2.0158618725806134E-4</v>
      </c>
      <c r="Y58" s="43">
        <f t="shared" si="30"/>
        <v>0</v>
      </c>
      <c r="Z58" s="43">
        <f t="shared" si="31"/>
        <v>7.8331793849434908E-2</v>
      </c>
      <c r="AA58" s="43">
        <f t="shared" si="32"/>
        <v>0.14145772741515103</v>
      </c>
      <c r="AB58" s="43">
        <f t="shared" si="33"/>
        <v>4.6647713157967376E-3</v>
      </c>
      <c r="AC58" s="43">
        <f t="shared" si="34"/>
        <v>0</v>
      </c>
      <c r="AD58" s="43">
        <f t="shared" si="35"/>
        <v>0</v>
      </c>
      <c r="AE58" s="43">
        <f t="shared" si="36"/>
        <v>3.0007870792587945</v>
      </c>
      <c r="AF58" s="43">
        <f t="shared" si="37"/>
        <v>10.663868896657645</v>
      </c>
    </row>
    <row r="59" spans="2:32" ht="14" x14ac:dyDescent="0.35">
      <c r="B59" s="18" t="s">
        <v>453</v>
      </c>
      <c r="C59" s="43">
        <f t="shared" si="38"/>
        <v>0.87321252629616808</v>
      </c>
      <c r="D59" s="43">
        <f t="shared" si="39"/>
        <v>4.0351044070749504E-3</v>
      </c>
      <c r="E59" s="43">
        <f t="shared" si="40"/>
        <v>0.60899882779031411</v>
      </c>
      <c r="F59" s="43">
        <f t="shared" si="41"/>
        <v>6.3951575761563256E-4</v>
      </c>
      <c r="G59" s="43">
        <f t="shared" si="42"/>
        <v>0.37788949759486901</v>
      </c>
      <c r="H59" s="43">
        <f t="shared" si="43"/>
        <v>6.8412431242193825E-3</v>
      </c>
      <c r="I59" s="43">
        <f t="shared" si="44"/>
        <v>0.33342265360605788</v>
      </c>
      <c r="J59" s="43">
        <f t="shared" si="45"/>
        <v>5.0642481909578209E-4</v>
      </c>
      <c r="K59" s="43">
        <f t="shared" si="46"/>
        <v>0</v>
      </c>
      <c r="L59" s="43">
        <f t="shared" si="47"/>
        <v>5.6372179533183142E-4</v>
      </c>
      <c r="M59" s="43">
        <f t="shared" si="48"/>
        <v>5.0477927013128417E-3</v>
      </c>
      <c r="N59" s="43">
        <f t="shared" si="49"/>
        <v>0</v>
      </c>
      <c r="O59" s="43">
        <f t="shared" si="50"/>
        <v>2.2111573078920594</v>
      </c>
      <c r="P59" s="43">
        <f t="shared" si="51"/>
        <v>4.9747704338984908</v>
      </c>
      <c r="R59" s="18" t="s">
        <v>462</v>
      </c>
      <c r="S59" s="43">
        <f t="shared" si="24"/>
        <v>2.0943399994674192</v>
      </c>
      <c r="T59" s="43">
        <f t="shared" si="25"/>
        <v>0</v>
      </c>
      <c r="U59" s="43">
        <f t="shared" si="26"/>
        <v>0.68847605679332391</v>
      </c>
      <c r="V59" s="43">
        <f t="shared" si="27"/>
        <v>0</v>
      </c>
      <c r="W59" s="43">
        <f t="shared" si="28"/>
        <v>4.3704347051487611E-4</v>
      </c>
      <c r="X59" s="43">
        <f t="shared" si="29"/>
        <v>0</v>
      </c>
      <c r="Y59" s="43">
        <f t="shared" si="30"/>
        <v>0</v>
      </c>
      <c r="Z59" s="43">
        <f t="shared" si="31"/>
        <v>7.191232431160105E-2</v>
      </c>
      <c r="AA59" s="43">
        <f t="shared" si="32"/>
        <v>0.14522029579724985</v>
      </c>
      <c r="AB59" s="43">
        <f t="shared" si="33"/>
        <v>7.0767786961996012E-3</v>
      </c>
      <c r="AC59" s="43">
        <f t="shared" si="34"/>
        <v>1.6580340989713715E-3</v>
      </c>
      <c r="AD59" s="43">
        <f t="shared" si="35"/>
        <v>0</v>
      </c>
      <c r="AE59" s="43">
        <f t="shared" si="36"/>
        <v>3.0091205326352801</v>
      </c>
      <c r="AF59" s="43">
        <f t="shared" si="37"/>
        <v>10.634336395948734</v>
      </c>
    </row>
    <row r="60" spans="2:32" ht="14" x14ac:dyDescent="0.35">
      <c r="B60" s="18" t="s">
        <v>455</v>
      </c>
      <c r="C60" s="43">
        <f t="shared" si="38"/>
        <v>1.1646040263094826</v>
      </c>
      <c r="D60" s="43">
        <f t="shared" si="39"/>
        <v>8.3533169459366105E-2</v>
      </c>
      <c r="E60" s="43">
        <f t="shared" si="40"/>
        <v>0.58224455401109121</v>
      </c>
      <c r="F60" s="43">
        <f t="shared" si="41"/>
        <v>1.0974406210934929E-3</v>
      </c>
      <c r="G60" s="43">
        <f t="shared" si="42"/>
        <v>0.28135995679672188</v>
      </c>
      <c r="H60" s="43">
        <f t="shared" si="43"/>
        <v>3.4748947663714768E-3</v>
      </c>
      <c r="I60" s="43">
        <f t="shared" si="44"/>
        <v>0.20756790821845753</v>
      </c>
      <c r="J60" s="43">
        <f t="shared" si="45"/>
        <v>0</v>
      </c>
      <c r="K60" s="43">
        <f t="shared" si="46"/>
        <v>3.3769535264720567E-3</v>
      </c>
      <c r="L60" s="43">
        <f t="shared" si="47"/>
        <v>9.9515475277985974E-2</v>
      </c>
      <c r="M60" s="43">
        <f t="shared" si="48"/>
        <v>1.3058992379517373E-2</v>
      </c>
      <c r="N60" s="43">
        <f t="shared" si="49"/>
        <v>3.1788565142583133E-3</v>
      </c>
      <c r="O60" s="43">
        <f t="shared" si="50"/>
        <v>2.4430122278808182</v>
      </c>
      <c r="P60" s="43">
        <f t="shared" si="51"/>
        <v>4.5026381261881401</v>
      </c>
      <c r="R60" s="18" t="s">
        <v>464</v>
      </c>
      <c r="S60" s="43">
        <f t="shared" si="24"/>
        <v>2.0940337656112691</v>
      </c>
      <c r="T60" s="43">
        <f t="shared" si="25"/>
        <v>0</v>
      </c>
      <c r="U60" s="43">
        <f t="shared" si="26"/>
        <v>0.68886149722718271</v>
      </c>
      <c r="V60" s="43">
        <f t="shared" si="27"/>
        <v>0</v>
      </c>
      <c r="W60" s="43">
        <f t="shared" si="28"/>
        <v>2.8533092820238733E-4</v>
      </c>
      <c r="X60" s="43">
        <f t="shared" si="29"/>
        <v>0</v>
      </c>
      <c r="Y60" s="43">
        <f t="shared" si="30"/>
        <v>0</v>
      </c>
      <c r="Z60" s="43">
        <f t="shared" si="31"/>
        <v>7.6498678659186803E-2</v>
      </c>
      <c r="AA60" s="43">
        <f t="shared" si="32"/>
        <v>0.14111244884149357</v>
      </c>
      <c r="AB60" s="43">
        <f t="shared" si="33"/>
        <v>4.9503478938461958E-3</v>
      </c>
      <c r="AC60" s="43">
        <f t="shared" si="34"/>
        <v>0</v>
      </c>
      <c r="AD60" s="43">
        <f t="shared" si="35"/>
        <v>0</v>
      </c>
      <c r="AE60" s="43">
        <f t="shared" si="36"/>
        <v>3.0057420691611805</v>
      </c>
      <c r="AF60" s="43">
        <f t="shared" si="37"/>
        <v>10.646289423273872</v>
      </c>
    </row>
    <row r="61" spans="2:32" ht="14" x14ac:dyDescent="0.35">
      <c r="B61" s="18" t="s">
        <v>457</v>
      </c>
      <c r="C61" s="43">
        <f t="shared" si="38"/>
        <v>1.1723730460948525</v>
      </c>
      <c r="D61" s="43">
        <f t="shared" si="39"/>
        <v>9.3017667349196739E-2</v>
      </c>
      <c r="E61" s="43">
        <f t="shared" si="40"/>
        <v>0.55532256950873893</v>
      </c>
      <c r="F61" s="43">
        <f t="shared" si="41"/>
        <v>8.2308046582011969E-4</v>
      </c>
      <c r="G61" s="43">
        <f t="shared" si="42"/>
        <v>0.28324174906467131</v>
      </c>
      <c r="H61" s="43">
        <f t="shared" si="43"/>
        <v>3.5002692514808833E-3</v>
      </c>
      <c r="I61" s="43">
        <f t="shared" si="44"/>
        <v>0.20056371016563948</v>
      </c>
      <c r="J61" s="43">
        <f t="shared" si="45"/>
        <v>0</v>
      </c>
      <c r="K61" s="43">
        <f t="shared" si="46"/>
        <v>3.3769535264720567E-3</v>
      </c>
      <c r="L61" s="43">
        <f t="shared" si="47"/>
        <v>9.9698074428262937E-2</v>
      </c>
      <c r="M61" s="43">
        <f t="shared" si="48"/>
        <v>7.3321952376733989E-3</v>
      </c>
      <c r="N61" s="43">
        <f t="shared" si="49"/>
        <v>3.0152596395227479E-3</v>
      </c>
      <c r="O61" s="43">
        <f t="shared" si="50"/>
        <v>2.4222645747323313</v>
      </c>
      <c r="P61" s="43">
        <f t="shared" si="51"/>
        <v>4.5412050007854896</v>
      </c>
      <c r="R61" s="18" t="s">
        <v>466</v>
      </c>
      <c r="S61" s="43">
        <f t="shared" si="24"/>
        <v>2.0910346709983223</v>
      </c>
      <c r="T61" s="43">
        <f t="shared" si="25"/>
        <v>5.3067129919347981E-4</v>
      </c>
      <c r="U61" s="43">
        <f t="shared" si="26"/>
        <v>0.69520213947882969</v>
      </c>
      <c r="V61" s="43">
        <f t="shared" si="27"/>
        <v>0</v>
      </c>
      <c r="W61" s="43">
        <f t="shared" si="28"/>
        <v>1.9068457153037592E-4</v>
      </c>
      <c r="X61" s="43">
        <f t="shared" si="29"/>
        <v>1.8044078300022274E-4</v>
      </c>
      <c r="Y61" s="43">
        <f t="shared" si="30"/>
        <v>0</v>
      </c>
      <c r="Z61" s="43">
        <f t="shared" si="31"/>
        <v>7.6971222944610673E-2</v>
      </c>
      <c r="AA61" s="43">
        <f t="shared" si="32"/>
        <v>0.14275171534072703</v>
      </c>
      <c r="AB61" s="43">
        <f t="shared" si="33"/>
        <v>3.9768396333578915E-3</v>
      </c>
      <c r="AC61" s="43">
        <f t="shared" si="34"/>
        <v>1.2790548763493435E-3</v>
      </c>
      <c r="AD61" s="43">
        <f t="shared" si="35"/>
        <v>0</v>
      </c>
      <c r="AE61" s="43">
        <f t="shared" si="36"/>
        <v>3.012117439925921</v>
      </c>
      <c r="AF61" s="43">
        <f t="shared" si="37"/>
        <v>10.623755759266476</v>
      </c>
    </row>
    <row r="62" spans="2:32" ht="14" x14ac:dyDescent="0.35">
      <c r="B62" s="18" t="s">
        <v>459</v>
      </c>
      <c r="C62" s="43">
        <f t="shared" si="38"/>
        <v>1.1860969829307912</v>
      </c>
      <c r="D62" s="43">
        <f t="shared" si="39"/>
        <v>8.2546921856148023E-2</v>
      </c>
      <c r="E62" s="43">
        <f t="shared" si="40"/>
        <v>0.56207513283473887</v>
      </c>
      <c r="F62" s="43">
        <f t="shared" si="41"/>
        <v>8.0728995328640044E-4</v>
      </c>
      <c r="G62" s="43">
        <f t="shared" si="42"/>
        <v>0.276043058524853</v>
      </c>
      <c r="H62" s="43">
        <f t="shared" si="43"/>
        <v>2.378153132198248E-3</v>
      </c>
      <c r="I62" s="43">
        <f t="shared" si="44"/>
        <v>0.21918202479133791</v>
      </c>
      <c r="J62" s="43">
        <f t="shared" si="45"/>
        <v>0</v>
      </c>
      <c r="K62" s="43">
        <f t="shared" si="46"/>
        <v>3.172045214067875E-3</v>
      </c>
      <c r="L62" s="43">
        <f t="shared" si="47"/>
        <v>0.10035734229060018</v>
      </c>
      <c r="M62" s="43">
        <f t="shared" si="48"/>
        <v>1.5085478500482384E-2</v>
      </c>
      <c r="N62" s="43">
        <f t="shared" si="49"/>
        <v>2.6542182607959832E-3</v>
      </c>
      <c r="O62" s="43">
        <f t="shared" si="50"/>
        <v>2.4503986482892999</v>
      </c>
      <c r="P62" s="43">
        <f t="shared" si="51"/>
        <v>4.4890654864176671</v>
      </c>
      <c r="R62" s="18" t="s">
        <v>468</v>
      </c>
      <c r="S62" s="43">
        <f t="shared" si="24"/>
        <v>2.0937341890128618</v>
      </c>
      <c r="T62" s="43">
        <f t="shared" si="25"/>
        <v>3.0288314718118423E-4</v>
      </c>
      <c r="U62" s="43">
        <f t="shared" si="26"/>
        <v>0.69474608400365312</v>
      </c>
      <c r="V62" s="43">
        <f t="shared" si="27"/>
        <v>0</v>
      </c>
      <c r="W62" s="43">
        <f t="shared" si="28"/>
        <v>3.8693657580616425E-4</v>
      </c>
      <c r="X62" s="43">
        <f t="shared" si="29"/>
        <v>0</v>
      </c>
      <c r="Y62" s="43">
        <f t="shared" si="30"/>
        <v>0</v>
      </c>
      <c r="Z62" s="43">
        <f t="shared" si="31"/>
        <v>7.8176656668937264E-2</v>
      </c>
      <c r="AA62" s="43">
        <f t="shared" si="32"/>
        <v>0.13897946625095556</v>
      </c>
      <c r="AB62" s="43">
        <f t="shared" si="33"/>
        <v>6.0650520089091395E-3</v>
      </c>
      <c r="AC62" s="43">
        <f t="shared" si="34"/>
        <v>0</v>
      </c>
      <c r="AD62" s="43">
        <f t="shared" si="35"/>
        <v>0</v>
      </c>
      <c r="AE62" s="43">
        <f t="shared" si="36"/>
        <v>3.0123912676683045</v>
      </c>
      <c r="AF62" s="43">
        <f t="shared" si="37"/>
        <v>10.622790055014704</v>
      </c>
    </row>
    <row r="63" spans="2:32" ht="14" x14ac:dyDescent="0.35">
      <c r="B63" s="18" t="s">
        <v>461</v>
      </c>
      <c r="C63" s="43">
        <f t="shared" si="38"/>
        <v>1.1724662477032461</v>
      </c>
      <c r="D63" s="43">
        <f t="shared" si="39"/>
        <v>8.8371790314748164E-2</v>
      </c>
      <c r="E63" s="43">
        <f t="shared" si="40"/>
        <v>0.56924844411525632</v>
      </c>
      <c r="F63" s="43">
        <f t="shared" si="41"/>
        <v>6.0003947628133427E-4</v>
      </c>
      <c r="G63" s="43">
        <f t="shared" si="42"/>
        <v>0.280240902814894</v>
      </c>
      <c r="H63" s="43">
        <f t="shared" si="43"/>
        <v>2.7954224428862634E-3</v>
      </c>
      <c r="I63" s="43">
        <f t="shared" si="44"/>
        <v>0.20556068320084159</v>
      </c>
      <c r="J63" s="43">
        <f t="shared" si="45"/>
        <v>0</v>
      </c>
      <c r="K63" s="43">
        <f t="shared" si="46"/>
        <v>3.1188013218683636E-3</v>
      </c>
      <c r="L63" s="43">
        <f t="shared" si="47"/>
        <v>0.10087222942946257</v>
      </c>
      <c r="M63" s="43">
        <f t="shared" si="48"/>
        <v>1.1658874695941549E-2</v>
      </c>
      <c r="N63" s="43">
        <f t="shared" si="49"/>
        <v>2.5752404591995034E-3</v>
      </c>
      <c r="O63" s="43">
        <f t="shared" si="50"/>
        <v>2.4375086759746249</v>
      </c>
      <c r="P63" s="43">
        <f t="shared" si="51"/>
        <v>4.5128044500607603</v>
      </c>
      <c r="R63" s="18" t="s">
        <v>470</v>
      </c>
      <c r="S63" s="43">
        <f t="shared" si="24"/>
        <v>2.0860949857534683</v>
      </c>
      <c r="T63" s="43">
        <f t="shared" si="25"/>
        <v>2.0025332045036973E-4</v>
      </c>
      <c r="U63" s="43">
        <f t="shared" si="26"/>
        <v>0.68925282224781803</v>
      </c>
      <c r="V63" s="43">
        <f t="shared" si="27"/>
        <v>2.0132903480492141E-4</v>
      </c>
      <c r="W63" s="43">
        <f t="shared" si="28"/>
        <v>3.7162613575628009E-4</v>
      </c>
      <c r="X63" s="43">
        <f t="shared" si="29"/>
        <v>0</v>
      </c>
      <c r="Y63" s="43">
        <f t="shared" si="30"/>
        <v>0</v>
      </c>
      <c r="Z63" s="43">
        <f t="shared" si="31"/>
        <v>7.3317474865993576E-2</v>
      </c>
      <c r="AA63" s="43">
        <f t="shared" si="32"/>
        <v>0.14571723879111195</v>
      </c>
      <c r="AB63" s="43">
        <f t="shared" si="33"/>
        <v>4.4280293942167027E-3</v>
      </c>
      <c r="AC63" s="43">
        <f t="shared" si="34"/>
        <v>0</v>
      </c>
      <c r="AD63" s="43">
        <f t="shared" si="35"/>
        <v>3.1309057061461651E-4</v>
      </c>
      <c r="AE63" s="43">
        <f t="shared" si="36"/>
        <v>2.9998968501142351</v>
      </c>
      <c r="AF63" s="43">
        <f t="shared" si="37"/>
        <v>10.667033434426736</v>
      </c>
    </row>
    <row r="64" spans="2:32" ht="14" x14ac:dyDescent="0.35">
      <c r="B64" s="18" t="s">
        <v>463</v>
      </c>
      <c r="C64" s="43">
        <f t="shared" si="38"/>
        <v>1.1643310787420447</v>
      </c>
      <c r="D64" s="43">
        <f t="shared" si="39"/>
        <v>9.0136522701217053E-2</v>
      </c>
      <c r="E64" s="43">
        <f t="shared" si="40"/>
        <v>0.56187799917772696</v>
      </c>
      <c r="F64" s="43">
        <f t="shared" si="41"/>
        <v>5.2898216987959726E-4</v>
      </c>
      <c r="G64" s="43">
        <f t="shared" si="42"/>
        <v>0.28552857206484944</v>
      </c>
      <c r="H64" s="43">
        <f t="shared" si="43"/>
        <v>2.6995632769173951E-3</v>
      </c>
      <c r="I64" s="43">
        <f t="shared" si="44"/>
        <v>0.20069024721866593</v>
      </c>
      <c r="J64" s="43">
        <f t="shared" si="45"/>
        <v>0</v>
      </c>
      <c r="K64" s="43">
        <f t="shared" si="46"/>
        <v>2.4669670052440396E-3</v>
      </c>
      <c r="L64" s="43">
        <f t="shared" si="47"/>
        <v>0.1019986113971595</v>
      </c>
      <c r="M64" s="43">
        <f t="shared" si="48"/>
        <v>1.2958983973547672E-2</v>
      </c>
      <c r="N64" s="43">
        <f t="shared" si="49"/>
        <v>2.7021690689081317E-3</v>
      </c>
      <c r="O64" s="43">
        <f t="shared" si="50"/>
        <v>2.4259196967961598</v>
      </c>
      <c r="P64" s="43">
        <f t="shared" si="51"/>
        <v>4.5343627880705917</v>
      </c>
    </row>
    <row r="65" spans="2:30" ht="14" x14ac:dyDescent="0.35">
      <c r="B65" s="18" t="s">
        <v>465</v>
      </c>
      <c r="C65" s="43">
        <f t="shared" si="38"/>
        <v>1.1618379357175193</v>
      </c>
      <c r="D65" s="43">
        <f t="shared" si="39"/>
        <v>7.9170150240053666E-2</v>
      </c>
      <c r="E65" s="43">
        <f t="shared" si="40"/>
        <v>0.58151192295742071</v>
      </c>
      <c r="F65" s="43">
        <f t="shared" si="41"/>
        <v>5.7437989341404042E-4</v>
      </c>
      <c r="G65" s="43">
        <f t="shared" si="42"/>
        <v>0.2792220626224835</v>
      </c>
      <c r="H65" s="43">
        <f t="shared" si="43"/>
        <v>3.7526044089577571E-3</v>
      </c>
      <c r="I65" s="43">
        <f t="shared" si="44"/>
        <v>0.20843878087752205</v>
      </c>
      <c r="J65" s="43">
        <f t="shared" si="45"/>
        <v>0</v>
      </c>
      <c r="K65" s="43">
        <f t="shared" si="46"/>
        <v>2.9735907067787865E-3</v>
      </c>
      <c r="L65" s="43">
        <f t="shared" si="47"/>
        <v>9.7424078033534534E-2</v>
      </c>
      <c r="M65" s="43">
        <f t="shared" si="48"/>
        <v>1.2385251539300436E-2</v>
      </c>
      <c r="N65" s="43">
        <f t="shared" si="49"/>
        <v>2.411643584463938E-3</v>
      </c>
      <c r="O65" s="43">
        <f t="shared" si="50"/>
        <v>2.4297024005814487</v>
      </c>
      <c r="P65" s="43">
        <f t="shared" si="51"/>
        <v>4.5273034250481068</v>
      </c>
      <c r="R65" s="182" t="s">
        <v>103</v>
      </c>
      <c r="S65" s="182"/>
      <c r="T65" s="182"/>
      <c r="U65" s="182"/>
      <c r="V65" s="182"/>
      <c r="W65" s="182"/>
      <c r="X65" s="182"/>
      <c r="Y65" s="182"/>
      <c r="Z65" s="182"/>
      <c r="AA65" s="182"/>
      <c r="AB65" s="182"/>
      <c r="AC65" s="182"/>
      <c r="AD65" s="182"/>
    </row>
    <row r="66" spans="2:30" ht="14" x14ac:dyDescent="0.35">
      <c r="B66" s="18" t="s">
        <v>467</v>
      </c>
      <c r="C66" s="43">
        <f t="shared" si="38"/>
        <v>1.1218810747476899</v>
      </c>
      <c r="D66" s="43">
        <f t="shared" si="39"/>
        <v>0.12128842986377768</v>
      </c>
      <c r="E66" s="43">
        <f t="shared" si="40"/>
        <v>0.57370896089182088</v>
      </c>
      <c r="F66" s="43">
        <f t="shared" si="41"/>
        <v>9.0795447068886103E-4</v>
      </c>
      <c r="G66" s="43">
        <f t="shared" si="42"/>
        <v>0.29114889542134331</v>
      </c>
      <c r="H66" s="43">
        <f t="shared" si="43"/>
        <v>4.3164818558334541E-3</v>
      </c>
      <c r="I66" s="43">
        <f t="shared" si="44"/>
        <v>0.21064449539008148</v>
      </c>
      <c r="J66" s="43">
        <f t="shared" si="45"/>
        <v>0</v>
      </c>
      <c r="K66" s="43">
        <f t="shared" si="46"/>
        <v>2.5379588615100546E-3</v>
      </c>
      <c r="L66" s="43">
        <f t="shared" si="47"/>
        <v>8.7655023493716247E-2</v>
      </c>
      <c r="M66" s="43">
        <f t="shared" si="48"/>
        <v>1.1422012681802781E-2</v>
      </c>
      <c r="N66" s="43">
        <f t="shared" si="49"/>
        <v>2.3777959552083038E-3</v>
      </c>
      <c r="O66" s="43">
        <f t="shared" si="50"/>
        <v>2.4278890836334734</v>
      </c>
      <c r="P66" s="43">
        <f t="shared" si="51"/>
        <v>4.5306847310907123</v>
      </c>
      <c r="R66" s="19" t="s">
        <v>41</v>
      </c>
      <c r="S66" s="44" t="s">
        <v>104</v>
      </c>
      <c r="T66" s="44" t="s">
        <v>105</v>
      </c>
      <c r="U66" s="44" t="s">
        <v>106</v>
      </c>
      <c r="V66" s="44" t="s">
        <v>168</v>
      </c>
      <c r="W66" s="44" t="s">
        <v>107</v>
      </c>
      <c r="X66" s="44" t="s">
        <v>108</v>
      </c>
      <c r="Y66" s="44" t="s">
        <v>109</v>
      </c>
      <c r="Z66" s="44" t="s">
        <v>110</v>
      </c>
      <c r="AA66" s="44" t="s">
        <v>111</v>
      </c>
      <c r="AB66" s="44" t="s">
        <v>112</v>
      </c>
      <c r="AC66" s="44" t="s">
        <v>175</v>
      </c>
      <c r="AD66" s="44" t="s">
        <v>174</v>
      </c>
    </row>
    <row r="67" spans="2:30" ht="14" x14ac:dyDescent="0.35">
      <c r="B67" s="18" t="s">
        <v>469</v>
      </c>
      <c r="C67" s="43">
        <f t="shared" si="38"/>
        <v>0.99720062311932467</v>
      </c>
      <c r="D67" s="43">
        <f t="shared" si="39"/>
        <v>8.6411810940840175E-2</v>
      </c>
      <c r="E67" s="43">
        <f t="shared" si="40"/>
        <v>0.57871674423859731</v>
      </c>
      <c r="F67" s="43">
        <f t="shared" si="41"/>
        <v>1.1527074149615107E-3</v>
      </c>
      <c r="G67" s="43">
        <f t="shared" si="42"/>
        <v>0.33480591929449494</v>
      </c>
      <c r="H67" s="43">
        <f t="shared" si="43"/>
        <v>6.2956916943671462E-3</v>
      </c>
      <c r="I67" s="43">
        <f t="shared" si="44"/>
        <v>0.25928682724466806</v>
      </c>
      <c r="J67" s="43">
        <f t="shared" si="45"/>
        <v>0</v>
      </c>
      <c r="K67" s="43">
        <f t="shared" si="46"/>
        <v>1.0019532441180826E-3</v>
      </c>
      <c r="L67" s="43">
        <f t="shared" si="47"/>
        <v>4.2041331105340599E-2</v>
      </c>
      <c r="M67" s="43">
        <f t="shared" si="48"/>
        <v>5.1109559050831806E-3</v>
      </c>
      <c r="N67" s="43">
        <f t="shared" si="49"/>
        <v>1.4921163230192085E-3</v>
      </c>
      <c r="O67" s="43">
        <f t="shared" si="50"/>
        <v>2.3135166805248151</v>
      </c>
      <c r="P67" s="43">
        <f t="shared" si="51"/>
        <v>4.7546663884457834</v>
      </c>
      <c r="R67" s="18" t="s">
        <v>436</v>
      </c>
      <c r="S67" s="43">
        <f t="shared" ref="S67:AD67" si="52">S46*$AF46</f>
        <v>22.562078743733679</v>
      </c>
      <c r="T67" s="43">
        <f t="shared" si="52"/>
        <v>0</v>
      </c>
      <c r="U67" s="43">
        <f t="shared" si="52"/>
        <v>7.1403737126043136</v>
      </c>
      <c r="V67" s="43">
        <f t="shared" si="52"/>
        <v>0</v>
      </c>
      <c r="W67" s="43">
        <f t="shared" si="52"/>
        <v>5.2138637924850342E-3</v>
      </c>
      <c r="X67" s="43">
        <f t="shared" si="52"/>
        <v>0</v>
      </c>
      <c r="Y67" s="43">
        <f t="shared" si="52"/>
        <v>0</v>
      </c>
      <c r="Z67" s="43">
        <f t="shared" si="52"/>
        <v>0.71490589300334395</v>
      </c>
      <c r="AA67" s="43">
        <f t="shared" si="52"/>
        <v>1.5165667550899027</v>
      </c>
      <c r="AB67" s="43">
        <f t="shared" si="52"/>
        <v>6.0861031776269343E-2</v>
      </c>
      <c r="AC67" s="43">
        <f t="shared" si="52"/>
        <v>0</v>
      </c>
      <c r="AD67" s="43">
        <f t="shared" si="52"/>
        <v>0</v>
      </c>
    </row>
    <row r="68" spans="2:30" ht="14" x14ac:dyDescent="0.35">
      <c r="B68" s="18" t="s">
        <v>471</v>
      </c>
      <c r="C68" s="43">
        <f t="shared" si="38"/>
        <v>1.1257056693206933</v>
      </c>
      <c r="D68" s="43">
        <f t="shared" si="39"/>
        <v>6.5457804122214608E-2</v>
      </c>
      <c r="E68" s="43">
        <f t="shared" si="40"/>
        <v>0.57589802717266791</v>
      </c>
      <c r="F68" s="43">
        <f t="shared" si="41"/>
        <v>5.2503454174616742E-4</v>
      </c>
      <c r="G68" s="43">
        <f t="shared" si="42"/>
        <v>0.27936820773205057</v>
      </c>
      <c r="H68" s="43">
        <f t="shared" si="43"/>
        <v>3.8118115408797052E-3</v>
      </c>
      <c r="I68" s="43">
        <f t="shared" si="44"/>
        <v>0.21601115510961583</v>
      </c>
      <c r="J68" s="43">
        <f t="shared" si="45"/>
        <v>0</v>
      </c>
      <c r="K68" s="43">
        <f t="shared" si="46"/>
        <v>1.8990321551159151E-3</v>
      </c>
      <c r="L68" s="43">
        <f t="shared" si="47"/>
        <v>0.10537563405431688</v>
      </c>
      <c r="M68" s="43">
        <f t="shared" si="48"/>
        <v>1.5585520530330891E-2</v>
      </c>
      <c r="N68" s="43">
        <f t="shared" si="49"/>
        <v>2.7585817843341887E-3</v>
      </c>
      <c r="O68" s="43">
        <f t="shared" si="50"/>
        <v>2.3923964780639659</v>
      </c>
      <c r="P68" s="43">
        <f t="shared" si="51"/>
        <v>4.5979000976049305</v>
      </c>
      <c r="R68" s="18" t="s">
        <v>438</v>
      </c>
      <c r="S68" s="43">
        <f t="shared" ref="S68:AD68" si="53">S47*$AF47</f>
        <v>22.314158305433221</v>
      </c>
      <c r="T68" s="43">
        <f t="shared" si="53"/>
        <v>0</v>
      </c>
      <c r="U68" s="43">
        <f t="shared" si="53"/>
        <v>7.3113153632322279</v>
      </c>
      <c r="V68" s="43">
        <f t="shared" si="53"/>
        <v>0</v>
      </c>
      <c r="W68" s="43">
        <f t="shared" si="53"/>
        <v>3.7386300730780182E-3</v>
      </c>
      <c r="X68" s="43">
        <f t="shared" si="53"/>
        <v>1.5176201118214652E-3</v>
      </c>
      <c r="Y68" s="43">
        <f t="shared" si="53"/>
        <v>5.7652878998324317E-3</v>
      </c>
      <c r="Z68" s="43">
        <f t="shared" si="53"/>
        <v>0.81279640279265553</v>
      </c>
      <c r="AA68" s="43">
        <f t="shared" si="53"/>
        <v>1.5016428547418743</v>
      </c>
      <c r="AB68" s="43">
        <f t="shared" si="53"/>
        <v>4.906553571529064E-2</v>
      </c>
      <c r="AC68" s="43">
        <f t="shared" si="53"/>
        <v>0</v>
      </c>
      <c r="AD68" s="43">
        <f t="shared" si="53"/>
        <v>0</v>
      </c>
    </row>
    <row r="69" spans="2:30" ht="14" x14ac:dyDescent="0.35">
      <c r="B69" s="18" t="s">
        <v>472</v>
      </c>
      <c r="C69" s="43">
        <f t="shared" si="38"/>
        <v>1.1260684898676536</v>
      </c>
      <c r="D69" s="43">
        <f t="shared" si="39"/>
        <v>9.4792412401688148E-2</v>
      </c>
      <c r="E69" s="43">
        <f t="shared" si="40"/>
        <v>0.57352065411497388</v>
      </c>
      <c r="F69" s="43">
        <f t="shared" si="41"/>
        <v>8.6255674715441798E-4</v>
      </c>
      <c r="G69" s="43">
        <f t="shared" si="42"/>
        <v>0.28652375066809188</v>
      </c>
      <c r="H69" s="43">
        <f t="shared" si="43"/>
        <v>3.2437050131524417E-3</v>
      </c>
      <c r="I69" s="43">
        <f t="shared" si="44"/>
        <v>0.20240470023124024</v>
      </c>
      <c r="J69" s="43">
        <f t="shared" si="45"/>
        <v>2.442964796342329E-4</v>
      </c>
      <c r="K69" s="43">
        <f t="shared" si="46"/>
        <v>3.2688522907942602E-3</v>
      </c>
      <c r="L69" s="43">
        <f t="shared" si="47"/>
        <v>0.1025124369130552</v>
      </c>
      <c r="M69" s="43">
        <f t="shared" si="48"/>
        <v>1.7759387460093354E-2</v>
      </c>
      <c r="N69" s="43">
        <f t="shared" si="49"/>
        <v>2.9870532818097196E-3</v>
      </c>
      <c r="O69" s="43">
        <f t="shared" si="50"/>
        <v>2.4141882954693408</v>
      </c>
      <c r="P69" s="43">
        <f t="shared" si="51"/>
        <v>4.5563968728717148</v>
      </c>
      <c r="R69" s="18" t="s">
        <v>440</v>
      </c>
      <c r="S69" s="43">
        <f t="shared" ref="S69:AD69" si="54">S48*$AF48</f>
        <v>22.564554350063791</v>
      </c>
      <c r="T69" s="43">
        <f t="shared" si="54"/>
        <v>6.6235017686211211E-3</v>
      </c>
      <c r="U69" s="43">
        <f t="shared" si="54"/>
        <v>7.1044917330593922</v>
      </c>
      <c r="V69" s="43">
        <f t="shared" si="54"/>
        <v>0</v>
      </c>
      <c r="W69" s="43">
        <f t="shared" si="54"/>
        <v>3.0173363593611448E-3</v>
      </c>
      <c r="X69" s="43">
        <f t="shared" si="54"/>
        <v>0</v>
      </c>
      <c r="Y69" s="43">
        <f t="shared" si="54"/>
        <v>3.1112013424756881E-3</v>
      </c>
      <c r="Z69" s="43">
        <f t="shared" si="54"/>
        <v>0.73372034360284122</v>
      </c>
      <c r="AA69" s="43">
        <f t="shared" si="54"/>
        <v>1.5086130920035006</v>
      </c>
      <c r="AB69" s="43">
        <f t="shared" si="54"/>
        <v>7.5868441800023181E-2</v>
      </c>
      <c r="AC69" s="43">
        <f t="shared" si="54"/>
        <v>0</v>
      </c>
      <c r="AD69" s="43">
        <f t="shared" si="54"/>
        <v>0</v>
      </c>
    </row>
    <row r="70" spans="2:30" ht="14" x14ac:dyDescent="0.35">
      <c r="R70" s="18" t="s">
        <v>442</v>
      </c>
      <c r="S70" s="43">
        <f t="shared" ref="S70:AD70" si="55">S49*$AF49</f>
        <v>22.320092416899175</v>
      </c>
      <c r="T70" s="43">
        <f t="shared" si="55"/>
        <v>0</v>
      </c>
      <c r="U70" s="43">
        <f t="shared" si="55"/>
        <v>7.3353154035313368</v>
      </c>
      <c r="V70" s="43">
        <f t="shared" si="55"/>
        <v>0</v>
      </c>
      <c r="W70" s="43">
        <f t="shared" si="55"/>
        <v>4.3362767355846861E-3</v>
      </c>
      <c r="X70" s="43">
        <f t="shared" si="55"/>
        <v>0</v>
      </c>
      <c r="Y70" s="43">
        <f t="shared" si="55"/>
        <v>0</v>
      </c>
      <c r="Z70" s="43">
        <f t="shared" si="55"/>
        <v>0.80688994811680548</v>
      </c>
      <c r="AA70" s="43">
        <f t="shared" si="55"/>
        <v>1.4524582079711674</v>
      </c>
      <c r="AB70" s="43">
        <f t="shared" si="55"/>
        <v>8.0907746745933609E-2</v>
      </c>
      <c r="AC70" s="43">
        <f t="shared" si="55"/>
        <v>0</v>
      </c>
      <c r="AD70" s="43">
        <f t="shared" si="55"/>
        <v>0</v>
      </c>
    </row>
    <row r="71" spans="2:30" ht="14" x14ac:dyDescent="0.35">
      <c r="B71" s="182" t="s">
        <v>103</v>
      </c>
      <c r="C71" s="182"/>
      <c r="D71" s="182"/>
      <c r="E71" s="182"/>
      <c r="F71" s="182"/>
      <c r="G71" s="182"/>
      <c r="H71" s="182"/>
      <c r="I71" s="182"/>
      <c r="J71" s="182"/>
      <c r="K71" s="182"/>
      <c r="L71" s="182"/>
      <c r="M71" s="182"/>
      <c r="N71" s="182"/>
      <c r="R71" s="18" t="s">
        <v>444</v>
      </c>
      <c r="S71" s="43">
        <f t="shared" ref="S71:AD71" si="56">S50*$AF50</f>
        <v>22.268472269029861</v>
      </c>
      <c r="T71" s="43">
        <f t="shared" si="56"/>
        <v>6.066122339952712E-3</v>
      </c>
      <c r="U71" s="43">
        <f t="shared" si="56"/>
        <v>7.3333504117900397</v>
      </c>
      <c r="V71" s="43">
        <f t="shared" si="56"/>
        <v>0</v>
      </c>
      <c r="W71" s="43">
        <f t="shared" si="56"/>
        <v>2.9735662877435967E-3</v>
      </c>
      <c r="X71" s="43">
        <f t="shared" si="56"/>
        <v>2.5771503690828652E-3</v>
      </c>
      <c r="Y71" s="43">
        <f t="shared" si="56"/>
        <v>0</v>
      </c>
      <c r="Z71" s="43">
        <f t="shared" si="56"/>
        <v>0.81876055930356695</v>
      </c>
      <c r="AA71" s="43">
        <f t="shared" si="56"/>
        <v>1.5061578261189863</v>
      </c>
      <c r="AB71" s="43">
        <f t="shared" si="56"/>
        <v>5.0788559714489374E-2</v>
      </c>
      <c r="AC71" s="43">
        <f t="shared" si="56"/>
        <v>1.0853535046274709E-2</v>
      </c>
      <c r="AD71" s="43">
        <f t="shared" si="56"/>
        <v>0</v>
      </c>
    </row>
    <row r="72" spans="2:30" ht="14" x14ac:dyDescent="0.35">
      <c r="B72" s="19" t="s">
        <v>41</v>
      </c>
      <c r="C72" s="44" t="s">
        <v>104</v>
      </c>
      <c r="D72" s="44" t="s">
        <v>105</v>
      </c>
      <c r="E72" s="44" t="s">
        <v>106</v>
      </c>
      <c r="F72" s="44" t="s">
        <v>168</v>
      </c>
      <c r="G72" s="44" t="s">
        <v>107</v>
      </c>
      <c r="H72" s="44" t="s">
        <v>108</v>
      </c>
      <c r="I72" s="44" t="s">
        <v>109</v>
      </c>
      <c r="J72" s="44" t="s">
        <v>110</v>
      </c>
      <c r="K72" s="44" t="s">
        <v>111</v>
      </c>
      <c r="L72" s="44" t="s">
        <v>112</v>
      </c>
      <c r="M72" s="44" t="s">
        <v>175</v>
      </c>
      <c r="N72" s="44" t="s">
        <v>174</v>
      </c>
      <c r="R72" s="18" t="s">
        <v>446</v>
      </c>
      <c r="S72" s="43">
        <f t="shared" ref="S72:AD72" si="57">S51*$AF51</f>
        <v>23.874378304479077</v>
      </c>
      <c r="T72" s="43">
        <f t="shared" si="57"/>
        <v>0</v>
      </c>
      <c r="U72" s="43">
        <f t="shared" si="57"/>
        <v>6.1281614680276375</v>
      </c>
      <c r="V72" s="43">
        <f t="shared" si="57"/>
        <v>0</v>
      </c>
      <c r="W72" s="43">
        <f t="shared" si="57"/>
        <v>2.0519372377168642E-3</v>
      </c>
      <c r="X72" s="43">
        <f t="shared" si="57"/>
        <v>0</v>
      </c>
      <c r="Y72" s="43">
        <f t="shared" si="57"/>
        <v>0</v>
      </c>
      <c r="Z72" s="43">
        <f t="shared" si="57"/>
        <v>1.0436334921251381E-2</v>
      </c>
      <c r="AA72" s="43">
        <f t="shared" si="57"/>
        <v>0.36467989751488195</v>
      </c>
      <c r="AB72" s="43">
        <f t="shared" si="57"/>
        <v>1.6202920578194313</v>
      </c>
      <c r="AC72" s="43">
        <f t="shared" si="57"/>
        <v>0</v>
      </c>
      <c r="AD72" s="43">
        <f t="shared" si="57"/>
        <v>0</v>
      </c>
    </row>
    <row r="73" spans="2:30" ht="14" x14ac:dyDescent="0.35">
      <c r="B73" s="18" t="s">
        <v>435</v>
      </c>
      <c r="C73" s="43">
        <f t="shared" ref="C73:N73" si="58">C50*$P50</f>
        <v>5.3043198198773087</v>
      </c>
      <c r="D73" s="43">
        <f t="shared" si="58"/>
        <v>0.41019857738142323</v>
      </c>
      <c r="E73" s="43">
        <f t="shared" si="58"/>
        <v>2.5585048593377784</v>
      </c>
      <c r="F73" s="43">
        <f t="shared" si="58"/>
        <v>3.6359049203876521E-3</v>
      </c>
      <c r="G73" s="43">
        <f t="shared" si="58"/>
        <v>1.275361253969578</v>
      </c>
      <c r="H73" s="43">
        <f t="shared" si="58"/>
        <v>1.6224934879657506E-2</v>
      </c>
      <c r="I73" s="43">
        <f t="shared" si="58"/>
        <v>0.89415808562010468</v>
      </c>
      <c r="J73" s="43">
        <f t="shared" si="58"/>
        <v>0</v>
      </c>
      <c r="K73" s="43">
        <f t="shared" si="58"/>
        <v>1.7401703587215205E-2</v>
      </c>
      <c r="L73" s="43">
        <f t="shared" si="58"/>
        <v>0.44982767580301014</v>
      </c>
      <c r="M73" s="43">
        <f t="shared" si="58"/>
        <v>5.8175541265202052E-2</v>
      </c>
      <c r="N73" s="43">
        <f t="shared" si="58"/>
        <v>1.2191643358339086E-2</v>
      </c>
      <c r="R73" s="18" t="s">
        <v>448</v>
      </c>
      <c r="S73" s="43">
        <f t="shared" ref="S73:AD73" si="59">S52*$AF52</f>
        <v>22.41341381407544</v>
      </c>
      <c r="T73" s="43">
        <f t="shared" si="59"/>
        <v>0</v>
      </c>
      <c r="U73" s="43">
        <f t="shared" si="59"/>
        <v>7.1066930253057343</v>
      </c>
      <c r="V73" s="43">
        <f t="shared" si="59"/>
        <v>0</v>
      </c>
      <c r="W73" s="43">
        <f t="shared" si="59"/>
        <v>4.0375756613080984E-3</v>
      </c>
      <c r="X73" s="43">
        <f t="shared" si="59"/>
        <v>1.6926462969535246E-3</v>
      </c>
      <c r="Y73" s="43">
        <f t="shared" si="59"/>
        <v>0</v>
      </c>
      <c r="Z73" s="43">
        <f t="shared" si="59"/>
        <v>0.7998830129423552</v>
      </c>
      <c r="AA73" s="43">
        <f t="shared" si="59"/>
        <v>1.4965229717971273</v>
      </c>
      <c r="AB73" s="43">
        <f t="shared" si="59"/>
        <v>7.333537379709397E-2</v>
      </c>
      <c r="AC73" s="43">
        <f t="shared" si="59"/>
        <v>0.10442158012398683</v>
      </c>
      <c r="AD73" s="43">
        <f t="shared" si="59"/>
        <v>0</v>
      </c>
    </row>
    <row r="74" spans="2:30" ht="14" x14ac:dyDescent="0.35">
      <c r="B74" s="18" t="s">
        <v>437</v>
      </c>
      <c r="C74" s="43">
        <f t="shared" ref="C74:N74" si="60">C51*$P51</f>
        <v>5.3172783770773133</v>
      </c>
      <c r="D74" s="43">
        <f t="shared" si="60"/>
        <v>0.39684831753461908</v>
      </c>
      <c r="E74" s="43">
        <f t="shared" si="60"/>
        <v>2.570916392801665</v>
      </c>
      <c r="F74" s="43">
        <f t="shared" si="60"/>
        <v>2.8151235978446888E-3</v>
      </c>
      <c r="G74" s="43">
        <f t="shared" si="60"/>
        <v>1.2655344565461311</v>
      </c>
      <c r="H74" s="43">
        <f t="shared" si="60"/>
        <v>1.3103712516325909E-2</v>
      </c>
      <c r="I74" s="43">
        <f t="shared" si="60"/>
        <v>0.89073113131847825</v>
      </c>
      <c r="J74" s="43">
        <f t="shared" si="60"/>
        <v>0</v>
      </c>
      <c r="K74" s="43">
        <f t="shared" si="60"/>
        <v>1.6699857119154657E-2</v>
      </c>
      <c r="L74" s="43">
        <f t="shared" si="60"/>
        <v>0.45029095688081433</v>
      </c>
      <c r="M74" s="43">
        <f t="shared" si="60"/>
        <v>6.5705291148722395E-2</v>
      </c>
      <c r="N74" s="43">
        <f t="shared" si="60"/>
        <v>1.007638345893015E-2</v>
      </c>
      <c r="R74" s="18" t="s">
        <v>450</v>
      </c>
      <c r="S74" s="43">
        <f t="shared" ref="S74:AD74" si="61">S53*$AF53</f>
        <v>22.516758055313957</v>
      </c>
      <c r="T74" s="43">
        <f t="shared" si="61"/>
        <v>3.6720606875557597E-3</v>
      </c>
      <c r="U74" s="43">
        <f t="shared" si="61"/>
        <v>7.1557399232581256</v>
      </c>
      <c r="V74" s="43">
        <f t="shared" si="61"/>
        <v>0</v>
      </c>
      <c r="W74" s="43">
        <f t="shared" si="61"/>
        <v>0</v>
      </c>
      <c r="X74" s="43">
        <f t="shared" si="61"/>
        <v>0</v>
      </c>
      <c r="Y74" s="43">
        <f t="shared" si="61"/>
        <v>0</v>
      </c>
      <c r="Z74" s="43">
        <f t="shared" si="61"/>
        <v>0.72912737334525402</v>
      </c>
      <c r="AA74" s="43">
        <f t="shared" si="61"/>
        <v>1.5430161250573207</v>
      </c>
      <c r="AB74" s="43">
        <f t="shared" si="61"/>
        <v>5.168646233778635E-2</v>
      </c>
      <c r="AC74" s="43">
        <f t="shared" si="61"/>
        <v>0</v>
      </c>
      <c r="AD74" s="43">
        <f t="shared" si="61"/>
        <v>0</v>
      </c>
    </row>
    <row r="75" spans="2:30" ht="14" x14ac:dyDescent="0.35">
      <c r="B75" s="18" t="s">
        <v>439</v>
      </c>
      <c r="C75" s="43">
        <f t="shared" ref="C75:N75" si="62">C52*$P52</f>
        <v>5.330943966768789</v>
      </c>
      <c r="D75" s="43">
        <f t="shared" si="62"/>
        <v>0.37101077447344288</v>
      </c>
      <c r="E75" s="43">
        <f t="shared" si="62"/>
        <v>2.5480375742718961</v>
      </c>
      <c r="F75" s="43">
        <f t="shared" si="62"/>
        <v>2.0616897515340384E-3</v>
      </c>
      <c r="G75" s="43">
        <f t="shared" si="62"/>
        <v>1.2406608912927313</v>
      </c>
      <c r="H75" s="43">
        <f t="shared" si="62"/>
        <v>1.2050875456758019E-2</v>
      </c>
      <c r="I75" s="43">
        <f t="shared" si="62"/>
        <v>0.9252395100160079</v>
      </c>
      <c r="J75" s="43">
        <f t="shared" si="62"/>
        <v>0</v>
      </c>
      <c r="K75" s="43">
        <f t="shared" si="62"/>
        <v>1.7008056881650933E-2</v>
      </c>
      <c r="L75" s="43">
        <f t="shared" si="62"/>
        <v>0.45572346560624494</v>
      </c>
      <c r="M75" s="43">
        <f t="shared" si="62"/>
        <v>8.4832245849872007E-2</v>
      </c>
      <c r="N75" s="43">
        <f t="shared" si="62"/>
        <v>1.2430949631070056E-2</v>
      </c>
      <c r="R75" s="18" t="s">
        <v>452</v>
      </c>
      <c r="S75" s="43">
        <f t="shared" ref="S75:AD75" si="63">S54*$AF54</f>
        <v>22.225545766966121</v>
      </c>
      <c r="T75" s="43">
        <f t="shared" si="63"/>
        <v>0</v>
      </c>
      <c r="U75" s="43">
        <f t="shared" si="63"/>
        <v>7.3540062227773779</v>
      </c>
      <c r="V75" s="43">
        <f t="shared" si="63"/>
        <v>0</v>
      </c>
      <c r="W75" s="43">
        <f t="shared" si="63"/>
        <v>1.256776493174404E-2</v>
      </c>
      <c r="X75" s="43">
        <f t="shared" si="63"/>
        <v>2.1139719317361688E-3</v>
      </c>
      <c r="Y75" s="43">
        <f t="shared" si="63"/>
        <v>0</v>
      </c>
      <c r="Z75" s="43">
        <f t="shared" si="63"/>
        <v>0.82562072300188738</v>
      </c>
      <c r="AA75" s="43">
        <f t="shared" si="63"/>
        <v>1.5119293524306257</v>
      </c>
      <c r="AB75" s="43">
        <f t="shared" si="63"/>
        <v>4.7839225500894131E-2</v>
      </c>
      <c r="AC75" s="43">
        <f t="shared" si="63"/>
        <v>2.0376972459608726E-2</v>
      </c>
      <c r="AD75" s="43">
        <f t="shared" si="63"/>
        <v>0</v>
      </c>
    </row>
    <row r="76" spans="2:30" ht="14" x14ac:dyDescent="0.35">
      <c r="B76" s="18" t="s">
        <v>441</v>
      </c>
      <c r="C76" s="43">
        <f t="shared" ref="C76:N76" si="64">C53*$P53</f>
        <v>5.3338233884125712</v>
      </c>
      <c r="D76" s="43">
        <f t="shared" si="64"/>
        <v>0.38486729252778518</v>
      </c>
      <c r="E76" s="43">
        <f t="shared" si="64"/>
        <v>2.5255571829346359</v>
      </c>
      <c r="F76" s="43">
        <f t="shared" si="64"/>
        <v>3.2298130609195426E-3</v>
      </c>
      <c r="G76" s="43">
        <f t="shared" si="64"/>
        <v>1.2474165159281461</v>
      </c>
      <c r="H76" s="43">
        <f t="shared" si="64"/>
        <v>1.2275073948876225E-2</v>
      </c>
      <c r="I76" s="43">
        <f t="shared" si="64"/>
        <v>0.94203790906987572</v>
      </c>
      <c r="J76" s="43">
        <f t="shared" si="64"/>
        <v>1.266553360651865E-3</v>
      </c>
      <c r="K76" s="43">
        <f t="shared" si="64"/>
        <v>1.6921558412358984E-2</v>
      </c>
      <c r="L76" s="43">
        <f t="shared" si="64"/>
        <v>0.45033655948577495</v>
      </c>
      <c r="M76" s="43">
        <f t="shared" si="64"/>
        <v>7.0323661098333559E-2</v>
      </c>
      <c r="N76" s="43">
        <f t="shared" si="64"/>
        <v>1.1944491760067162E-2</v>
      </c>
      <c r="R76" s="18" t="s">
        <v>454</v>
      </c>
      <c r="S76" s="43">
        <f t="shared" ref="S76:AD76" si="65">S55*$AF55</f>
        <v>23.896709375084662</v>
      </c>
      <c r="T76" s="43">
        <f t="shared" si="65"/>
        <v>2.6885661088539561E-3</v>
      </c>
      <c r="U76" s="43">
        <f t="shared" si="65"/>
        <v>6.1324985593230252</v>
      </c>
      <c r="V76" s="43">
        <f t="shared" si="65"/>
        <v>0</v>
      </c>
      <c r="W76" s="43">
        <f t="shared" si="65"/>
        <v>3.6916052862873551E-3</v>
      </c>
      <c r="X76" s="43">
        <f t="shared" si="65"/>
        <v>0</v>
      </c>
      <c r="Y76" s="43">
        <f t="shared" si="65"/>
        <v>2.6104998814300774E-3</v>
      </c>
      <c r="Z76" s="43">
        <f t="shared" si="65"/>
        <v>1.4677141583565355E-2</v>
      </c>
      <c r="AA76" s="43">
        <f t="shared" si="65"/>
        <v>0.75898045556978022</v>
      </c>
      <c r="AB76" s="43">
        <f t="shared" si="65"/>
        <v>1.1881437971623916</v>
      </c>
      <c r="AC76" s="43">
        <f t="shared" si="65"/>
        <v>0</v>
      </c>
      <c r="AD76" s="43">
        <f t="shared" si="65"/>
        <v>0</v>
      </c>
    </row>
    <row r="77" spans="2:30" ht="14" x14ac:dyDescent="0.35">
      <c r="B77" s="18" t="s">
        <v>443</v>
      </c>
      <c r="C77" s="43">
        <f t="shared" ref="C77:N77" si="66">C54*$P54</f>
        <v>5.3116150525446377</v>
      </c>
      <c r="D77" s="43">
        <f t="shared" si="66"/>
        <v>0.39440492645957304</v>
      </c>
      <c r="E77" s="43">
        <f t="shared" si="66"/>
        <v>2.556127985776806</v>
      </c>
      <c r="F77" s="43">
        <f t="shared" si="66"/>
        <v>2.8279902027430019E-3</v>
      </c>
      <c r="G77" s="43">
        <f t="shared" si="66"/>
        <v>1.2433840648488066</v>
      </c>
      <c r="H77" s="43">
        <f t="shared" si="66"/>
        <v>1.2715497222546682E-2</v>
      </c>
      <c r="I77" s="43">
        <f t="shared" si="66"/>
        <v>0.92128303491512664</v>
      </c>
      <c r="J77" s="43">
        <f t="shared" si="66"/>
        <v>0</v>
      </c>
      <c r="K77" s="43">
        <f t="shared" si="66"/>
        <v>1.4924141079470642E-2</v>
      </c>
      <c r="L77" s="43">
        <f t="shared" si="66"/>
        <v>0.45059273990269894</v>
      </c>
      <c r="M77" s="43">
        <f t="shared" si="66"/>
        <v>8.3050755359468709E-2</v>
      </c>
      <c r="N77" s="43">
        <f t="shared" si="66"/>
        <v>9.0738116881246365E-3</v>
      </c>
      <c r="R77" s="18" t="s">
        <v>456</v>
      </c>
      <c r="S77" s="43">
        <f t="shared" ref="S77:AD77" si="67">S56*$AF56</f>
        <v>24.062247971887555</v>
      </c>
      <c r="T77" s="43">
        <f t="shared" si="67"/>
        <v>0</v>
      </c>
      <c r="U77" s="43">
        <f t="shared" si="67"/>
        <v>6.0003681734962786</v>
      </c>
      <c r="V77" s="43">
        <f t="shared" si="67"/>
        <v>0</v>
      </c>
      <c r="W77" s="43">
        <f t="shared" si="67"/>
        <v>0</v>
      </c>
      <c r="X77" s="43">
        <f t="shared" si="67"/>
        <v>0</v>
      </c>
      <c r="Y77" s="43">
        <f t="shared" si="67"/>
        <v>5.9345846094882556E-3</v>
      </c>
      <c r="Z77" s="43">
        <f t="shared" si="67"/>
        <v>7.3744116791002196E-4</v>
      </c>
      <c r="AA77" s="43">
        <f t="shared" si="67"/>
        <v>1.1721905751525867E-2</v>
      </c>
      <c r="AB77" s="43">
        <f t="shared" si="67"/>
        <v>1.9114006247146402</v>
      </c>
      <c r="AC77" s="43">
        <f t="shared" si="67"/>
        <v>7.5892983726030903E-3</v>
      </c>
      <c r="AD77" s="43">
        <f t="shared" si="67"/>
        <v>0</v>
      </c>
    </row>
    <row r="78" spans="2:30" ht="14" x14ac:dyDescent="0.35">
      <c r="B78" s="18" t="s">
        <v>445</v>
      </c>
      <c r="C78" s="43">
        <f t="shared" ref="C78:N78" si="68">C55*$P55</f>
        <v>5.369659709816375</v>
      </c>
      <c r="D78" s="43">
        <f t="shared" si="68"/>
        <v>0.34056547592228015</v>
      </c>
      <c r="E78" s="43">
        <f t="shared" si="68"/>
        <v>2.5092888891457958</v>
      </c>
      <c r="F78" s="43">
        <f t="shared" si="68"/>
        <v>3.3133914280542463E-3</v>
      </c>
      <c r="G78" s="43">
        <f t="shared" si="68"/>
        <v>1.2162744083443375</v>
      </c>
      <c r="H78" s="43">
        <f t="shared" si="68"/>
        <v>1.1272286428735772E-2</v>
      </c>
      <c r="I78" s="43">
        <f t="shared" si="68"/>
        <v>0.97098026984668084</v>
      </c>
      <c r="J78" s="43">
        <f t="shared" si="68"/>
        <v>0</v>
      </c>
      <c r="K78" s="43">
        <f t="shared" si="68"/>
        <v>1.5144075123479464E-2</v>
      </c>
      <c r="L78" s="43">
        <f t="shared" si="68"/>
        <v>0.45288350039875103</v>
      </c>
      <c r="M78" s="43">
        <f t="shared" si="68"/>
        <v>9.9569824789852129E-2</v>
      </c>
      <c r="N78" s="43">
        <f t="shared" si="68"/>
        <v>1.1048168755660089E-2</v>
      </c>
      <c r="R78" s="18" t="s">
        <v>458</v>
      </c>
      <c r="S78" s="43">
        <f t="shared" ref="S78:AD78" si="69">S57*$AF57</f>
        <v>22.318345161490836</v>
      </c>
      <c r="T78" s="43">
        <f t="shared" si="69"/>
        <v>0</v>
      </c>
      <c r="U78" s="43">
        <f t="shared" si="69"/>
        <v>7.2973391325483448</v>
      </c>
      <c r="V78" s="43">
        <f t="shared" si="69"/>
        <v>0</v>
      </c>
      <c r="W78" s="43">
        <f t="shared" si="69"/>
        <v>0</v>
      </c>
      <c r="X78" s="43">
        <f t="shared" si="69"/>
        <v>1.9670318718085569E-3</v>
      </c>
      <c r="Y78" s="43">
        <f t="shared" si="69"/>
        <v>0</v>
      </c>
      <c r="Z78" s="43">
        <f t="shared" si="69"/>
        <v>0.81922186838812172</v>
      </c>
      <c r="AA78" s="43">
        <f t="shared" si="69"/>
        <v>1.4954618206271386</v>
      </c>
      <c r="AB78" s="43">
        <f t="shared" si="69"/>
        <v>5.5386567846405735E-2</v>
      </c>
      <c r="AC78" s="43">
        <f t="shared" si="69"/>
        <v>1.2278417227336582E-2</v>
      </c>
      <c r="AD78" s="43">
        <f t="shared" si="69"/>
        <v>0</v>
      </c>
    </row>
    <row r="79" spans="2:30" ht="14" x14ac:dyDescent="0.35">
      <c r="B79" s="18" t="s">
        <v>447</v>
      </c>
      <c r="C79" s="43">
        <f t="shared" ref="C79:N79" si="70">C56*$P56</f>
        <v>5.3745242951970669</v>
      </c>
      <c r="D79" s="43">
        <f t="shared" si="70"/>
        <v>0.37459880784957461</v>
      </c>
      <c r="E79" s="43">
        <f t="shared" si="70"/>
        <v>2.5067087613226851</v>
      </c>
      <c r="F79" s="43">
        <f t="shared" si="70"/>
        <v>1.6726309375899712E-3</v>
      </c>
      <c r="G79" s="43">
        <f t="shared" si="70"/>
        <v>1.2384618138930392</v>
      </c>
      <c r="H79" s="43">
        <f t="shared" si="70"/>
        <v>1.2755130871502488E-2</v>
      </c>
      <c r="I79" s="43">
        <f t="shared" si="70"/>
        <v>0.95468256147377684</v>
      </c>
      <c r="J79" s="43">
        <f t="shared" si="70"/>
        <v>0</v>
      </c>
      <c r="K79" s="43">
        <f t="shared" si="70"/>
        <v>1.3584346913128934E-2</v>
      </c>
      <c r="L79" s="43">
        <f t="shared" si="70"/>
        <v>0.4499506991413858</v>
      </c>
      <c r="M79" s="43">
        <f t="shared" si="70"/>
        <v>6.1726604577636145E-2</v>
      </c>
      <c r="N79" s="43">
        <f t="shared" si="70"/>
        <v>1.1334347822615389E-2</v>
      </c>
      <c r="R79" s="18" t="s">
        <v>460</v>
      </c>
      <c r="S79" s="43">
        <f t="shared" ref="S79:AD79" si="71">S58*$AF58</f>
        <v>22.206442805354143</v>
      </c>
      <c r="T79" s="43">
        <f t="shared" si="71"/>
        <v>0</v>
      </c>
      <c r="U79" s="43">
        <f t="shared" si="71"/>
        <v>7.3978563566043185</v>
      </c>
      <c r="V79" s="43">
        <f t="shared" si="71"/>
        <v>0</v>
      </c>
      <c r="W79" s="43">
        <f t="shared" si="71"/>
        <v>0</v>
      </c>
      <c r="X79" s="43">
        <f t="shared" si="71"/>
        <v>2.1496886722970438E-3</v>
      </c>
      <c r="Y79" s="43">
        <f t="shared" si="71"/>
        <v>0</v>
      </c>
      <c r="Z79" s="43">
        <f t="shared" si="71"/>
        <v>0.83531998005038754</v>
      </c>
      <c r="AA79" s="43">
        <f t="shared" si="71"/>
        <v>1.5084866595743045</v>
      </c>
      <c r="AB79" s="43">
        <f t="shared" si="71"/>
        <v>4.9744509744545584E-2</v>
      </c>
      <c r="AC79" s="43">
        <f t="shared" si="71"/>
        <v>0</v>
      </c>
      <c r="AD79" s="43">
        <f t="shared" si="71"/>
        <v>0</v>
      </c>
    </row>
    <row r="80" spans="2:30" ht="14" x14ac:dyDescent="0.35">
      <c r="B80" s="18" t="s">
        <v>449</v>
      </c>
      <c r="C80" s="43">
        <f t="shared" ref="C80:N80" si="72">C57*$P57</f>
        <v>5.2642469267903618</v>
      </c>
      <c r="D80" s="43">
        <f t="shared" si="72"/>
        <v>0.35828558797252563</v>
      </c>
      <c r="E80" s="43">
        <f t="shared" si="72"/>
        <v>2.6009197870433542</v>
      </c>
      <c r="F80" s="43">
        <f t="shared" si="72"/>
        <v>3.1961037534728562E-3</v>
      </c>
      <c r="G80" s="43">
        <f t="shared" si="72"/>
        <v>1.2740437300982455</v>
      </c>
      <c r="H80" s="43">
        <f t="shared" si="72"/>
        <v>1.1482998611856485E-2</v>
      </c>
      <c r="I80" s="43">
        <f t="shared" si="72"/>
        <v>0.94381368342967875</v>
      </c>
      <c r="J80" s="43">
        <f t="shared" si="72"/>
        <v>0</v>
      </c>
      <c r="K80" s="43">
        <f t="shared" si="72"/>
        <v>1.4376476533509885E-2</v>
      </c>
      <c r="L80" s="43">
        <f t="shared" si="72"/>
        <v>0.45158116850226593</v>
      </c>
      <c r="M80" s="43">
        <f t="shared" si="72"/>
        <v>6.5556836563751553E-2</v>
      </c>
      <c r="N80" s="43">
        <f t="shared" si="72"/>
        <v>1.2496700700979817E-2</v>
      </c>
      <c r="R80" s="18" t="s">
        <v>462</v>
      </c>
      <c r="S80" s="43">
        <f t="shared" ref="S80:AD80" si="73">S59*$AF59</f>
        <v>22.27191608182763</v>
      </c>
      <c r="T80" s="43">
        <f t="shared" si="73"/>
        <v>0</v>
      </c>
      <c r="U80" s="43">
        <f t="shared" si="73"/>
        <v>7.3214859884965122</v>
      </c>
      <c r="V80" s="43">
        <f t="shared" si="73"/>
        <v>0</v>
      </c>
      <c r="W80" s="43">
        <f t="shared" si="73"/>
        <v>4.6476672851080945E-3</v>
      </c>
      <c r="X80" s="43">
        <f t="shared" si="73"/>
        <v>0</v>
      </c>
      <c r="Y80" s="43">
        <f t="shared" si="73"/>
        <v>0</v>
      </c>
      <c r="Z80" s="43">
        <f t="shared" si="73"/>
        <v>0.76473984774412807</v>
      </c>
      <c r="AA80" s="43">
        <f t="shared" si="73"/>
        <v>1.5443214770271352</v>
      </c>
      <c r="AB80" s="43">
        <f t="shared" si="73"/>
        <v>7.5256845255070051E-2</v>
      </c>
      <c r="AC80" s="43">
        <f t="shared" si="73"/>
        <v>1.7632092364415323E-2</v>
      </c>
      <c r="AD80" s="43">
        <f t="shared" si="73"/>
        <v>0</v>
      </c>
    </row>
    <row r="81" spans="2:32" ht="14" x14ac:dyDescent="0.35">
      <c r="B81" s="18" t="s">
        <v>451</v>
      </c>
      <c r="C81" s="43">
        <f t="shared" ref="C81:N81" si="74">C58*$P58</f>
        <v>5.3289151694217267</v>
      </c>
      <c r="D81" s="43">
        <f t="shared" si="74"/>
        <v>0.36115218885216921</v>
      </c>
      <c r="E81" s="43">
        <f t="shared" si="74"/>
        <v>2.5557574584138978</v>
      </c>
      <c r="F81" s="43">
        <f t="shared" si="74"/>
        <v>3.2286967404419062E-3</v>
      </c>
      <c r="G81" s="43">
        <f t="shared" si="74"/>
        <v>1.2347004252146474</v>
      </c>
      <c r="H81" s="43">
        <f t="shared" si="74"/>
        <v>1.0028551275887551E-2</v>
      </c>
      <c r="I81" s="43">
        <f t="shared" si="74"/>
        <v>0.9388128696486745</v>
      </c>
      <c r="J81" s="43">
        <f t="shared" si="74"/>
        <v>8.8879814673817011E-4</v>
      </c>
      <c r="K81" s="43">
        <f t="shared" si="74"/>
        <v>1.4702180144514947E-2</v>
      </c>
      <c r="L81" s="43">
        <f t="shared" si="74"/>
        <v>0.45861700728128529</v>
      </c>
      <c r="M81" s="43">
        <f t="shared" si="74"/>
        <v>8.1425462599386836E-2</v>
      </c>
      <c r="N81" s="43">
        <f t="shared" si="74"/>
        <v>1.1771192260627679E-2</v>
      </c>
      <c r="R81" s="18" t="s">
        <v>464</v>
      </c>
      <c r="S81" s="43">
        <f t="shared" ref="S81:AD81" si="75">S60*$AF60</f>
        <v>22.293689530805612</v>
      </c>
      <c r="T81" s="43">
        <f t="shared" si="75"/>
        <v>0</v>
      </c>
      <c r="U81" s="43">
        <f t="shared" si="75"/>
        <v>7.333818872030359</v>
      </c>
      <c r="V81" s="43">
        <f t="shared" si="75"/>
        <v>0</v>
      </c>
      <c r="W81" s="43">
        <f t="shared" si="75"/>
        <v>3.0377156430539927E-3</v>
      </c>
      <c r="X81" s="43">
        <f t="shared" si="75"/>
        <v>0</v>
      </c>
      <c r="Y81" s="43">
        <f t="shared" si="75"/>
        <v>0</v>
      </c>
      <c r="Z81" s="43">
        <f t="shared" si="75"/>
        <v>0.81442707350372712</v>
      </c>
      <c r="AA81" s="43">
        <f t="shared" si="75"/>
        <v>1.5023239715934684</v>
      </c>
      <c r="AB81" s="43">
        <f t="shared" si="75"/>
        <v>5.2702836423780847E-2</v>
      </c>
      <c r="AC81" s="43">
        <f t="shared" si="75"/>
        <v>0</v>
      </c>
      <c r="AD81" s="43">
        <f t="shared" si="75"/>
        <v>0</v>
      </c>
    </row>
    <row r="82" spans="2:32" ht="14" x14ac:dyDescent="0.35">
      <c r="B82" s="18" t="s">
        <v>453</v>
      </c>
      <c r="C82" s="43">
        <f t="shared" ref="C82:N82" si="76">C59*$P59</f>
        <v>4.3440318583279858</v>
      </c>
      <c r="D82" s="43">
        <f t="shared" si="76"/>
        <v>2.0073718102009964E-2</v>
      </c>
      <c r="E82" s="43">
        <f t="shared" si="76"/>
        <v>3.0296293627700934</v>
      </c>
      <c r="F82" s="43">
        <f t="shared" si="76"/>
        <v>3.1814440829984426E-3</v>
      </c>
      <c r="G82" s="43">
        <f t="shared" si="76"/>
        <v>1.8799134999157092</v>
      </c>
      <c r="H82" s="43">
        <f t="shared" si="76"/>
        <v>3.4033614025477922E-2</v>
      </c>
      <c r="I82" s="43">
        <f t="shared" si="76"/>
        <v>1.6587011591513947</v>
      </c>
      <c r="J82" s="43">
        <f t="shared" si="76"/>
        <v>2.5193472170300887E-3</v>
      </c>
      <c r="K82" s="43">
        <f t="shared" si="76"/>
        <v>0</v>
      </c>
      <c r="L82" s="43">
        <f t="shared" si="76"/>
        <v>2.8043865203609712E-3</v>
      </c>
      <c r="M82" s="43">
        <f t="shared" si="76"/>
        <v>2.511160988693972E-2</v>
      </c>
      <c r="N82" s="43">
        <f t="shared" si="76"/>
        <v>0</v>
      </c>
      <c r="R82" s="18" t="s">
        <v>466</v>
      </c>
      <c r="S82" s="43">
        <f t="shared" ref="S82:AD82" si="77">S61*$AF61</f>
        <v>22.214641628844308</v>
      </c>
      <c r="T82" s="43">
        <f t="shared" si="77"/>
        <v>5.6377222710841546E-3</v>
      </c>
      <c r="U82" s="43">
        <f t="shared" si="77"/>
        <v>7.385657733142593</v>
      </c>
      <c r="V82" s="43">
        <f t="shared" si="77"/>
        <v>0</v>
      </c>
      <c r="W82" s="43">
        <f t="shared" si="77"/>
        <v>2.0257863149990914E-3</v>
      </c>
      <c r="X82" s="43">
        <f t="shared" si="77"/>
        <v>1.9169588076051688E-3</v>
      </c>
      <c r="Y82" s="43">
        <f t="shared" si="77"/>
        <v>0</v>
      </c>
      <c r="Z82" s="43">
        <f t="shared" si="77"/>
        <v>0.81772347305559157</v>
      </c>
      <c r="AA82" s="43">
        <f t="shared" si="77"/>
        <v>1.5165593579962173</v>
      </c>
      <c r="AB82" s="43">
        <f t="shared" si="77"/>
        <v>4.2248972958565084E-2</v>
      </c>
      <c r="AC82" s="43">
        <f t="shared" si="77"/>
        <v>1.358836660903421E-2</v>
      </c>
      <c r="AD82" s="43">
        <f t="shared" si="77"/>
        <v>0</v>
      </c>
    </row>
    <row r="83" spans="2:32" ht="14" x14ac:dyDescent="0.35">
      <c r="B83" s="18" t="s">
        <v>455</v>
      </c>
      <c r="C83" s="43">
        <f t="shared" ref="C83:N83" si="78">C60*$P60</f>
        <v>5.243790490773292</v>
      </c>
      <c r="D83" s="43">
        <f t="shared" si="78"/>
        <v>0.37611963360907658</v>
      </c>
      <c r="E83" s="43">
        <f t="shared" si="78"/>
        <v>2.6216365276557489</v>
      </c>
      <c r="F83" s="43">
        <f t="shared" si="78"/>
        <v>4.9413779817631537E-3</v>
      </c>
      <c r="G83" s="43">
        <f t="shared" si="78"/>
        <v>1.2668620686555678</v>
      </c>
      <c r="H83" s="43">
        <f t="shared" si="78"/>
        <v>1.564619365955584E-2</v>
      </c>
      <c r="I83" s="43">
        <f t="shared" si="78"/>
        <v>0.93460317731754738</v>
      </c>
      <c r="J83" s="43">
        <f t="shared" si="78"/>
        <v>0</v>
      </c>
      <c r="K83" s="43">
        <f t="shared" si="78"/>
        <v>1.5205199698658573E-2</v>
      </c>
      <c r="L83" s="43">
        <f t="shared" si="78"/>
        <v>0.44808217313239296</v>
      </c>
      <c r="M83" s="43">
        <f t="shared" si="78"/>
        <v>5.8799916977615302E-2</v>
      </c>
      <c r="N83" s="43">
        <f t="shared" si="78"/>
        <v>1.4313240538781014E-2</v>
      </c>
      <c r="R83" s="18" t="s">
        <v>468</v>
      </c>
      <c r="S83" s="43">
        <f t="shared" ref="S83:AD83" si="79">S62*$AF62</f>
        <v>22.241298720890104</v>
      </c>
      <c r="T83" s="43">
        <f t="shared" si="79"/>
        <v>3.2174640837078386E-3</v>
      </c>
      <c r="U83" s="43">
        <f t="shared" si="79"/>
        <v>7.3801417919144168</v>
      </c>
      <c r="V83" s="43">
        <f t="shared" si="79"/>
        <v>0</v>
      </c>
      <c r="W83" s="43">
        <f t="shared" si="79"/>
        <v>4.1103460093951643E-3</v>
      </c>
      <c r="X83" s="43">
        <f t="shared" si="79"/>
        <v>0</v>
      </c>
      <c r="Y83" s="43">
        <f t="shared" si="79"/>
        <v>0</v>
      </c>
      <c r="Z83" s="43">
        <f t="shared" si="79"/>
        <v>0.83045421099708572</v>
      </c>
      <c r="AA83" s="43">
        <f t="shared" si="79"/>
        <v>1.4763496919419024</v>
      </c>
      <c r="AB83" s="43">
        <f t="shared" si="79"/>
        <v>6.4427774163386964E-2</v>
      </c>
      <c r="AC83" s="43">
        <f t="shared" si="79"/>
        <v>0</v>
      </c>
      <c r="AD83" s="43">
        <f t="shared" si="79"/>
        <v>0</v>
      </c>
    </row>
    <row r="84" spans="2:32" ht="14" x14ac:dyDescent="0.35">
      <c r="B84" s="18" t="s">
        <v>457</v>
      </c>
      <c r="C84" s="43">
        <f t="shared" ref="C84:N84" si="80">C61*$P61</f>
        <v>5.3239863397120617</v>
      </c>
      <c r="D84" s="43">
        <f t="shared" si="80"/>
        <v>0.42241229612757342</v>
      </c>
      <c r="E84" s="43">
        <f t="shared" si="80"/>
        <v>2.5218336297021327</v>
      </c>
      <c r="F84" s="43">
        <f t="shared" si="80"/>
        <v>3.7377771274311779E-3</v>
      </c>
      <c r="G84" s="43">
        <f t="shared" si="80"/>
        <v>1.2862588472837142</v>
      </c>
      <c r="H84" s="43">
        <f t="shared" si="80"/>
        <v>1.5895440228920671E-2</v>
      </c>
      <c r="I84" s="43">
        <f t="shared" si="80"/>
        <v>0.91080092358029352</v>
      </c>
      <c r="J84" s="43">
        <f t="shared" si="80"/>
        <v>0</v>
      </c>
      <c r="K84" s="43">
        <f t="shared" si="80"/>
        <v>1.5335438241835099E-2</v>
      </c>
      <c r="L84" s="43">
        <f t="shared" si="80"/>
        <v>0.45274939416231158</v>
      </c>
      <c r="M84" s="43">
        <f t="shared" si="80"/>
        <v>3.3297001680057989E-2</v>
      </c>
      <c r="N84" s="43">
        <f t="shared" si="80"/>
        <v>1.3692912153667355E-2</v>
      </c>
      <c r="R84" s="18" t="s">
        <v>470</v>
      </c>
      <c r="S84" s="43">
        <f t="shared" ref="S84:AD84" si="81">S63*$AF63</f>
        <v>22.252444960422213</v>
      </c>
      <c r="T84" s="43">
        <f t="shared" si="81"/>
        <v>2.1361088645990654E-3</v>
      </c>
      <c r="U84" s="43">
        <f t="shared" si="81"/>
        <v>7.3522828996904632</v>
      </c>
      <c r="V84" s="43">
        <f t="shared" si="81"/>
        <v>2.1475835455849607E-3</v>
      </c>
      <c r="W84" s="43">
        <f t="shared" si="81"/>
        <v>3.9641484152190491E-3</v>
      </c>
      <c r="X84" s="43">
        <f t="shared" si="81"/>
        <v>0</v>
      </c>
      <c r="Y84" s="43">
        <f t="shared" si="81"/>
        <v>0</v>
      </c>
      <c r="Z84" s="43">
        <f t="shared" si="81"/>
        <v>0.78207995572329536</v>
      </c>
      <c r="AA84" s="43">
        <f t="shared" si="81"/>
        <v>1.5543706581571357</v>
      </c>
      <c r="AB84" s="43">
        <f t="shared" si="81"/>
        <v>4.7233937596733937E-2</v>
      </c>
      <c r="AC84" s="43">
        <f t="shared" si="81"/>
        <v>0</v>
      </c>
      <c r="AD84" s="43">
        <f t="shared" si="81"/>
        <v>3.3397475847498593E-3</v>
      </c>
    </row>
    <row r="85" spans="2:32" ht="14" x14ac:dyDescent="0.35">
      <c r="B85" s="18" t="s">
        <v>459</v>
      </c>
      <c r="C85" s="43">
        <f t="shared" ref="C85:N85" si="82">C62*$P62</f>
        <v>5.3244670296187397</v>
      </c>
      <c r="D85" s="43">
        <f t="shared" si="82"/>
        <v>0.37055853791445026</v>
      </c>
      <c r="E85" s="43">
        <f t="shared" si="82"/>
        <v>2.5231920795820519</v>
      </c>
      <c r="F85" s="43">
        <f t="shared" si="82"/>
        <v>3.6239774668297108E-3</v>
      </c>
      <c r="G85" s="43">
        <f t="shared" si="82"/>
        <v>1.2391753667890897</v>
      </c>
      <c r="H85" s="43">
        <f t="shared" si="82"/>
        <v>1.0675685147167227E-2</v>
      </c>
      <c r="I85" s="43">
        <f t="shared" si="82"/>
        <v>0.98392246273393646</v>
      </c>
      <c r="J85" s="43">
        <f t="shared" si="82"/>
        <v>0</v>
      </c>
      <c r="K85" s="43">
        <f t="shared" si="82"/>
        <v>1.4239518691828438E-2</v>
      </c>
      <c r="L85" s="43">
        <f t="shared" si="82"/>
        <v>0.45051068158533741</v>
      </c>
      <c r="M85" s="43">
        <f t="shared" si="82"/>
        <v>6.7719700882611214E-2</v>
      </c>
      <c r="N85" s="43">
        <f t="shared" si="82"/>
        <v>1.1914959587958775E-2</v>
      </c>
    </row>
    <row r="86" spans="2:32" ht="14.5" thickBot="1" x14ac:dyDescent="0.4">
      <c r="B86" s="18" t="s">
        <v>461</v>
      </c>
      <c r="C86" s="43">
        <f t="shared" ref="C86:N86" si="83">C63*$P63</f>
        <v>5.2911109001812511</v>
      </c>
      <c r="D86" s="43">
        <f t="shared" si="83"/>
        <v>0.39880460859223188</v>
      </c>
      <c r="E86" s="43">
        <f t="shared" si="83"/>
        <v>2.5689069117934928</v>
      </c>
      <c r="F86" s="43">
        <f t="shared" si="83"/>
        <v>2.7078608187745333E-3</v>
      </c>
      <c r="G86" s="43">
        <f t="shared" si="83"/>
        <v>1.2646723933120987</v>
      </c>
      <c r="H86" s="43">
        <f t="shared" si="83"/>
        <v>1.261519484005685E-2</v>
      </c>
      <c r="I86" s="43">
        <f t="shared" si="83"/>
        <v>0.92765516590628805</v>
      </c>
      <c r="J86" s="43">
        <f t="shared" si="83"/>
        <v>0</v>
      </c>
      <c r="K86" s="43">
        <f t="shared" si="83"/>
        <v>1.4074540484182933E-2</v>
      </c>
      <c r="L86" s="43">
        <f t="shared" si="83"/>
        <v>0.45521664585682869</v>
      </c>
      <c r="M86" s="43">
        <f t="shared" si="83"/>
        <v>5.2614221610545818E-2</v>
      </c>
      <c r="N86" s="43">
        <f t="shared" si="83"/>
        <v>1.1621556604252035E-2</v>
      </c>
      <c r="R86" s="184" t="s">
        <v>160</v>
      </c>
      <c r="S86" s="184"/>
      <c r="T86" s="184"/>
      <c r="U86" s="184"/>
      <c r="V86" s="184"/>
      <c r="W86" s="184"/>
      <c r="X86" s="184"/>
      <c r="Y86" s="184"/>
      <c r="Z86" s="184"/>
      <c r="AA86" s="184"/>
      <c r="AB86" s="184"/>
      <c r="AC86" s="184"/>
      <c r="AD86" s="184"/>
    </row>
    <row r="87" spans="2:32" ht="14" x14ac:dyDescent="0.35">
      <c r="B87" s="18" t="s">
        <v>463</v>
      </c>
      <c r="C87" s="43">
        <f t="shared" ref="C87:N87" si="84">C64*$P64</f>
        <v>5.2794995164420175</v>
      </c>
      <c r="D87" s="43">
        <f t="shared" si="84"/>
        <v>0.40871169438247873</v>
      </c>
      <c r="E87" s="43">
        <f t="shared" si="84"/>
        <v>2.5477586909070435</v>
      </c>
      <c r="F87" s="43">
        <f t="shared" si="84"/>
        <v>2.3985970666548818E-3</v>
      </c>
      <c r="G87" s="43">
        <f t="shared" si="84"/>
        <v>1.2946901321017856</v>
      </c>
      <c r="H87" s="43">
        <f t="shared" si="84"/>
        <v>1.2240799266896142E-2</v>
      </c>
      <c r="I87" s="43">
        <f t="shared" si="84"/>
        <v>0.91000238891700636</v>
      </c>
      <c r="J87" s="43">
        <f t="shared" si="84"/>
        <v>0</v>
      </c>
      <c r="K87" s="43">
        <f t="shared" si="84"/>
        <v>1.1186123387976522E-2</v>
      </c>
      <c r="L87" s="43">
        <f t="shared" si="84"/>
        <v>0.46249870795415299</v>
      </c>
      <c r="M87" s="43">
        <f t="shared" si="84"/>
        <v>5.8760734700857735E-2</v>
      </c>
      <c r="N87" s="43">
        <f t="shared" si="84"/>
        <v>1.2252614873132391E-2</v>
      </c>
      <c r="R87" s="19" t="s">
        <v>41</v>
      </c>
      <c r="S87" s="44" t="s">
        <v>104</v>
      </c>
      <c r="T87" s="44" t="s">
        <v>105</v>
      </c>
      <c r="U87" s="44" t="s">
        <v>106</v>
      </c>
      <c r="V87" s="44" t="s">
        <v>168</v>
      </c>
      <c r="W87" s="44" t="s">
        <v>107</v>
      </c>
      <c r="X87" s="44" t="s">
        <v>108</v>
      </c>
      <c r="Y87" s="44" t="s">
        <v>109</v>
      </c>
      <c r="Z87" s="44" t="s">
        <v>110</v>
      </c>
      <c r="AA87" s="44" t="s">
        <v>111</v>
      </c>
      <c r="AB87" s="44" t="s">
        <v>112</v>
      </c>
      <c r="AC87" s="44" t="s">
        <v>175</v>
      </c>
      <c r="AD87" s="44" t="s">
        <v>174</v>
      </c>
      <c r="AF87" s="142" t="s">
        <v>114</v>
      </c>
    </row>
    <row r="88" spans="2:32" ht="14" x14ac:dyDescent="0.35">
      <c r="B88" s="18" t="s">
        <v>465</v>
      </c>
      <c r="C88" s="43">
        <f t="shared" ref="C88:N88" si="85">C65*$P65</f>
        <v>5.2599928657247474</v>
      </c>
      <c r="D88" s="43">
        <f t="shared" si="85"/>
        <v>0.35842729234336818</v>
      </c>
      <c r="E88" s="43">
        <f t="shared" si="85"/>
        <v>2.6326809205114414</v>
      </c>
      <c r="F88" s="43">
        <f t="shared" si="85"/>
        <v>2.6003920587321515E-3</v>
      </c>
      <c r="G88" s="43">
        <f t="shared" si="85"/>
        <v>1.2641230004597666</v>
      </c>
      <c r="H88" s="43">
        <f t="shared" si="85"/>
        <v>1.698917879352508E-2</v>
      </c>
      <c r="I88" s="43">
        <f t="shared" si="85"/>
        <v>0.94366560657965737</v>
      </c>
      <c r="J88" s="43">
        <f t="shared" si="85"/>
        <v>0</v>
      </c>
      <c r="K88" s="43">
        <f t="shared" si="85"/>
        <v>1.346234739149082E-2</v>
      </c>
      <c r="L88" s="43">
        <f t="shared" si="85"/>
        <v>0.44106836216337492</v>
      </c>
      <c r="M88" s="43">
        <f t="shared" si="85"/>
        <v>5.6071791713957202E-2</v>
      </c>
      <c r="N88" s="43">
        <f t="shared" si="85"/>
        <v>1.0918242259938879E-2</v>
      </c>
      <c r="R88" s="18" t="s">
        <v>436</v>
      </c>
      <c r="S88" s="23">
        <f t="shared" ref="S88:S105" si="86">S67*(AI$7/AI$8)</f>
        <v>11.281039371866839</v>
      </c>
      <c r="T88" s="23">
        <f t="shared" ref="T88:T105" si="87">T67*(AJ$7/AJ$8)</f>
        <v>0</v>
      </c>
      <c r="U88" s="23">
        <f t="shared" ref="U88:U105" si="88">U67*(AK$7/AK$8)</f>
        <v>4.7602491417362085</v>
      </c>
      <c r="V88" s="23">
        <f t="shared" ref="V88:V105" si="89">V67*(AL$7/AL$8)</f>
        <v>0</v>
      </c>
      <c r="W88" s="23">
        <f t="shared" ref="W88:W105" si="90">W67*(AM$7/AM$8)</f>
        <v>5.2138637924850342E-3</v>
      </c>
      <c r="X88" s="23">
        <f t="shared" ref="X88:X105" si="91">X67*(AN$7/AN$8)</f>
        <v>0</v>
      </c>
      <c r="Y88" s="23">
        <f t="shared" ref="Y88:Y105" si="92">Y67*(AO$7/AO$8)</f>
        <v>0</v>
      </c>
      <c r="Z88" s="23">
        <f t="shared" ref="Z88:Z105" si="93">Z67*(AP$7/AP$8)</f>
        <v>0.71490589300334395</v>
      </c>
      <c r="AA88" s="23">
        <f t="shared" ref="AA88:AA105" si="94">AA67*(AQ$7/AQ$8)</f>
        <v>3.0331335101798054</v>
      </c>
      <c r="AB88" s="23">
        <f t="shared" ref="AB88:AB105" si="95">AB67*(AR$7/AR$8)</f>
        <v>0.12172206355253869</v>
      </c>
      <c r="AC88" s="23">
        <f t="shared" ref="AC88:AC105" si="96">AC67*(AS$7/AS$8)</f>
        <v>0</v>
      </c>
      <c r="AD88" s="23">
        <f t="shared" ref="AD88:AD105" si="97">AD67*(AT$7/AT$8)</f>
        <v>0</v>
      </c>
      <c r="AF88" s="143">
        <f>SUM(S88:AD88)</f>
        <v>19.916263844131223</v>
      </c>
    </row>
    <row r="89" spans="2:32" ht="14" x14ac:dyDescent="0.35">
      <c r="B89" s="18" t="s">
        <v>467</v>
      </c>
      <c r="C89" s="43">
        <f t="shared" ref="C89:N89" si="98">C66*$P66</f>
        <v>5.0828894554589974</v>
      </c>
      <c r="D89" s="43">
        <f t="shared" si="98"/>
        <v>0.54951963724178432</v>
      </c>
      <c r="E89" s="43">
        <f t="shared" si="98"/>
        <v>2.5992944292024913</v>
      </c>
      <c r="F89" s="43">
        <f t="shared" si="98"/>
        <v>4.113655456875572E-3</v>
      </c>
      <c r="G89" s="43">
        <f t="shared" si="98"/>
        <v>1.3191038549594067</v>
      </c>
      <c r="H89" s="43">
        <f t="shared" si="98"/>
        <v>1.9556618436254732E-2</v>
      </c>
      <c r="I89" s="43">
        <f t="shared" si="98"/>
        <v>0.95436379895215007</v>
      </c>
      <c r="J89" s="43">
        <f t="shared" si="98"/>
        <v>0</v>
      </c>
      <c r="K89" s="43">
        <f t="shared" si="98"/>
        <v>1.1498691461979972E-2</v>
      </c>
      <c r="L89" s="43">
        <f t="shared" si="98"/>
        <v>0.39713727654637787</v>
      </c>
      <c r="M89" s="43">
        <f t="shared" si="98"/>
        <v>5.1749538455768337E-2</v>
      </c>
      <c r="N89" s="43">
        <f t="shared" si="98"/>
        <v>1.0773043827911517E-2</v>
      </c>
      <c r="R89" s="18" t="s">
        <v>438</v>
      </c>
      <c r="S89" s="23">
        <f t="shared" si="86"/>
        <v>11.15707915271661</v>
      </c>
      <c r="T89" s="23">
        <f t="shared" si="87"/>
        <v>0</v>
      </c>
      <c r="U89" s="23">
        <f t="shared" si="88"/>
        <v>4.8742102421548186</v>
      </c>
      <c r="V89" s="23">
        <f t="shared" si="89"/>
        <v>0</v>
      </c>
      <c r="W89" s="23">
        <f t="shared" si="90"/>
        <v>3.7386300730780182E-3</v>
      </c>
      <c r="X89" s="23">
        <f t="shared" si="91"/>
        <v>1.5176201118214652E-3</v>
      </c>
      <c r="Y89" s="23">
        <f t="shared" si="92"/>
        <v>5.7652878998324317E-3</v>
      </c>
      <c r="Z89" s="23">
        <f t="shared" si="93"/>
        <v>0.81279640279265553</v>
      </c>
      <c r="AA89" s="23">
        <f t="shared" si="94"/>
        <v>3.0032857094837486</v>
      </c>
      <c r="AB89" s="23">
        <f t="shared" si="95"/>
        <v>9.8131071430581279E-2</v>
      </c>
      <c r="AC89" s="23">
        <f t="shared" si="96"/>
        <v>0</v>
      </c>
      <c r="AD89" s="23">
        <f t="shared" si="97"/>
        <v>0</v>
      </c>
      <c r="AF89" s="143">
        <f t="shared" ref="AF89:AF105" si="99">SUM(S89:AD89)</f>
        <v>19.95652411666315</v>
      </c>
    </row>
    <row r="90" spans="2:32" ht="14" x14ac:dyDescent="0.35">
      <c r="B90" s="18" t="s">
        <v>469</v>
      </c>
      <c r="C90" s="43">
        <f t="shared" ref="C90:N90" si="100">C67*$P67</f>
        <v>4.7413562852826443</v>
      </c>
      <c r="D90" s="43">
        <f t="shared" si="100"/>
        <v>0.41085933304514438</v>
      </c>
      <c r="E90" s="43">
        <f t="shared" si="100"/>
        <v>2.7516050522620334</v>
      </c>
      <c r="F90" s="43">
        <f t="shared" si="100"/>
        <v>5.4807392016297208E-3</v>
      </c>
      <c r="G90" s="43">
        <f t="shared" si="100"/>
        <v>1.5918904511222267</v>
      </c>
      <c r="H90" s="43">
        <f t="shared" si="100"/>
        <v>2.9933913691224754E-2</v>
      </c>
      <c r="I90" s="43">
        <f t="shared" si="100"/>
        <v>1.2328223624669716</v>
      </c>
      <c r="J90" s="43">
        <f t="shared" si="100"/>
        <v>0</v>
      </c>
      <c r="K90" s="43">
        <f t="shared" si="100"/>
        <v>4.7639534126024605E-3</v>
      </c>
      <c r="L90" s="43">
        <f t="shared" si="100"/>
        <v>0.19989250393208316</v>
      </c>
      <c r="M90" s="43">
        <f t="shared" si="100"/>
        <v>2.4300890254727498E-2</v>
      </c>
      <c r="N90" s="43">
        <f t="shared" si="100"/>
        <v>7.0945153287107418E-3</v>
      </c>
      <c r="R90" s="18" t="s">
        <v>440</v>
      </c>
      <c r="S90" s="23">
        <f t="shared" si="86"/>
        <v>11.282277175031895</v>
      </c>
      <c r="T90" s="23">
        <f t="shared" si="87"/>
        <v>3.3117508843105606E-3</v>
      </c>
      <c r="U90" s="23">
        <f t="shared" si="88"/>
        <v>4.7363278220395948</v>
      </c>
      <c r="V90" s="23">
        <f t="shared" si="89"/>
        <v>0</v>
      </c>
      <c r="W90" s="23">
        <f t="shared" si="90"/>
        <v>3.0173363593611448E-3</v>
      </c>
      <c r="X90" s="23">
        <f t="shared" si="91"/>
        <v>0</v>
      </c>
      <c r="Y90" s="23">
        <f t="shared" si="92"/>
        <v>3.1112013424756881E-3</v>
      </c>
      <c r="Z90" s="23">
        <f t="shared" si="93"/>
        <v>0.73372034360284122</v>
      </c>
      <c r="AA90" s="23">
        <f t="shared" si="94"/>
        <v>3.0172261840070012</v>
      </c>
      <c r="AB90" s="23">
        <f t="shared" si="95"/>
        <v>0.15173688360004636</v>
      </c>
      <c r="AC90" s="23">
        <f t="shared" si="96"/>
        <v>0</v>
      </c>
      <c r="AD90" s="23">
        <f t="shared" si="97"/>
        <v>0</v>
      </c>
      <c r="AF90" s="143">
        <f t="shared" si="99"/>
        <v>19.930728696867526</v>
      </c>
    </row>
    <row r="91" spans="2:32" ht="14" x14ac:dyDescent="0.35">
      <c r="B91" s="18" t="s">
        <v>471</v>
      </c>
      <c r="C91" s="43">
        <f t="shared" ref="C91:N91" si="101">C68*$P68</f>
        <v>5.1758822068440393</v>
      </c>
      <c r="D91" s="43">
        <f t="shared" si="101"/>
        <v>0.30096844396253497</v>
      </c>
      <c r="E91" s="43">
        <f t="shared" si="101"/>
        <v>2.6479215953476967</v>
      </c>
      <c r="F91" s="43">
        <f t="shared" si="101"/>
        <v>2.4140563707406629E-3</v>
      </c>
      <c r="G91" s="43">
        <f t="shared" si="101"/>
        <v>1.2845071095989098</v>
      </c>
      <c r="H91" s="43">
        <f t="shared" si="101"/>
        <v>1.7526328655862396E-2</v>
      </c>
      <c r="I91" s="43">
        <f t="shared" si="101"/>
        <v>0.99319771116225641</v>
      </c>
      <c r="J91" s="43">
        <f t="shared" si="101"/>
        <v>0</v>
      </c>
      <c r="K91" s="43">
        <f t="shared" si="101"/>
        <v>8.7315601313623665E-3</v>
      </c>
      <c r="L91" s="43">
        <f t="shared" si="101"/>
        <v>0.48450663810352501</v>
      </c>
      <c r="M91" s="43">
        <f t="shared" si="101"/>
        <v>7.1660666367632048E-2</v>
      </c>
      <c r="N91" s="43">
        <f t="shared" si="101"/>
        <v>1.2683683455441349E-2</v>
      </c>
      <c r="R91" s="18" t="s">
        <v>442</v>
      </c>
      <c r="S91" s="23">
        <f t="shared" si="86"/>
        <v>11.160046208449588</v>
      </c>
      <c r="T91" s="23">
        <f t="shared" si="87"/>
        <v>0</v>
      </c>
      <c r="U91" s="23">
        <f t="shared" si="88"/>
        <v>4.8902102690208906</v>
      </c>
      <c r="V91" s="23">
        <f t="shared" si="89"/>
        <v>0</v>
      </c>
      <c r="W91" s="23">
        <f t="shared" si="90"/>
        <v>4.3362767355846861E-3</v>
      </c>
      <c r="X91" s="23">
        <f t="shared" si="91"/>
        <v>0</v>
      </c>
      <c r="Y91" s="23">
        <f t="shared" si="92"/>
        <v>0</v>
      </c>
      <c r="Z91" s="23">
        <f t="shared" si="93"/>
        <v>0.80688994811680548</v>
      </c>
      <c r="AA91" s="23">
        <f t="shared" si="94"/>
        <v>2.9049164159423349</v>
      </c>
      <c r="AB91" s="23">
        <f t="shared" si="95"/>
        <v>0.16181549349186722</v>
      </c>
      <c r="AC91" s="23">
        <f t="shared" si="96"/>
        <v>0</v>
      </c>
      <c r="AD91" s="23">
        <f t="shared" si="97"/>
        <v>0</v>
      </c>
      <c r="AF91" s="143">
        <f t="shared" si="99"/>
        <v>19.92821461175707</v>
      </c>
    </row>
    <row r="92" spans="2:32" ht="14" x14ac:dyDescent="0.35">
      <c r="B92" s="18" t="s">
        <v>472</v>
      </c>
      <c r="C92" s="43">
        <f t="shared" ref="C92:N92" si="102">C69*$P69</f>
        <v>5.1308149458723511</v>
      </c>
      <c r="D92" s="43">
        <f t="shared" si="102"/>
        <v>0.43191185143901784</v>
      </c>
      <c r="E92" s="43">
        <f t="shared" si="102"/>
        <v>2.6131877149368075</v>
      </c>
      <c r="F92" s="43">
        <f t="shared" si="102"/>
        <v>3.9301508654087883E-3</v>
      </c>
      <c r="G92" s="43">
        <f t="shared" si="102"/>
        <v>1.3055159215475687</v>
      </c>
      <c r="H92" s="43">
        <f t="shared" si="102"/>
        <v>1.4779607378446091E-2</v>
      </c>
      <c r="I92" s="43">
        <f t="shared" si="102"/>
        <v>0.92223614318815994</v>
      </c>
      <c r="J92" s="43">
        <f t="shared" si="102"/>
        <v>1.1131117158589873E-3</v>
      </c>
      <c r="K92" s="43">
        <f t="shared" si="102"/>
        <v>1.4894188355654508E-2</v>
      </c>
      <c r="L92" s="43">
        <f t="shared" si="102"/>
        <v>0.46708734698110366</v>
      </c>
      <c r="M92" s="43">
        <f t="shared" si="102"/>
        <v>8.0918817487286507E-2</v>
      </c>
      <c r="N92" s="43">
        <f t="shared" si="102"/>
        <v>1.3610200232339E-2</v>
      </c>
      <c r="R92" s="18" t="s">
        <v>444</v>
      </c>
      <c r="S92" s="23">
        <f t="shared" si="86"/>
        <v>11.13423613451493</v>
      </c>
      <c r="T92" s="23">
        <f t="shared" si="87"/>
        <v>3.033061169976356E-3</v>
      </c>
      <c r="U92" s="23">
        <f t="shared" si="88"/>
        <v>4.8889002745266925</v>
      </c>
      <c r="V92" s="23">
        <f t="shared" si="89"/>
        <v>0</v>
      </c>
      <c r="W92" s="23">
        <f t="shared" si="90"/>
        <v>2.9735662877435967E-3</v>
      </c>
      <c r="X92" s="23">
        <f t="shared" si="91"/>
        <v>2.5771503690828652E-3</v>
      </c>
      <c r="Y92" s="23">
        <f t="shared" si="92"/>
        <v>0</v>
      </c>
      <c r="Z92" s="23">
        <f t="shared" si="93"/>
        <v>0.81876055930356695</v>
      </c>
      <c r="AA92" s="23">
        <f t="shared" si="94"/>
        <v>3.0123156522379726</v>
      </c>
      <c r="AB92" s="23">
        <f t="shared" si="95"/>
        <v>0.10157711942897875</v>
      </c>
      <c r="AC92" s="23">
        <f t="shared" si="96"/>
        <v>0</v>
      </c>
      <c r="AD92" s="23">
        <f t="shared" si="97"/>
        <v>0</v>
      </c>
      <c r="AF92" s="143">
        <f t="shared" si="99"/>
        <v>19.96437351783894</v>
      </c>
    </row>
    <row r="93" spans="2:32" ht="14" x14ac:dyDescent="0.35">
      <c r="R93" s="18" t="s">
        <v>446</v>
      </c>
      <c r="S93" s="23">
        <f t="shared" si="86"/>
        <v>11.937189152239538</v>
      </c>
      <c r="T93" s="23">
        <f t="shared" si="87"/>
        <v>0</v>
      </c>
      <c r="U93" s="23">
        <f t="shared" si="88"/>
        <v>4.0854409786850914</v>
      </c>
      <c r="V93" s="23">
        <f t="shared" si="89"/>
        <v>0</v>
      </c>
      <c r="W93" s="23">
        <f t="shared" si="90"/>
        <v>2.0519372377168642E-3</v>
      </c>
      <c r="X93" s="23">
        <f t="shared" si="91"/>
        <v>0</v>
      </c>
      <c r="Y93" s="23">
        <f t="shared" si="92"/>
        <v>0</v>
      </c>
      <c r="Z93" s="23">
        <f t="shared" si="93"/>
        <v>1.0436334921251381E-2</v>
      </c>
      <c r="AA93" s="23">
        <f t="shared" si="94"/>
        <v>0.72935979502976389</v>
      </c>
      <c r="AB93" s="23">
        <f t="shared" si="95"/>
        <v>3.2405841156388626</v>
      </c>
      <c r="AC93" s="23">
        <f t="shared" si="96"/>
        <v>0</v>
      </c>
      <c r="AD93" s="23">
        <f t="shared" si="97"/>
        <v>0</v>
      </c>
      <c r="AF93" s="143">
        <f t="shared" si="99"/>
        <v>20.005062313752227</v>
      </c>
    </row>
    <row r="94" spans="2:32" ht="14.5" thickBot="1" x14ac:dyDescent="0.4">
      <c r="B94" s="184" t="s">
        <v>160</v>
      </c>
      <c r="C94" s="184"/>
      <c r="D94" s="184"/>
      <c r="E94" s="184"/>
      <c r="F94" s="184"/>
      <c r="G94" s="184"/>
      <c r="H94" s="184"/>
      <c r="I94" s="184"/>
      <c r="J94" s="184"/>
      <c r="K94" s="184"/>
      <c r="L94" s="184"/>
      <c r="M94" s="184"/>
      <c r="N94" s="184"/>
      <c r="R94" s="18" t="s">
        <v>448</v>
      </c>
      <c r="S94" s="23">
        <f t="shared" si="86"/>
        <v>11.20670690703772</v>
      </c>
      <c r="T94" s="23">
        <f t="shared" si="87"/>
        <v>0</v>
      </c>
      <c r="U94" s="23">
        <f t="shared" si="88"/>
        <v>4.7377953502038226</v>
      </c>
      <c r="V94" s="23">
        <f t="shared" si="89"/>
        <v>0</v>
      </c>
      <c r="W94" s="23">
        <f t="shared" si="90"/>
        <v>4.0375756613080984E-3</v>
      </c>
      <c r="X94" s="23">
        <f t="shared" si="91"/>
        <v>1.6926462969535246E-3</v>
      </c>
      <c r="Y94" s="23">
        <f t="shared" si="92"/>
        <v>0</v>
      </c>
      <c r="Z94" s="23">
        <f t="shared" si="93"/>
        <v>0.7998830129423552</v>
      </c>
      <c r="AA94" s="23">
        <f t="shared" si="94"/>
        <v>2.9930459435942547</v>
      </c>
      <c r="AB94" s="23">
        <f t="shared" si="95"/>
        <v>0.14667074759418794</v>
      </c>
      <c r="AC94" s="23">
        <f t="shared" si="96"/>
        <v>0</v>
      </c>
      <c r="AD94" s="23">
        <f t="shared" si="97"/>
        <v>0</v>
      </c>
      <c r="AF94" s="143">
        <f t="shared" si="99"/>
        <v>19.889832183330601</v>
      </c>
    </row>
    <row r="95" spans="2:32" ht="14" x14ac:dyDescent="0.3">
      <c r="B95" s="19" t="s">
        <v>41</v>
      </c>
      <c r="C95" s="21" t="s">
        <v>104</v>
      </c>
      <c r="D95" s="21" t="s">
        <v>105</v>
      </c>
      <c r="E95" s="21" t="s">
        <v>106</v>
      </c>
      <c r="F95" s="21" t="s">
        <v>168</v>
      </c>
      <c r="G95" s="21" t="s">
        <v>107</v>
      </c>
      <c r="H95" s="21" t="s">
        <v>108</v>
      </c>
      <c r="I95" s="21" t="s">
        <v>109</v>
      </c>
      <c r="J95" s="21" t="s">
        <v>110</v>
      </c>
      <c r="K95" s="21" t="s">
        <v>111</v>
      </c>
      <c r="L95" s="21" t="s">
        <v>112</v>
      </c>
      <c r="M95" s="21" t="s">
        <v>175</v>
      </c>
      <c r="N95" s="21" t="s">
        <v>174</v>
      </c>
      <c r="P95" s="142" t="s">
        <v>114</v>
      </c>
      <c r="R95" s="18" t="s">
        <v>450</v>
      </c>
      <c r="S95" s="23">
        <f t="shared" si="86"/>
        <v>11.258379027656979</v>
      </c>
      <c r="T95" s="23">
        <f t="shared" si="87"/>
        <v>1.8360303437778799E-3</v>
      </c>
      <c r="U95" s="23">
        <f t="shared" si="88"/>
        <v>4.7704932821720831</v>
      </c>
      <c r="V95" s="23">
        <f t="shared" si="89"/>
        <v>0</v>
      </c>
      <c r="W95" s="23">
        <f t="shared" si="90"/>
        <v>0</v>
      </c>
      <c r="X95" s="23">
        <f t="shared" si="91"/>
        <v>0</v>
      </c>
      <c r="Y95" s="23">
        <f t="shared" si="92"/>
        <v>0</v>
      </c>
      <c r="Z95" s="23">
        <f t="shared" si="93"/>
        <v>0.72912737334525402</v>
      </c>
      <c r="AA95" s="23">
        <f t="shared" si="94"/>
        <v>3.0860322501146413</v>
      </c>
      <c r="AB95" s="23">
        <f t="shared" si="95"/>
        <v>0.1033729246755727</v>
      </c>
      <c r="AC95" s="23">
        <f t="shared" si="96"/>
        <v>0</v>
      </c>
      <c r="AD95" s="23">
        <f t="shared" si="97"/>
        <v>0</v>
      </c>
      <c r="AF95" s="143">
        <f t="shared" si="99"/>
        <v>19.949240888308307</v>
      </c>
    </row>
    <row r="96" spans="2:32" ht="14" x14ac:dyDescent="0.35">
      <c r="B96" s="18" t="s">
        <v>435</v>
      </c>
      <c r="C96" s="23">
        <f t="shared" ref="C96:C115" si="103">C73*(AI$7/AI$8)</f>
        <v>2.6521599099386544</v>
      </c>
      <c r="D96" s="23">
        <f t="shared" ref="D96:D115" si="104">D73*(AJ$7/AJ$8)</f>
        <v>0.20509928869071162</v>
      </c>
      <c r="E96" s="23">
        <f t="shared" ref="E96:E115" si="105">E73*(AK$7/AK$8)</f>
        <v>1.7056699062251854</v>
      </c>
      <c r="F96" s="23">
        <f t="shared" ref="F96:F115" si="106">F73*(AL$7/AL$8)</f>
        <v>2.4239366135917679E-3</v>
      </c>
      <c r="G96" s="23">
        <f t="shared" ref="G96:G115" si="107">G73*(AM$7/AM$8)</f>
        <v>1.275361253969578</v>
      </c>
      <c r="H96" s="23">
        <f t="shared" ref="H96:H115" si="108">H73*(AN$7/AN$8)</f>
        <v>1.6224934879657506E-2</v>
      </c>
      <c r="I96" s="23">
        <f t="shared" ref="I96:I115" si="109">I73*(AO$7/AO$8)</f>
        <v>0.89415808562010468</v>
      </c>
      <c r="J96" s="23">
        <f t="shared" ref="J96:J115" si="110">J73*(AP$7/AP$8)</f>
        <v>0</v>
      </c>
      <c r="K96" s="23">
        <f t="shared" ref="K96:K115" si="111">K73*(AQ$7/AQ$8)</f>
        <v>3.4803407174430409E-2</v>
      </c>
      <c r="L96" s="23">
        <f t="shared" ref="L96:L115" si="112">L73*(AR$7/AR$8)</f>
        <v>0.89965535160602028</v>
      </c>
      <c r="M96" s="23">
        <f t="shared" ref="M96:M115" si="113">M73*(AS$7/AS$8)</f>
        <v>0</v>
      </c>
      <c r="N96" s="23">
        <f t="shared" ref="N96:N115" si="114">N73*(AT$7/AT$8)</f>
        <v>0</v>
      </c>
      <c r="P96" s="143">
        <f>SUM(C96:N96)</f>
        <v>7.6855560747179332</v>
      </c>
      <c r="R96" s="18" t="s">
        <v>452</v>
      </c>
      <c r="S96" s="23">
        <f t="shared" si="86"/>
        <v>11.112772883483061</v>
      </c>
      <c r="T96" s="23">
        <f t="shared" si="87"/>
        <v>0</v>
      </c>
      <c r="U96" s="23">
        <f t="shared" si="88"/>
        <v>4.9026708151849183</v>
      </c>
      <c r="V96" s="23">
        <f t="shared" si="89"/>
        <v>0</v>
      </c>
      <c r="W96" s="23">
        <f t="shared" si="90"/>
        <v>1.256776493174404E-2</v>
      </c>
      <c r="X96" s="23">
        <f t="shared" si="91"/>
        <v>2.1139719317361688E-3</v>
      </c>
      <c r="Y96" s="23">
        <f t="shared" si="92"/>
        <v>0</v>
      </c>
      <c r="Z96" s="23">
        <f t="shared" si="93"/>
        <v>0.82562072300188738</v>
      </c>
      <c r="AA96" s="23">
        <f t="shared" si="94"/>
        <v>3.0238587048612513</v>
      </c>
      <c r="AB96" s="23">
        <f t="shared" si="95"/>
        <v>9.5678451001788262E-2</v>
      </c>
      <c r="AC96" s="23">
        <f t="shared" si="96"/>
        <v>0</v>
      </c>
      <c r="AD96" s="23">
        <f t="shared" si="97"/>
        <v>0</v>
      </c>
      <c r="AF96" s="143">
        <f t="shared" si="99"/>
        <v>19.975283314396385</v>
      </c>
    </row>
    <row r="97" spans="2:32" ht="14" x14ac:dyDescent="0.35">
      <c r="B97" s="18" t="s">
        <v>437</v>
      </c>
      <c r="C97" s="23">
        <f t="shared" si="103"/>
        <v>2.6586391885386567</v>
      </c>
      <c r="D97" s="23">
        <f t="shared" si="104"/>
        <v>0.19842415876730954</v>
      </c>
      <c r="E97" s="23">
        <f t="shared" si="105"/>
        <v>1.7139442618677765</v>
      </c>
      <c r="F97" s="23">
        <f t="shared" si="106"/>
        <v>1.8767490652297925E-3</v>
      </c>
      <c r="G97" s="23">
        <f t="shared" si="107"/>
        <v>1.2655344565461311</v>
      </c>
      <c r="H97" s="23">
        <f t="shared" si="108"/>
        <v>1.3103712516325909E-2</v>
      </c>
      <c r="I97" s="23">
        <f t="shared" si="109"/>
        <v>0.89073113131847825</v>
      </c>
      <c r="J97" s="23">
        <f t="shared" si="110"/>
        <v>0</v>
      </c>
      <c r="K97" s="23">
        <f t="shared" si="111"/>
        <v>3.3399714238309314E-2</v>
      </c>
      <c r="L97" s="23">
        <f t="shared" si="112"/>
        <v>0.90058191376162866</v>
      </c>
      <c r="M97" s="23">
        <f t="shared" si="113"/>
        <v>0</v>
      </c>
      <c r="N97" s="23">
        <f t="shared" si="114"/>
        <v>0</v>
      </c>
      <c r="P97" s="143">
        <f t="shared" ref="P97:P115" si="115">SUM(C97:N97)</f>
        <v>7.6762352866198462</v>
      </c>
      <c r="R97" s="18" t="s">
        <v>454</v>
      </c>
      <c r="S97" s="23">
        <f t="shared" si="86"/>
        <v>11.948354687542331</v>
      </c>
      <c r="T97" s="23">
        <f t="shared" si="87"/>
        <v>1.3442830544269781E-3</v>
      </c>
      <c r="U97" s="23">
        <f t="shared" si="88"/>
        <v>4.0883323728820162</v>
      </c>
      <c r="V97" s="23">
        <f t="shared" si="89"/>
        <v>0</v>
      </c>
      <c r="W97" s="23">
        <f t="shared" si="90"/>
        <v>3.6916052862873551E-3</v>
      </c>
      <c r="X97" s="23">
        <f t="shared" si="91"/>
        <v>0</v>
      </c>
      <c r="Y97" s="23">
        <f t="shared" si="92"/>
        <v>2.6104998814300774E-3</v>
      </c>
      <c r="Z97" s="23">
        <f t="shared" si="93"/>
        <v>1.4677141583565355E-2</v>
      </c>
      <c r="AA97" s="23">
        <f t="shared" si="94"/>
        <v>1.5179609111395604</v>
      </c>
      <c r="AB97" s="23">
        <f t="shared" si="95"/>
        <v>2.3762875943247832</v>
      </c>
      <c r="AC97" s="23">
        <f t="shared" si="96"/>
        <v>0</v>
      </c>
      <c r="AD97" s="23">
        <f t="shared" si="97"/>
        <v>0</v>
      </c>
      <c r="AF97" s="143">
        <f t="shared" si="99"/>
        <v>19.953259095694403</v>
      </c>
    </row>
    <row r="98" spans="2:32" ht="14" x14ac:dyDescent="0.35">
      <c r="B98" s="18" t="s">
        <v>439</v>
      </c>
      <c r="C98" s="23">
        <f t="shared" si="103"/>
        <v>2.6654719833843945</v>
      </c>
      <c r="D98" s="23">
        <f t="shared" si="104"/>
        <v>0.18550538723672144</v>
      </c>
      <c r="E98" s="23">
        <f t="shared" si="105"/>
        <v>1.698691716181264</v>
      </c>
      <c r="F98" s="23">
        <f t="shared" si="106"/>
        <v>1.3744598343560254E-3</v>
      </c>
      <c r="G98" s="23">
        <f t="shared" si="107"/>
        <v>1.2406608912927313</v>
      </c>
      <c r="H98" s="23">
        <f t="shared" si="108"/>
        <v>1.2050875456758019E-2</v>
      </c>
      <c r="I98" s="23">
        <f t="shared" si="109"/>
        <v>0.9252395100160079</v>
      </c>
      <c r="J98" s="23">
        <f t="shared" si="110"/>
        <v>0</v>
      </c>
      <c r="K98" s="23">
        <f t="shared" si="111"/>
        <v>3.4016113763301867E-2</v>
      </c>
      <c r="L98" s="23">
        <f t="shared" si="112"/>
        <v>0.91144693121248987</v>
      </c>
      <c r="M98" s="23">
        <f t="shared" si="113"/>
        <v>0</v>
      </c>
      <c r="N98" s="23">
        <f t="shared" si="114"/>
        <v>0</v>
      </c>
      <c r="P98" s="143">
        <f t="shared" si="115"/>
        <v>7.6744578683780249</v>
      </c>
      <c r="R98" s="18" t="s">
        <v>456</v>
      </c>
      <c r="S98" s="23">
        <f t="shared" si="86"/>
        <v>12.031123985943777</v>
      </c>
      <c r="T98" s="23">
        <f t="shared" si="87"/>
        <v>0</v>
      </c>
      <c r="U98" s="23">
        <f t="shared" si="88"/>
        <v>4.0002454489975188</v>
      </c>
      <c r="V98" s="23">
        <f t="shared" si="89"/>
        <v>0</v>
      </c>
      <c r="W98" s="23">
        <f t="shared" si="90"/>
        <v>0</v>
      </c>
      <c r="X98" s="23">
        <f t="shared" si="91"/>
        <v>0</v>
      </c>
      <c r="Y98" s="23">
        <f t="shared" si="92"/>
        <v>5.9345846094882556E-3</v>
      </c>
      <c r="Z98" s="23">
        <f t="shared" si="93"/>
        <v>7.3744116791002196E-4</v>
      </c>
      <c r="AA98" s="23">
        <f t="shared" si="94"/>
        <v>2.3443811503051734E-2</v>
      </c>
      <c r="AB98" s="23">
        <f t="shared" si="95"/>
        <v>3.8228012494292805</v>
      </c>
      <c r="AC98" s="23">
        <f t="shared" si="96"/>
        <v>0</v>
      </c>
      <c r="AD98" s="23">
        <f t="shared" si="97"/>
        <v>0</v>
      </c>
      <c r="AF98" s="143">
        <f t="shared" si="99"/>
        <v>19.884286521651024</v>
      </c>
    </row>
    <row r="99" spans="2:32" ht="14" x14ac:dyDescent="0.35">
      <c r="B99" s="18" t="s">
        <v>441</v>
      </c>
      <c r="C99" s="23">
        <f t="shared" si="103"/>
        <v>2.6669116942062856</v>
      </c>
      <c r="D99" s="23">
        <f t="shared" si="104"/>
        <v>0.19243364626389259</v>
      </c>
      <c r="E99" s="23">
        <f t="shared" si="105"/>
        <v>1.6837047886230905</v>
      </c>
      <c r="F99" s="23">
        <f t="shared" si="106"/>
        <v>2.1532087072796951E-3</v>
      </c>
      <c r="G99" s="23">
        <f t="shared" si="107"/>
        <v>1.2474165159281461</v>
      </c>
      <c r="H99" s="23">
        <f t="shared" si="108"/>
        <v>1.2275073948876225E-2</v>
      </c>
      <c r="I99" s="23">
        <f t="shared" si="109"/>
        <v>0.94203790906987572</v>
      </c>
      <c r="J99" s="23">
        <f t="shared" si="110"/>
        <v>1.266553360651865E-3</v>
      </c>
      <c r="K99" s="23">
        <f t="shared" si="111"/>
        <v>3.3843116824717967E-2</v>
      </c>
      <c r="L99" s="23">
        <f t="shared" si="112"/>
        <v>0.90067311897154989</v>
      </c>
      <c r="M99" s="23">
        <f t="shared" si="113"/>
        <v>0</v>
      </c>
      <c r="N99" s="23">
        <f t="shared" si="114"/>
        <v>0</v>
      </c>
      <c r="P99" s="143">
        <f t="shared" si="115"/>
        <v>7.6827156259043656</v>
      </c>
      <c r="R99" s="18" t="s">
        <v>458</v>
      </c>
      <c r="S99" s="23">
        <f t="shared" si="86"/>
        <v>11.159172580745418</v>
      </c>
      <c r="T99" s="23">
        <f t="shared" si="87"/>
        <v>0</v>
      </c>
      <c r="U99" s="23">
        <f t="shared" si="88"/>
        <v>4.8648927550322298</v>
      </c>
      <c r="V99" s="23">
        <f t="shared" si="89"/>
        <v>0</v>
      </c>
      <c r="W99" s="23">
        <f t="shared" si="90"/>
        <v>0</v>
      </c>
      <c r="X99" s="23">
        <f t="shared" si="91"/>
        <v>1.9670318718085569E-3</v>
      </c>
      <c r="Y99" s="23">
        <f t="shared" si="92"/>
        <v>0</v>
      </c>
      <c r="Z99" s="23">
        <f t="shared" si="93"/>
        <v>0.81922186838812172</v>
      </c>
      <c r="AA99" s="23">
        <f t="shared" si="94"/>
        <v>2.9909236412542772</v>
      </c>
      <c r="AB99" s="23">
        <f t="shared" si="95"/>
        <v>0.11077313569281147</v>
      </c>
      <c r="AC99" s="23">
        <f t="shared" si="96"/>
        <v>0</v>
      </c>
      <c r="AD99" s="23">
        <f t="shared" si="97"/>
        <v>0</v>
      </c>
      <c r="AF99" s="143">
        <f t="shared" si="99"/>
        <v>19.946951012984666</v>
      </c>
    </row>
    <row r="100" spans="2:32" ht="14" x14ac:dyDescent="0.35">
      <c r="B100" s="18" t="s">
        <v>443</v>
      </c>
      <c r="C100" s="23">
        <f t="shared" si="103"/>
        <v>2.6558075262723189</v>
      </c>
      <c r="D100" s="23">
        <f t="shared" si="104"/>
        <v>0.19720246322978652</v>
      </c>
      <c r="E100" s="23">
        <f t="shared" si="105"/>
        <v>1.7040853238512039</v>
      </c>
      <c r="F100" s="23">
        <f t="shared" si="106"/>
        <v>1.8853268018286678E-3</v>
      </c>
      <c r="G100" s="23">
        <f t="shared" si="107"/>
        <v>1.2433840648488066</v>
      </c>
      <c r="H100" s="23">
        <f t="shared" si="108"/>
        <v>1.2715497222546682E-2</v>
      </c>
      <c r="I100" s="23">
        <f t="shared" si="109"/>
        <v>0.92128303491512664</v>
      </c>
      <c r="J100" s="23">
        <f t="shared" si="110"/>
        <v>0</v>
      </c>
      <c r="K100" s="23">
        <f t="shared" si="111"/>
        <v>2.9848282158941284E-2</v>
      </c>
      <c r="L100" s="23">
        <f t="shared" si="112"/>
        <v>0.90118547980539787</v>
      </c>
      <c r="M100" s="23">
        <f t="shared" si="113"/>
        <v>0</v>
      </c>
      <c r="N100" s="23">
        <f t="shared" si="114"/>
        <v>0</v>
      </c>
      <c r="P100" s="143">
        <f t="shared" si="115"/>
        <v>7.6673969991059563</v>
      </c>
      <c r="R100" s="18" t="s">
        <v>460</v>
      </c>
      <c r="S100" s="23">
        <f t="shared" si="86"/>
        <v>11.103221402677072</v>
      </c>
      <c r="T100" s="23">
        <f t="shared" si="87"/>
        <v>0</v>
      </c>
      <c r="U100" s="23">
        <f t="shared" si="88"/>
        <v>4.9319042377362123</v>
      </c>
      <c r="V100" s="23">
        <f t="shared" si="89"/>
        <v>0</v>
      </c>
      <c r="W100" s="23">
        <f t="shared" si="90"/>
        <v>0</v>
      </c>
      <c r="X100" s="23">
        <f t="shared" si="91"/>
        <v>2.1496886722970438E-3</v>
      </c>
      <c r="Y100" s="23">
        <f t="shared" si="92"/>
        <v>0</v>
      </c>
      <c r="Z100" s="23">
        <f t="shared" si="93"/>
        <v>0.83531998005038754</v>
      </c>
      <c r="AA100" s="23">
        <f t="shared" si="94"/>
        <v>3.016973319148609</v>
      </c>
      <c r="AB100" s="23">
        <f t="shared" si="95"/>
        <v>9.9489019489091168E-2</v>
      </c>
      <c r="AC100" s="23">
        <f t="shared" si="96"/>
        <v>0</v>
      </c>
      <c r="AD100" s="23">
        <f t="shared" si="97"/>
        <v>0</v>
      </c>
      <c r="AF100" s="143">
        <f t="shared" si="99"/>
        <v>19.989057647773667</v>
      </c>
    </row>
    <row r="101" spans="2:32" ht="14" x14ac:dyDescent="0.35">
      <c r="B101" s="18" t="s">
        <v>445</v>
      </c>
      <c r="C101" s="23">
        <f t="shared" si="103"/>
        <v>2.6848298549081875</v>
      </c>
      <c r="D101" s="23">
        <f t="shared" si="104"/>
        <v>0.17028273796114007</v>
      </c>
      <c r="E101" s="23">
        <f t="shared" si="105"/>
        <v>1.6728592594305305</v>
      </c>
      <c r="F101" s="23">
        <f t="shared" si="106"/>
        <v>2.2089276187028306E-3</v>
      </c>
      <c r="G101" s="23">
        <f t="shared" si="107"/>
        <v>1.2162744083443375</v>
      </c>
      <c r="H101" s="23">
        <f t="shared" si="108"/>
        <v>1.1272286428735772E-2</v>
      </c>
      <c r="I101" s="23">
        <f t="shared" si="109"/>
        <v>0.97098026984668084</v>
      </c>
      <c r="J101" s="23">
        <f t="shared" si="110"/>
        <v>0</v>
      </c>
      <c r="K101" s="23">
        <f t="shared" si="111"/>
        <v>3.0288150246958929E-2</v>
      </c>
      <c r="L101" s="23">
        <f t="shared" si="112"/>
        <v>0.90576700079750205</v>
      </c>
      <c r="M101" s="23">
        <f t="shared" si="113"/>
        <v>0</v>
      </c>
      <c r="N101" s="23">
        <f t="shared" si="114"/>
        <v>0</v>
      </c>
      <c r="P101" s="143">
        <f t="shared" si="115"/>
        <v>7.6647628955827756</v>
      </c>
      <c r="R101" s="18" t="s">
        <v>462</v>
      </c>
      <c r="S101" s="23">
        <f t="shared" si="86"/>
        <v>11.135958040913815</v>
      </c>
      <c r="T101" s="23">
        <f t="shared" si="87"/>
        <v>0</v>
      </c>
      <c r="U101" s="23">
        <f t="shared" si="88"/>
        <v>4.8809906589976748</v>
      </c>
      <c r="V101" s="23">
        <f t="shared" si="89"/>
        <v>0</v>
      </c>
      <c r="W101" s="23">
        <f t="shared" si="90"/>
        <v>4.6476672851080945E-3</v>
      </c>
      <c r="X101" s="23">
        <f t="shared" si="91"/>
        <v>0</v>
      </c>
      <c r="Y101" s="23">
        <f t="shared" si="92"/>
        <v>0</v>
      </c>
      <c r="Z101" s="23">
        <f t="shared" si="93"/>
        <v>0.76473984774412807</v>
      </c>
      <c r="AA101" s="23">
        <f t="shared" si="94"/>
        <v>3.0886429540542704</v>
      </c>
      <c r="AB101" s="23">
        <f t="shared" si="95"/>
        <v>0.1505136905101401</v>
      </c>
      <c r="AC101" s="23">
        <f t="shared" si="96"/>
        <v>0</v>
      </c>
      <c r="AD101" s="23">
        <f t="shared" si="97"/>
        <v>0</v>
      </c>
      <c r="AF101" s="143">
        <f t="shared" si="99"/>
        <v>20.025492859505139</v>
      </c>
    </row>
    <row r="102" spans="2:32" ht="14" x14ac:dyDescent="0.35">
      <c r="B102" s="18" t="s">
        <v>447</v>
      </c>
      <c r="C102" s="23">
        <f t="shared" si="103"/>
        <v>2.6872621475985334</v>
      </c>
      <c r="D102" s="23">
        <f t="shared" si="104"/>
        <v>0.18729940392478731</v>
      </c>
      <c r="E102" s="23">
        <f t="shared" si="105"/>
        <v>1.6711391742151234</v>
      </c>
      <c r="F102" s="23">
        <f t="shared" si="106"/>
        <v>1.1150872917266475E-3</v>
      </c>
      <c r="G102" s="23">
        <f t="shared" si="107"/>
        <v>1.2384618138930392</v>
      </c>
      <c r="H102" s="23">
        <f t="shared" si="108"/>
        <v>1.2755130871502488E-2</v>
      </c>
      <c r="I102" s="23">
        <f t="shared" si="109"/>
        <v>0.95468256147377684</v>
      </c>
      <c r="J102" s="23">
        <f t="shared" si="110"/>
        <v>0</v>
      </c>
      <c r="K102" s="23">
        <f t="shared" si="111"/>
        <v>2.7168693826257868E-2</v>
      </c>
      <c r="L102" s="23">
        <f t="shared" si="112"/>
        <v>0.8999013982827716</v>
      </c>
      <c r="M102" s="23">
        <f t="shared" si="113"/>
        <v>0</v>
      </c>
      <c r="N102" s="23">
        <f t="shared" si="114"/>
        <v>0</v>
      </c>
      <c r="P102" s="143">
        <f t="shared" si="115"/>
        <v>7.6797854113775186</v>
      </c>
      <c r="R102" s="18" t="s">
        <v>464</v>
      </c>
      <c r="S102" s="23">
        <f t="shared" si="86"/>
        <v>11.146844765402806</v>
      </c>
      <c r="T102" s="23">
        <f t="shared" si="87"/>
        <v>0</v>
      </c>
      <c r="U102" s="23">
        <f t="shared" si="88"/>
        <v>4.8892125813535721</v>
      </c>
      <c r="V102" s="23">
        <f t="shared" si="89"/>
        <v>0</v>
      </c>
      <c r="W102" s="23">
        <f t="shared" si="90"/>
        <v>3.0377156430539927E-3</v>
      </c>
      <c r="X102" s="23">
        <f t="shared" si="91"/>
        <v>0</v>
      </c>
      <c r="Y102" s="23">
        <f t="shared" si="92"/>
        <v>0</v>
      </c>
      <c r="Z102" s="23">
        <f t="shared" si="93"/>
        <v>0.81442707350372712</v>
      </c>
      <c r="AA102" s="23">
        <f t="shared" si="94"/>
        <v>3.0046479431869368</v>
      </c>
      <c r="AB102" s="23">
        <f t="shared" si="95"/>
        <v>0.10540567284756169</v>
      </c>
      <c r="AC102" s="23">
        <f t="shared" si="96"/>
        <v>0</v>
      </c>
      <c r="AD102" s="23">
        <f t="shared" si="97"/>
        <v>0</v>
      </c>
      <c r="AF102" s="143">
        <f t="shared" si="99"/>
        <v>19.963575751937654</v>
      </c>
    </row>
    <row r="103" spans="2:32" ht="14" x14ac:dyDescent="0.35">
      <c r="B103" s="18" t="s">
        <v>449</v>
      </c>
      <c r="C103" s="23">
        <f t="shared" si="103"/>
        <v>2.6321234633951809</v>
      </c>
      <c r="D103" s="23">
        <f t="shared" si="104"/>
        <v>0.17914279398626282</v>
      </c>
      <c r="E103" s="23">
        <f t="shared" si="105"/>
        <v>1.7339465246955694</v>
      </c>
      <c r="F103" s="23">
        <f t="shared" si="106"/>
        <v>2.1307358356485707E-3</v>
      </c>
      <c r="G103" s="23">
        <f t="shared" si="107"/>
        <v>1.2740437300982455</v>
      </c>
      <c r="H103" s="23">
        <f t="shared" si="108"/>
        <v>1.1482998611856485E-2</v>
      </c>
      <c r="I103" s="23">
        <f t="shared" si="109"/>
        <v>0.94381368342967875</v>
      </c>
      <c r="J103" s="23">
        <f t="shared" si="110"/>
        <v>0</v>
      </c>
      <c r="K103" s="23">
        <f t="shared" si="111"/>
        <v>2.8752953067019769E-2</v>
      </c>
      <c r="L103" s="23">
        <f t="shared" si="112"/>
        <v>0.90316233700453186</v>
      </c>
      <c r="M103" s="23">
        <f t="shared" si="113"/>
        <v>0</v>
      </c>
      <c r="N103" s="23">
        <f t="shared" si="114"/>
        <v>0</v>
      </c>
      <c r="P103" s="143">
        <f t="shared" si="115"/>
        <v>7.7085992201239941</v>
      </c>
      <c r="R103" s="18" t="s">
        <v>466</v>
      </c>
      <c r="S103" s="23">
        <f t="shared" si="86"/>
        <v>11.107320814422154</v>
      </c>
      <c r="T103" s="23">
        <f t="shared" si="87"/>
        <v>2.8188611355420773E-3</v>
      </c>
      <c r="U103" s="23">
        <f t="shared" si="88"/>
        <v>4.9237718220950617</v>
      </c>
      <c r="V103" s="23">
        <f t="shared" si="89"/>
        <v>0</v>
      </c>
      <c r="W103" s="23">
        <f t="shared" si="90"/>
        <v>2.0257863149990914E-3</v>
      </c>
      <c r="X103" s="23">
        <f t="shared" si="91"/>
        <v>1.9169588076051688E-3</v>
      </c>
      <c r="Y103" s="23">
        <f t="shared" si="92"/>
        <v>0</v>
      </c>
      <c r="Z103" s="23">
        <f t="shared" si="93"/>
        <v>0.81772347305559157</v>
      </c>
      <c r="AA103" s="23">
        <f t="shared" si="94"/>
        <v>3.0331187159924347</v>
      </c>
      <c r="AB103" s="23">
        <f t="shared" si="95"/>
        <v>8.4497945917130168E-2</v>
      </c>
      <c r="AC103" s="23">
        <f t="shared" si="96"/>
        <v>0</v>
      </c>
      <c r="AD103" s="23">
        <f t="shared" si="97"/>
        <v>0</v>
      </c>
      <c r="AF103" s="143">
        <f t="shared" si="99"/>
        <v>19.973194377740516</v>
      </c>
    </row>
    <row r="104" spans="2:32" ht="14" x14ac:dyDescent="0.35">
      <c r="B104" s="18" t="s">
        <v>451</v>
      </c>
      <c r="C104" s="23">
        <f t="shared" si="103"/>
        <v>2.6644575847108634</v>
      </c>
      <c r="D104" s="23">
        <f t="shared" si="104"/>
        <v>0.1805760944260846</v>
      </c>
      <c r="E104" s="23">
        <f t="shared" si="105"/>
        <v>1.7038383056092652</v>
      </c>
      <c r="F104" s="23">
        <f t="shared" si="106"/>
        <v>2.1524644936279373E-3</v>
      </c>
      <c r="G104" s="23">
        <f t="shared" si="107"/>
        <v>1.2347004252146474</v>
      </c>
      <c r="H104" s="23">
        <f t="shared" si="108"/>
        <v>1.0028551275887551E-2</v>
      </c>
      <c r="I104" s="23">
        <f t="shared" si="109"/>
        <v>0.9388128696486745</v>
      </c>
      <c r="J104" s="23">
        <f t="shared" si="110"/>
        <v>8.8879814673817011E-4</v>
      </c>
      <c r="K104" s="23">
        <f t="shared" si="111"/>
        <v>2.9404360289029895E-2</v>
      </c>
      <c r="L104" s="23">
        <f t="shared" si="112"/>
        <v>0.91723401456257059</v>
      </c>
      <c r="M104" s="23">
        <f t="shared" si="113"/>
        <v>0</v>
      </c>
      <c r="N104" s="23">
        <f t="shared" si="114"/>
        <v>0</v>
      </c>
      <c r="P104" s="143">
        <f t="shared" si="115"/>
        <v>7.6820934683773894</v>
      </c>
      <c r="R104" s="18" t="s">
        <v>468</v>
      </c>
      <c r="S104" s="23">
        <f t="shared" si="86"/>
        <v>11.120649360445052</v>
      </c>
      <c r="T104" s="23">
        <f t="shared" si="87"/>
        <v>1.6087320418539193E-3</v>
      </c>
      <c r="U104" s="23">
        <f t="shared" si="88"/>
        <v>4.9200945279429442</v>
      </c>
      <c r="V104" s="23">
        <f t="shared" si="89"/>
        <v>0</v>
      </c>
      <c r="W104" s="23">
        <f t="shared" si="90"/>
        <v>4.1103460093951643E-3</v>
      </c>
      <c r="X104" s="23">
        <f t="shared" si="91"/>
        <v>0</v>
      </c>
      <c r="Y104" s="23">
        <f t="shared" si="92"/>
        <v>0</v>
      </c>
      <c r="Z104" s="23">
        <f t="shared" si="93"/>
        <v>0.83045421099708572</v>
      </c>
      <c r="AA104" s="23">
        <f t="shared" si="94"/>
        <v>2.9526993838838047</v>
      </c>
      <c r="AB104" s="23">
        <f t="shared" si="95"/>
        <v>0.12885554832677393</v>
      </c>
      <c r="AC104" s="23">
        <f t="shared" si="96"/>
        <v>0</v>
      </c>
      <c r="AD104" s="23">
        <f t="shared" si="97"/>
        <v>0</v>
      </c>
      <c r="AF104" s="143">
        <f t="shared" si="99"/>
        <v>19.958472109646905</v>
      </c>
    </row>
    <row r="105" spans="2:32" ht="14.5" thickBot="1" x14ac:dyDescent="0.4">
      <c r="B105" s="18" t="s">
        <v>453</v>
      </c>
      <c r="C105" s="23">
        <f t="shared" si="103"/>
        <v>2.1720159291639929</v>
      </c>
      <c r="D105" s="23">
        <f t="shared" si="104"/>
        <v>1.0036859051004982E-2</v>
      </c>
      <c r="E105" s="23">
        <f t="shared" si="105"/>
        <v>2.0197529085133956</v>
      </c>
      <c r="F105" s="23">
        <f t="shared" si="106"/>
        <v>2.1209627219989616E-3</v>
      </c>
      <c r="G105" s="23">
        <f t="shared" si="107"/>
        <v>1.8799134999157092</v>
      </c>
      <c r="H105" s="23">
        <f t="shared" si="108"/>
        <v>3.4033614025477922E-2</v>
      </c>
      <c r="I105" s="23">
        <f t="shared" si="109"/>
        <v>1.6587011591513947</v>
      </c>
      <c r="J105" s="23">
        <f t="shared" si="110"/>
        <v>2.5193472170300887E-3</v>
      </c>
      <c r="K105" s="23">
        <f t="shared" si="111"/>
        <v>0</v>
      </c>
      <c r="L105" s="23">
        <f t="shared" si="112"/>
        <v>5.6087730407219424E-3</v>
      </c>
      <c r="M105" s="23">
        <f t="shared" si="113"/>
        <v>0</v>
      </c>
      <c r="N105" s="23">
        <f t="shared" si="114"/>
        <v>0</v>
      </c>
      <c r="P105" s="143">
        <f t="shared" si="115"/>
        <v>7.7847030528007251</v>
      </c>
      <c r="R105" s="18" t="s">
        <v>470</v>
      </c>
      <c r="S105" s="23">
        <f t="shared" si="86"/>
        <v>11.126222480211107</v>
      </c>
      <c r="T105" s="23">
        <f t="shared" si="87"/>
        <v>1.0680544322995327E-3</v>
      </c>
      <c r="U105" s="23">
        <f t="shared" si="88"/>
        <v>4.9015219331269755</v>
      </c>
      <c r="V105" s="23">
        <f t="shared" si="89"/>
        <v>1.431722363723307E-3</v>
      </c>
      <c r="W105" s="23">
        <f t="shared" si="90"/>
        <v>3.9641484152190491E-3</v>
      </c>
      <c r="X105" s="23">
        <f t="shared" si="91"/>
        <v>0</v>
      </c>
      <c r="Y105" s="23">
        <f t="shared" si="92"/>
        <v>0</v>
      </c>
      <c r="Z105" s="23">
        <f t="shared" si="93"/>
        <v>0.78207995572329536</v>
      </c>
      <c r="AA105" s="23">
        <f t="shared" si="94"/>
        <v>3.1087413163142714</v>
      </c>
      <c r="AB105" s="23">
        <f t="shared" si="95"/>
        <v>9.4467875193467873E-2</v>
      </c>
      <c r="AC105" s="23">
        <f t="shared" si="96"/>
        <v>0</v>
      </c>
      <c r="AD105" s="23">
        <f t="shared" si="97"/>
        <v>0</v>
      </c>
      <c r="AF105" s="144">
        <f t="shared" si="99"/>
        <v>20.019497485780356</v>
      </c>
    </row>
    <row r="106" spans="2:32" ht="14" x14ac:dyDescent="0.35">
      <c r="B106" s="18" t="s">
        <v>455</v>
      </c>
      <c r="C106" s="23">
        <f t="shared" si="103"/>
        <v>2.621895245386646</v>
      </c>
      <c r="D106" s="23">
        <f t="shared" si="104"/>
        <v>0.18805981680453829</v>
      </c>
      <c r="E106" s="23">
        <f t="shared" si="105"/>
        <v>1.7477576851038326</v>
      </c>
      <c r="F106" s="23">
        <f t="shared" si="106"/>
        <v>3.2942519878421022E-3</v>
      </c>
      <c r="G106" s="23">
        <f t="shared" si="107"/>
        <v>1.2668620686555678</v>
      </c>
      <c r="H106" s="23">
        <f t="shared" si="108"/>
        <v>1.564619365955584E-2</v>
      </c>
      <c r="I106" s="23">
        <f t="shared" si="109"/>
        <v>0.93460317731754738</v>
      </c>
      <c r="J106" s="23">
        <f t="shared" si="110"/>
        <v>0</v>
      </c>
      <c r="K106" s="23">
        <f t="shared" si="111"/>
        <v>3.0410399397317146E-2</v>
      </c>
      <c r="L106" s="23">
        <f t="shared" si="112"/>
        <v>0.89616434626478592</v>
      </c>
      <c r="M106" s="23">
        <f t="shared" si="113"/>
        <v>0</v>
      </c>
      <c r="N106" s="23">
        <f t="shared" si="114"/>
        <v>0</v>
      </c>
      <c r="P106" s="143">
        <f t="shared" si="115"/>
        <v>7.7046931845776339</v>
      </c>
    </row>
    <row r="107" spans="2:32" ht="14" x14ac:dyDescent="0.35">
      <c r="B107" s="18" t="s">
        <v>457</v>
      </c>
      <c r="C107" s="23">
        <f t="shared" si="103"/>
        <v>2.6619931698560308</v>
      </c>
      <c r="D107" s="23">
        <f t="shared" si="104"/>
        <v>0.21120614806378671</v>
      </c>
      <c r="E107" s="23">
        <f t="shared" si="105"/>
        <v>1.6812224198014216</v>
      </c>
      <c r="F107" s="23">
        <f t="shared" si="106"/>
        <v>2.4918514182874518E-3</v>
      </c>
      <c r="G107" s="23">
        <f t="shared" si="107"/>
        <v>1.2862588472837142</v>
      </c>
      <c r="H107" s="23">
        <f t="shared" si="108"/>
        <v>1.5895440228920671E-2</v>
      </c>
      <c r="I107" s="23">
        <f t="shared" si="109"/>
        <v>0.91080092358029352</v>
      </c>
      <c r="J107" s="23">
        <f t="shared" si="110"/>
        <v>0</v>
      </c>
      <c r="K107" s="23">
        <f t="shared" si="111"/>
        <v>3.0670876483670197E-2</v>
      </c>
      <c r="L107" s="23">
        <f t="shared" si="112"/>
        <v>0.90549878832462316</v>
      </c>
      <c r="M107" s="23">
        <f t="shared" si="113"/>
        <v>0</v>
      </c>
      <c r="N107" s="23">
        <f t="shared" si="114"/>
        <v>0</v>
      </c>
      <c r="P107" s="143">
        <f t="shared" si="115"/>
        <v>7.7060384650407485</v>
      </c>
      <c r="R107" s="19" t="s">
        <v>41</v>
      </c>
      <c r="S107" s="19" t="s">
        <v>342</v>
      </c>
      <c r="T107" s="19" t="s">
        <v>343</v>
      </c>
      <c r="U107" s="19" t="s">
        <v>123</v>
      </c>
    </row>
    <row r="108" spans="2:32" ht="14" x14ac:dyDescent="0.35">
      <c r="B108" s="18" t="s">
        <v>459</v>
      </c>
      <c r="C108" s="23">
        <f t="shared" si="103"/>
        <v>2.6622335148093699</v>
      </c>
      <c r="D108" s="23">
        <f t="shared" si="104"/>
        <v>0.18527926895722513</v>
      </c>
      <c r="E108" s="23">
        <f t="shared" si="105"/>
        <v>1.6821280530547011</v>
      </c>
      <c r="F108" s="23">
        <f t="shared" si="106"/>
        <v>2.4159849778864735E-3</v>
      </c>
      <c r="G108" s="23">
        <f t="shared" si="107"/>
        <v>1.2391753667890897</v>
      </c>
      <c r="H108" s="23">
        <f t="shared" si="108"/>
        <v>1.0675685147167227E-2</v>
      </c>
      <c r="I108" s="23">
        <f t="shared" si="109"/>
        <v>0.98392246273393646</v>
      </c>
      <c r="J108" s="23">
        <f t="shared" si="110"/>
        <v>0</v>
      </c>
      <c r="K108" s="23">
        <f t="shared" si="111"/>
        <v>2.8479037383656876E-2</v>
      </c>
      <c r="L108" s="23">
        <f t="shared" si="112"/>
        <v>0.90102136317067483</v>
      </c>
      <c r="M108" s="23">
        <f t="shared" si="113"/>
        <v>0</v>
      </c>
      <c r="N108" s="23">
        <f t="shared" si="114"/>
        <v>0</v>
      </c>
      <c r="P108" s="143">
        <f t="shared" si="115"/>
        <v>7.6953307370237072</v>
      </c>
      <c r="R108" s="18" t="s">
        <v>436</v>
      </c>
      <c r="S108" s="23">
        <f t="shared" ref="S108:S125" si="116">AA88/(Z88+AA88+AB88)</f>
        <v>0.78380373990813057</v>
      </c>
      <c r="T108" s="23">
        <f t="shared" ref="T108:T125" si="117">AB88/(Z88+AA88+AB88)</f>
        <v>3.1454668355880996E-2</v>
      </c>
      <c r="U108" s="23">
        <f t="shared" ref="U108:U125" si="118">Z88/(Z88+AA88+AB88)</f>
        <v>0.18474159173598834</v>
      </c>
    </row>
    <row r="109" spans="2:32" ht="14" x14ac:dyDescent="0.35">
      <c r="B109" s="18" t="s">
        <v>461</v>
      </c>
      <c r="C109" s="23">
        <f t="shared" si="103"/>
        <v>2.6455554500906255</v>
      </c>
      <c r="D109" s="23">
        <f t="shared" si="104"/>
        <v>0.19940230429611594</v>
      </c>
      <c r="E109" s="23">
        <f t="shared" si="105"/>
        <v>1.7126046078623285</v>
      </c>
      <c r="F109" s="23">
        <f t="shared" si="106"/>
        <v>1.8052405458496889E-3</v>
      </c>
      <c r="G109" s="23">
        <f t="shared" si="107"/>
        <v>1.2646723933120987</v>
      </c>
      <c r="H109" s="23">
        <f t="shared" si="108"/>
        <v>1.261519484005685E-2</v>
      </c>
      <c r="I109" s="23">
        <f t="shared" si="109"/>
        <v>0.92765516590628805</v>
      </c>
      <c r="J109" s="23">
        <f t="shared" si="110"/>
        <v>0</v>
      </c>
      <c r="K109" s="23">
        <f t="shared" si="111"/>
        <v>2.8149080968365867E-2</v>
      </c>
      <c r="L109" s="23">
        <f t="shared" si="112"/>
        <v>0.91043329171365739</v>
      </c>
      <c r="M109" s="23">
        <f t="shared" si="113"/>
        <v>0</v>
      </c>
      <c r="N109" s="23">
        <f t="shared" si="114"/>
        <v>0</v>
      </c>
      <c r="P109" s="143">
        <f t="shared" si="115"/>
        <v>7.7028927295353871</v>
      </c>
      <c r="R109" s="18" t="s">
        <v>438</v>
      </c>
      <c r="S109" s="23">
        <f t="shared" si="116"/>
        <v>0.76727698991587989</v>
      </c>
      <c r="T109" s="23">
        <f t="shared" si="117"/>
        <v>2.5070446300435149E-2</v>
      </c>
      <c r="U109" s="23">
        <f t="shared" si="118"/>
        <v>0.20765256378368502</v>
      </c>
    </row>
    <row r="110" spans="2:32" ht="14" x14ac:dyDescent="0.35">
      <c r="B110" s="18" t="s">
        <v>463</v>
      </c>
      <c r="C110" s="23">
        <f t="shared" si="103"/>
        <v>2.6397497582210088</v>
      </c>
      <c r="D110" s="23">
        <f t="shared" si="104"/>
        <v>0.20435584719123936</v>
      </c>
      <c r="E110" s="23">
        <f t="shared" si="105"/>
        <v>1.698505793938029</v>
      </c>
      <c r="F110" s="23">
        <f t="shared" si="106"/>
        <v>1.5990647111032545E-3</v>
      </c>
      <c r="G110" s="23">
        <f t="shared" si="107"/>
        <v>1.2946901321017856</v>
      </c>
      <c r="H110" s="23">
        <f t="shared" si="108"/>
        <v>1.2240799266896142E-2</v>
      </c>
      <c r="I110" s="23">
        <f t="shared" si="109"/>
        <v>0.91000238891700636</v>
      </c>
      <c r="J110" s="23">
        <f t="shared" si="110"/>
        <v>0</v>
      </c>
      <c r="K110" s="23">
        <f t="shared" si="111"/>
        <v>2.2372246775953043E-2</v>
      </c>
      <c r="L110" s="23">
        <f t="shared" si="112"/>
        <v>0.92499741590830598</v>
      </c>
      <c r="M110" s="23">
        <f t="shared" si="113"/>
        <v>0</v>
      </c>
      <c r="N110" s="23">
        <f t="shared" si="114"/>
        <v>0</v>
      </c>
      <c r="P110" s="143">
        <f t="shared" si="115"/>
        <v>7.7085134470313283</v>
      </c>
      <c r="R110" s="18" t="s">
        <v>440</v>
      </c>
      <c r="S110" s="23">
        <f t="shared" si="116"/>
        <v>0.77311579395358054</v>
      </c>
      <c r="T110" s="23">
        <f t="shared" si="117"/>
        <v>3.8880141587760951E-2</v>
      </c>
      <c r="U110" s="23">
        <f t="shared" si="118"/>
        <v>0.1880040644586585</v>
      </c>
    </row>
    <row r="111" spans="2:32" ht="14" x14ac:dyDescent="0.35">
      <c r="B111" s="18" t="s">
        <v>465</v>
      </c>
      <c r="C111" s="23">
        <f t="shared" si="103"/>
        <v>2.6299964328623737</v>
      </c>
      <c r="D111" s="23">
        <f t="shared" si="104"/>
        <v>0.17921364617168409</v>
      </c>
      <c r="E111" s="23">
        <f t="shared" si="105"/>
        <v>1.7551206136742943</v>
      </c>
      <c r="F111" s="23">
        <f t="shared" si="106"/>
        <v>1.7335947058214343E-3</v>
      </c>
      <c r="G111" s="23">
        <f t="shared" si="107"/>
        <v>1.2641230004597666</v>
      </c>
      <c r="H111" s="23">
        <f t="shared" si="108"/>
        <v>1.698917879352508E-2</v>
      </c>
      <c r="I111" s="23">
        <f t="shared" si="109"/>
        <v>0.94366560657965737</v>
      </c>
      <c r="J111" s="23">
        <f t="shared" si="110"/>
        <v>0</v>
      </c>
      <c r="K111" s="23">
        <f t="shared" si="111"/>
        <v>2.692469478298164E-2</v>
      </c>
      <c r="L111" s="23">
        <f t="shared" si="112"/>
        <v>0.88213672432674983</v>
      </c>
      <c r="M111" s="23">
        <f t="shared" si="113"/>
        <v>0</v>
      </c>
      <c r="N111" s="23">
        <f t="shared" si="114"/>
        <v>0</v>
      </c>
      <c r="P111" s="143">
        <f t="shared" si="115"/>
        <v>7.6999034923568548</v>
      </c>
      <c r="R111" s="18" t="s">
        <v>442</v>
      </c>
      <c r="S111" s="23">
        <f t="shared" si="116"/>
        <v>0.74992255898176119</v>
      </c>
      <c r="T111" s="23">
        <f t="shared" si="117"/>
        <v>4.177369383034478E-2</v>
      </c>
      <c r="U111" s="23">
        <f t="shared" si="118"/>
        <v>0.20830374718789402</v>
      </c>
    </row>
    <row r="112" spans="2:32" ht="14" x14ac:dyDescent="0.35">
      <c r="B112" s="18" t="s">
        <v>467</v>
      </c>
      <c r="C112" s="23">
        <f t="shared" si="103"/>
        <v>2.5414447277294987</v>
      </c>
      <c r="D112" s="23">
        <f t="shared" si="104"/>
        <v>0.27475981862089216</v>
      </c>
      <c r="E112" s="23">
        <f t="shared" si="105"/>
        <v>1.7328629528016608</v>
      </c>
      <c r="F112" s="23">
        <f t="shared" si="106"/>
        <v>2.7424369712503813E-3</v>
      </c>
      <c r="G112" s="23">
        <f t="shared" si="107"/>
        <v>1.3191038549594067</v>
      </c>
      <c r="H112" s="23">
        <f t="shared" si="108"/>
        <v>1.9556618436254732E-2</v>
      </c>
      <c r="I112" s="23">
        <f t="shared" si="109"/>
        <v>0.95436379895215007</v>
      </c>
      <c r="J112" s="23">
        <f t="shared" si="110"/>
        <v>0</v>
      </c>
      <c r="K112" s="23">
        <f t="shared" si="111"/>
        <v>2.2997382923959944E-2</v>
      </c>
      <c r="L112" s="23">
        <f t="shared" si="112"/>
        <v>0.79427455309275574</v>
      </c>
      <c r="M112" s="23">
        <f t="shared" si="113"/>
        <v>0</v>
      </c>
      <c r="N112" s="23">
        <f t="shared" si="114"/>
        <v>0</v>
      </c>
      <c r="P112" s="143">
        <f t="shared" si="115"/>
        <v>7.6621061444878293</v>
      </c>
      <c r="R112" s="18" t="s">
        <v>444</v>
      </c>
      <c r="S112" s="23">
        <f t="shared" si="116"/>
        <v>0.76597538575681667</v>
      </c>
      <c r="T112" s="23">
        <f t="shared" si="117"/>
        <v>2.5829156775410731E-2</v>
      </c>
      <c r="U112" s="23">
        <f t="shared" si="118"/>
        <v>0.20819545746777265</v>
      </c>
    </row>
    <row r="113" spans="2:21" ht="14" x14ac:dyDescent="0.35">
      <c r="B113" s="18" t="s">
        <v>469</v>
      </c>
      <c r="C113" s="23">
        <f t="shared" si="103"/>
        <v>2.3706781426413222</v>
      </c>
      <c r="D113" s="23">
        <f t="shared" si="104"/>
        <v>0.20542966652257219</v>
      </c>
      <c r="E113" s="23">
        <f t="shared" si="105"/>
        <v>1.834403368174689</v>
      </c>
      <c r="F113" s="23">
        <f t="shared" si="106"/>
        <v>3.6538261344198136E-3</v>
      </c>
      <c r="G113" s="23">
        <f t="shared" si="107"/>
        <v>1.5918904511222267</v>
      </c>
      <c r="H113" s="23">
        <f t="shared" si="108"/>
        <v>2.9933913691224754E-2</v>
      </c>
      <c r="I113" s="23">
        <f t="shared" si="109"/>
        <v>1.2328223624669716</v>
      </c>
      <c r="J113" s="23">
        <f t="shared" si="110"/>
        <v>0</v>
      </c>
      <c r="K113" s="23">
        <f t="shared" si="111"/>
        <v>9.5279068252049209E-3</v>
      </c>
      <c r="L113" s="23">
        <f t="shared" si="112"/>
        <v>0.39978500786416632</v>
      </c>
      <c r="M113" s="23">
        <f t="shared" si="113"/>
        <v>0</v>
      </c>
      <c r="N113" s="23">
        <f t="shared" si="114"/>
        <v>0</v>
      </c>
      <c r="P113" s="143">
        <f t="shared" si="115"/>
        <v>7.6781246454427974</v>
      </c>
      <c r="R113" s="18" t="s">
        <v>446</v>
      </c>
      <c r="S113" s="23">
        <f t="shared" si="116"/>
        <v>0.18323872344554745</v>
      </c>
      <c r="T113" s="23">
        <f t="shared" si="117"/>
        <v>0.81413933234879166</v>
      </c>
      <c r="U113" s="23">
        <f t="shared" si="118"/>
        <v>2.6219442056608722E-3</v>
      </c>
    </row>
    <row r="114" spans="2:21" ht="14" x14ac:dyDescent="0.35">
      <c r="B114" s="18" t="s">
        <v>471</v>
      </c>
      <c r="C114" s="23">
        <f t="shared" si="103"/>
        <v>2.5879411034220197</v>
      </c>
      <c r="D114" s="23">
        <f t="shared" si="104"/>
        <v>0.15048422198126749</v>
      </c>
      <c r="E114" s="23">
        <f t="shared" si="105"/>
        <v>1.765281063565131</v>
      </c>
      <c r="F114" s="23">
        <f t="shared" si="106"/>
        <v>1.6093709138271085E-3</v>
      </c>
      <c r="G114" s="23">
        <f t="shared" si="107"/>
        <v>1.2845071095989098</v>
      </c>
      <c r="H114" s="23">
        <f t="shared" si="108"/>
        <v>1.7526328655862396E-2</v>
      </c>
      <c r="I114" s="23">
        <f t="shared" si="109"/>
        <v>0.99319771116225641</v>
      </c>
      <c r="J114" s="23">
        <f t="shared" si="110"/>
        <v>0</v>
      </c>
      <c r="K114" s="23">
        <f t="shared" si="111"/>
        <v>1.7463120262724733E-2</v>
      </c>
      <c r="L114" s="23">
        <f t="shared" si="112"/>
        <v>0.96901327620705002</v>
      </c>
      <c r="M114" s="23">
        <f t="shared" si="113"/>
        <v>0</v>
      </c>
      <c r="N114" s="23">
        <f t="shared" si="114"/>
        <v>0</v>
      </c>
      <c r="P114" s="143">
        <f t="shared" si="115"/>
        <v>7.7870233057690488</v>
      </c>
      <c r="R114" s="18" t="s">
        <v>448</v>
      </c>
      <c r="S114" s="23">
        <f t="shared" si="116"/>
        <v>0.75973351821910973</v>
      </c>
      <c r="T114" s="23">
        <f t="shared" si="117"/>
        <v>3.7229860546592823E-2</v>
      </c>
      <c r="U114" s="23">
        <f t="shared" si="118"/>
        <v>0.2030366212342975</v>
      </c>
    </row>
    <row r="115" spans="2:21" ht="14.5" thickBot="1" x14ac:dyDescent="0.4">
      <c r="B115" s="18" t="s">
        <v>472</v>
      </c>
      <c r="C115" s="23">
        <f t="shared" si="103"/>
        <v>2.5654074729361755</v>
      </c>
      <c r="D115" s="23">
        <f t="shared" si="104"/>
        <v>0.21595592571950892</v>
      </c>
      <c r="E115" s="23">
        <f t="shared" si="105"/>
        <v>1.7421251432912048</v>
      </c>
      <c r="F115" s="23">
        <f t="shared" si="106"/>
        <v>2.6201005769391919E-3</v>
      </c>
      <c r="G115" s="23">
        <f t="shared" si="107"/>
        <v>1.3055159215475687</v>
      </c>
      <c r="H115" s="23">
        <f t="shared" si="108"/>
        <v>1.4779607378446091E-2</v>
      </c>
      <c r="I115" s="23">
        <f t="shared" si="109"/>
        <v>0.92223614318815994</v>
      </c>
      <c r="J115" s="23">
        <f t="shared" si="110"/>
        <v>1.1131117158589873E-3</v>
      </c>
      <c r="K115" s="23">
        <f t="shared" si="111"/>
        <v>2.9788376711309017E-2</v>
      </c>
      <c r="L115" s="23">
        <f t="shared" si="112"/>
        <v>0.93417469396220731</v>
      </c>
      <c r="M115" s="23">
        <f t="shared" si="113"/>
        <v>0</v>
      </c>
      <c r="N115" s="23">
        <f t="shared" si="114"/>
        <v>0</v>
      </c>
      <c r="P115" s="144">
        <f t="shared" si="115"/>
        <v>7.7337164970273786</v>
      </c>
      <c r="R115" s="18" t="s">
        <v>450</v>
      </c>
      <c r="S115" s="23">
        <f t="shared" si="116"/>
        <v>0.78754794357470626</v>
      </c>
      <c r="T115" s="23">
        <f t="shared" si="117"/>
        <v>2.6380519596490279E-2</v>
      </c>
      <c r="U115" s="23">
        <f t="shared" si="118"/>
        <v>0.18607153682880351</v>
      </c>
    </row>
    <row r="116" spans="2:21" ht="14" x14ac:dyDescent="0.35">
      <c r="R116" s="18" t="s">
        <v>452</v>
      </c>
      <c r="S116" s="23">
        <f t="shared" si="116"/>
        <v>0.76647343343614283</v>
      </c>
      <c r="T116" s="23">
        <f t="shared" si="117"/>
        <v>2.425212220640361E-2</v>
      </c>
      <c r="U116" s="23">
        <f t="shared" si="118"/>
        <v>0.20927444435745349</v>
      </c>
    </row>
    <row r="117" spans="2:21" ht="14" x14ac:dyDescent="0.3">
      <c r="B117" s="21" t="s">
        <v>41</v>
      </c>
      <c r="C117" s="17" t="s">
        <v>115</v>
      </c>
      <c r="D117" s="17" t="s">
        <v>116</v>
      </c>
      <c r="E117" s="17" t="s">
        <v>117</v>
      </c>
      <c r="F117" s="17" t="s">
        <v>122</v>
      </c>
      <c r="G117" s="17" t="s">
        <v>118</v>
      </c>
      <c r="H117" s="1"/>
      <c r="I117" s="17" t="s">
        <v>169</v>
      </c>
      <c r="J117" s="17" t="s">
        <v>120</v>
      </c>
      <c r="K117" s="1"/>
      <c r="L117" s="17" t="s">
        <v>121</v>
      </c>
      <c r="M117" s="79"/>
      <c r="R117" s="18" t="s">
        <v>454</v>
      </c>
      <c r="S117" s="23">
        <f t="shared" si="116"/>
        <v>0.38833199917372485</v>
      </c>
      <c r="T117" s="23">
        <f t="shared" si="117"/>
        <v>0.6079132244736859</v>
      </c>
      <c r="U117" s="23">
        <f t="shared" si="118"/>
        <v>3.7547763525893098E-3</v>
      </c>
    </row>
    <row r="118" spans="2:21" ht="14" x14ac:dyDescent="0.3">
      <c r="B118" s="18" t="s">
        <v>435</v>
      </c>
      <c r="C118" s="16">
        <f t="shared" ref="C118:C137" si="119">C96+E96</f>
        <v>4.3578298161638394</v>
      </c>
      <c r="D118" s="16">
        <f t="shared" ref="D118:D137" si="120">C118-E118</f>
        <v>0.35782981616383935</v>
      </c>
      <c r="E118" s="16">
        <v>4</v>
      </c>
      <c r="F118" s="16">
        <f t="shared" ref="F118:F137" si="121">1-L118</f>
        <v>0.58785429136150724</v>
      </c>
      <c r="G118" s="16">
        <f t="shared" ref="G118:G137" si="122">E96-D118</f>
        <v>1.3478400900613461</v>
      </c>
      <c r="H118" s="16"/>
      <c r="I118" s="16">
        <f t="shared" ref="I118:I137" si="123">D118+D96+G96+H96+I96</f>
        <v>2.7486733793238911</v>
      </c>
      <c r="J118" s="16">
        <f>SUM(J96:L96)</f>
        <v>0.9344587587804507</v>
      </c>
      <c r="K118" s="16"/>
      <c r="L118" s="16">
        <f>I96/(I96+G96)</f>
        <v>0.41214570863849276</v>
      </c>
      <c r="R118" s="18" t="s">
        <v>456</v>
      </c>
      <c r="S118" s="23">
        <f t="shared" si="116"/>
        <v>6.0940780183566454E-3</v>
      </c>
      <c r="T118" s="23">
        <f t="shared" si="117"/>
        <v>0.99371422857843505</v>
      </c>
      <c r="U118" s="23">
        <f t="shared" si="118"/>
        <v>1.9169340320820781E-4</v>
      </c>
    </row>
    <row r="119" spans="2:21" ht="14" x14ac:dyDescent="0.3">
      <c r="B119" s="18" t="s">
        <v>437</v>
      </c>
      <c r="C119" s="16">
        <f t="shared" si="119"/>
        <v>4.3725834504064327</v>
      </c>
      <c r="D119" s="16">
        <f t="shared" si="120"/>
        <v>0.3725834504064327</v>
      </c>
      <c r="E119" s="16">
        <v>4</v>
      </c>
      <c r="F119" s="16">
        <f t="shared" si="121"/>
        <v>0.58691028770691178</v>
      </c>
      <c r="G119" s="16">
        <f t="shared" si="122"/>
        <v>1.3413608114613438</v>
      </c>
      <c r="H119" s="16"/>
      <c r="I119" s="16">
        <f t="shared" si="123"/>
        <v>2.7403769095546773</v>
      </c>
      <c r="J119" s="16">
        <f t="shared" ref="J119:J136" si="124">SUM(J97:L97)</f>
        <v>0.933981627999938</v>
      </c>
      <c r="K119" s="16"/>
      <c r="L119" s="16">
        <f t="shared" ref="L119:L136" si="125">I97/(I97+G97)</f>
        <v>0.41308971229308822</v>
      </c>
      <c r="R119" s="18" t="s">
        <v>458</v>
      </c>
      <c r="S119" s="23">
        <f t="shared" si="116"/>
        <v>0.76281196112360927</v>
      </c>
      <c r="T119" s="23">
        <f t="shared" si="117"/>
        <v>2.8251832214014519E-2</v>
      </c>
      <c r="U119" s="23">
        <f t="shared" si="118"/>
        <v>0.20893620666237622</v>
      </c>
    </row>
    <row r="120" spans="2:21" ht="14" x14ac:dyDescent="0.3">
      <c r="B120" s="18" t="s">
        <v>439</v>
      </c>
      <c r="C120" s="16">
        <f t="shared" si="119"/>
        <v>4.3641636995656583</v>
      </c>
      <c r="D120" s="16">
        <f t="shared" si="120"/>
        <v>0.36416369956565831</v>
      </c>
      <c r="E120" s="16">
        <v>4</v>
      </c>
      <c r="F120" s="16">
        <f t="shared" si="121"/>
        <v>0.57281530145295023</v>
      </c>
      <c r="G120" s="16">
        <f t="shared" si="122"/>
        <v>1.3345280166156057</v>
      </c>
      <c r="H120" s="16"/>
      <c r="I120" s="16">
        <f t="shared" si="123"/>
        <v>2.7276203635678771</v>
      </c>
      <c r="J120" s="16">
        <f t="shared" si="124"/>
        <v>0.9454630449757917</v>
      </c>
      <c r="K120" s="16"/>
      <c r="L120" s="16">
        <f t="shared" si="125"/>
        <v>0.42718469854704977</v>
      </c>
      <c r="R120" s="18" t="s">
        <v>460</v>
      </c>
      <c r="S120" s="23">
        <f t="shared" si="116"/>
        <v>0.76344623156018954</v>
      </c>
      <c r="T120" s="23">
        <f t="shared" si="117"/>
        <v>2.5175733748947871E-2</v>
      </c>
      <c r="U120" s="23">
        <f t="shared" si="118"/>
        <v>0.21137803469086244</v>
      </c>
    </row>
    <row r="121" spans="2:21" ht="14" x14ac:dyDescent="0.3">
      <c r="B121" s="18" t="s">
        <v>441</v>
      </c>
      <c r="C121" s="16">
        <f t="shared" si="119"/>
        <v>4.3506164828293761</v>
      </c>
      <c r="D121" s="16">
        <f t="shared" si="120"/>
        <v>0.35061648282937607</v>
      </c>
      <c r="E121" s="16">
        <v>4</v>
      </c>
      <c r="F121" s="16">
        <f t="shared" si="121"/>
        <v>0.56973851644766393</v>
      </c>
      <c r="G121" s="16">
        <f t="shared" si="122"/>
        <v>1.3330883057937144</v>
      </c>
      <c r="H121" s="16"/>
      <c r="I121" s="16">
        <f t="shared" si="123"/>
        <v>2.7447796280401668</v>
      </c>
      <c r="J121" s="16">
        <f t="shared" si="124"/>
        <v>0.9357827891569197</v>
      </c>
      <c r="K121" s="16"/>
      <c r="L121" s="16">
        <f t="shared" si="125"/>
        <v>0.43026148355233607</v>
      </c>
      <c r="R121" s="18" t="s">
        <v>462</v>
      </c>
      <c r="S121" s="23">
        <f t="shared" si="116"/>
        <v>0.77140929092136512</v>
      </c>
      <c r="T121" s="23">
        <f t="shared" si="117"/>
        <v>3.7591803584152594E-2</v>
      </c>
      <c r="U121" s="23">
        <f t="shared" si="118"/>
        <v>0.1909989054944824</v>
      </c>
    </row>
    <row r="122" spans="2:21" ht="14" x14ac:dyDescent="0.3">
      <c r="B122" s="18" t="s">
        <v>443</v>
      </c>
      <c r="C122" s="16">
        <f t="shared" si="119"/>
        <v>4.359892850123523</v>
      </c>
      <c r="D122" s="16">
        <f t="shared" si="120"/>
        <v>0.35989285012352301</v>
      </c>
      <c r="E122" s="16">
        <v>4</v>
      </c>
      <c r="F122" s="16">
        <f t="shared" si="121"/>
        <v>0.57439966865316294</v>
      </c>
      <c r="G122" s="16">
        <f t="shared" si="122"/>
        <v>1.3441924737276809</v>
      </c>
      <c r="H122" s="16"/>
      <c r="I122" s="16">
        <f t="shared" si="123"/>
        <v>2.7344779103397894</v>
      </c>
      <c r="J122" s="16">
        <f t="shared" si="124"/>
        <v>0.93103376196433918</v>
      </c>
      <c r="K122" s="16"/>
      <c r="L122" s="16">
        <f t="shared" si="125"/>
        <v>0.425600331346837</v>
      </c>
      <c r="R122" s="18" t="s">
        <v>464</v>
      </c>
      <c r="S122" s="23">
        <f t="shared" si="116"/>
        <v>0.76561669705666946</v>
      </c>
      <c r="T122" s="23">
        <f t="shared" si="117"/>
        <v>2.6858502101577232E-2</v>
      </c>
      <c r="U122" s="23">
        <f t="shared" si="118"/>
        <v>0.20752480084175334</v>
      </c>
    </row>
    <row r="123" spans="2:21" ht="14" x14ac:dyDescent="0.3">
      <c r="B123" s="18" t="s">
        <v>445</v>
      </c>
      <c r="C123" s="16">
        <f t="shared" si="119"/>
        <v>4.3576891143387178</v>
      </c>
      <c r="D123" s="16">
        <f t="shared" si="120"/>
        <v>0.35768911433871775</v>
      </c>
      <c r="E123" s="16">
        <v>4</v>
      </c>
      <c r="F123" s="16">
        <f t="shared" si="121"/>
        <v>0.55607352013998856</v>
      </c>
      <c r="G123" s="16">
        <f t="shared" si="122"/>
        <v>1.3151701450918127</v>
      </c>
      <c r="H123" s="16"/>
      <c r="I123" s="16">
        <f t="shared" si="123"/>
        <v>2.7264988169196118</v>
      </c>
      <c r="J123" s="16">
        <f t="shared" si="124"/>
        <v>0.93605515104446102</v>
      </c>
      <c r="K123" s="16"/>
      <c r="L123" s="16">
        <f t="shared" si="125"/>
        <v>0.44392647986001144</v>
      </c>
      <c r="R123" s="18" t="s">
        <v>466</v>
      </c>
      <c r="S123" s="23">
        <f t="shared" si="116"/>
        <v>0.77073864315905949</v>
      </c>
      <c r="T123" s="23">
        <f t="shared" si="117"/>
        <v>2.1471573744381897E-2</v>
      </c>
      <c r="U123" s="23">
        <f t="shared" si="118"/>
        <v>0.20778978309655863</v>
      </c>
    </row>
    <row r="124" spans="2:21" ht="14" x14ac:dyDescent="0.3">
      <c r="B124" s="18" t="s">
        <v>447</v>
      </c>
      <c r="C124" s="16">
        <f t="shared" si="119"/>
        <v>4.3584013218136572</v>
      </c>
      <c r="D124" s="16">
        <f t="shared" si="120"/>
        <v>0.35840132181365725</v>
      </c>
      <c r="E124" s="16">
        <v>4</v>
      </c>
      <c r="F124" s="16">
        <f t="shared" si="121"/>
        <v>0.56469689264570166</v>
      </c>
      <c r="G124" s="16">
        <f t="shared" si="122"/>
        <v>1.3127378524014661</v>
      </c>
      <c r="H124" s="16"/>
      <c r="I124" s="16">
        <f t="shared" si="123"/>
        <v>2.751600231976763</v>
      </c>
      <c r="J124" s="16">
        <f t="shared" si="124"/>
        <v>0.92707009210902946</v>
      </c>
      <c r="K124" s="16"/>
      <c r="L124" s="16">
        <f t="shared" si="125"/>
        <v>0.43530310735429839</v>
      </c>
      <c r="R124" s="18" t="s">
        <v>468</v>
      </c>
      <c r="S124" s="23">
        <f t="shared" si="116"/>
        <v>0.75477824202188071</v>
      </c>
      <c r="T124" s="23">
        <f t="shared" si="117"/>
        <v>3.2938457863909393E-2</v>
      </c>
      <c r="U124" s="23">
        <f t="shared" si="118"/>
        <v>0.2122833001142099</v>
      </c>
    </row>
    <row r="125" spans="2:21" ht="14" x14ac:dyDescent="0.3">
      <c r="B125" s="18" t="s">
        <v>449</v>
      </c>
      <c r="C125" s="16">
        <f t="shared" si="119"/>
        <v>4.3660699880907501</v>
      </c>
      <c r="D125" s="16">
        <f t="shared" si="120"/>
        <v>0.36606998809075009</v>
      </c>
      <c r="E125" s="16">
        <v>4</v>
      </c>
      <c r="F125" s="16">
        <f t="shared" si="121"/>
        <v>0.57444798855289636</v>
      </c>
      <c r="G125" s="16">
        <f t="shared" si="122"/>
        <v>1.3678765366048193</v>
      </c>
      <c r="H125" s="16"/>
      <c r="I125" s="16">
        <f t="shared" si="123"/>
        <v>2.7745531942167938</v>
      </c>
      <c r="J125" s="16">
        <f t="shared" si="124"/>
        <v>0.93191529007155161</v>
      </c>
      <c r="K125" s="16"/>
      <c r="L125" s="16">
        <f t="shared" si="125"/>
        <v>0.42555201144710358</v>
      </c>
      <c r="R125" s="18" t="s">
        <v>470</v>
      </c>
      <c r="S125" s="23">
        <f t="shared" si="116"/>
        <v>0.78005414449644506</v>
      </c>
      <c r="T125" s="23">
        <f t="shared" si="117"/>
        <v>2.3704145848263945E-2</v>
      </c>
      <c r="U125" s="23">
        <f t="shared" si="118"/>
        <v>0.19624170965529111</v>
      </c>
    </row>
    <row r="126" spans="2:21" ht="14" x14ac:dyDescent="0.3">
      <c r="B126" s="18" t="s">
        <v>451</v>
      </c>
      <c r="C126" s="16">
        <f t="shared" si="119"/>
        <v>4.3682958903201285</v>
      </c>
      <c r="D126" s="16">
        <f t="shared" si="120"/>
        <v>0.36829589032012855</v>
      </c>
      <c r="E126" s="16">
        <v>4</v>
      </c>
      <c r="F126" s="16">
        <f t="shared" si="121"/>
        <v>0.56806665417350932</v>
      </c>
      <c r="G126" s="16">
        <f t="shared" si="122"/>
        <v>1.3355424152891366</v>
      </c>
      <c r="H126" s="16"/>
      <c r="I126" s="16">
        <f t="shared" si="123"/>
        <v>2.7324138308854224</v>
      </c>
      <c r="J126" s="16">
        <f t="shared" si="124"/>
        <v>0.94752717299833866</v>
      </c>
      <c r="K126" s="16"/>
      <c r="L126" s="16">
        <f t="shared" si="125"/>
        <v>0.43193334582649068</v>
      </c>
    </row>
    <row r="127" spans="2:21" ht="14" x14ac:dyDescent="0.3">
      <c r="B127" s="64" t="s">
        <v>453</v>
      </c>
      <c r="C127" s="15">
        <f t="shared" si="119"/>
        <v>4.1917688376773885</v>
      </c>
      <c r="D127" s="15">
        <f t="shared" si="120"/>
        <v>0.1917688376773885</v>
      </c>
      <c r="E127" s="16">
        <v>4</v>
      </c>
      <c r="F127" s="15">
        <f t="shared" si="121"/>
        <v>0.531256912955681</v>
      </c>
      <c r="G127" s="15">
        <f t="shared" si="122"/>
        <v>1.8279840708360071</v>
      </c>
      <c r="H127" s="15"/>
      <c r="I127" s="15">
        <f t="shared" si="123"/>
        <v>3.7744539698209758</v>
      </c>
      <c r="J127" s="15">
        <f t="shared" si="124"/>
        <v>8.1281202577520306E-3</v>
      </c>
      <c r="K127" s="15"/>
      <c r="L127" s="15">
        <f t="shared" si="125"/>
        <v>0.468743087044319</v>
      </c>
    </row>
    <row r="128" spans="2:21" ht="14" x14ac:dyDescent="0.3">
      <c r="B128" s="18" t="s">
        <v>455</v>
      </c>
      <c r="C128" s="16">
        <f t="shared" si="119"/>
        <v>4.3696529304904788</v>
      </c>
      <c r="D128" s="16">
        <f t="shared" si="120"/>
        <v>0.36965293049047876</v>
      </c>
      <c r="E128" s="16">
        <v>4</v>
      </c>
      <c r="F128" s="16">
        <f t="shared" si="121"/>
        <v>0.57546312437722635</v>
      </c>
      <c r="G128" s="16">
        <f t="shared" si="122"/>
        <v>1.3781047546133538</v>
      </c>
      <c r="H128" s="16"/>
      <c r="I128" s="16">
        <f t="shared" si="123"/>
        <v>2.7748241869276882</v>
      </c>
      <c r="J128" s="16">
        <f t="shared" si="124"/>
        <v>0.92657474566210307</v>
      </c>
      <c r="K128" s="16"/>
      <c r="L128" s="16">
        <f t="shared" si="125"/>
        <v>0.4245368756227737</v>
      </c>
    </row>
    <row r="129" spans="2:12" ht="14" x14ac:dyDescent="0.3">
      <c r="B129" s="18" t="s">
        <v>457</v>
      </c>
      <c r="C129" s="16">
        <f t="shared" si="119"/>
        <v>4.3432155896574525</v>
      </c>
      <c r="D129" s="16">
        <f t="shared" si="120"/>
        <v>0.34321558965745247</v>
      </c>
      <c r="E129" s="16">
        <v>4</v>
      </c>
      <c r="F129" s="16">
        <f t="shared" si="121"/>
        <v>0.58544554151018147</v>
      </c>
      <c r="G129" s="16">
        <f t="shared" si="122"/>
        <v>1.3380068301439692</v>
      </c>
      <c r="H129" s="16"/>
      <c r="I129" s="16">
        <f t="shared" si="123"/>
        <v>2.7673769488141673</v>
      </c>
      <c r="J129" s="16">
        <f t="shared" si="124"/>
        <v>0.93616966480829333</v>
      </c>
      <c r="K129" s="16"/>
      <c r="L129" s="16">
        <f t="shared" si="125"/>
        <v>0.41455445848981853</v>
      </c>
    </row>
    <row r="130" spans="2:12" ht="14" x14ac:dyDescent="0.3">
      <c r="B130" s="18" t="s">
        <v>459</v>
      </c>
      <c r="C130" s="16">
        <f t="shared" si="119"/>
        <v>4.3443615678640715</v>
      </c>
      <c r="D130" s="16">
        <f t="shared" si="120"/>
        <v>0.34436156786407146</v>
      </c>
      <c r="E130" s="16">
        <v>4</v>
      </c>
      <c r="F130" s="16">
        <f t="shared" si="121"/>
        <v>0.55740928281818325</v>
      </c>
      <c r="G130" s="16">
        <f t="shared" si="122"/>
        <v>1.3377664851906297</v>
      </c>
      <c r="H130" s="16"/>
      <c r="I130" s="16">
        <f t="shared" si="123"/>
        <v>2.7634143514914902</v>
      </c>
      <c r="J130" s="16">
        <f t="shared" si="124"/>
        <v>0.9295004005543317</v>
      </c>
      <c r="K130" s="16"/>
      <c r="L130" s="16">
        <f t="shared" si="125"/>
        <v>0.44259071718181675</v>
      </c>
    </row>
    <row r="131" spans="2:12" ht="14" x14ac:dyDescent="0.3">
      <c r="B131" s="18" t="s">
        <v>461</v>
      </c>
      <c r="C131" s="16">
        <f t="shared" si="119"/>
        <v>4.3581600579529542</v>
      </c>
      <c r="D131" s="16">
        <f t="shared" si="120"/>
        <v>0.35816005795295425</v>
      </c>
      <c r="E131" s="16">
        <v>4</v>
      </c>
      <c r="F131" s="16">
        <f t="shared" si="121"/>
        <v>0.57686288164118249</v>
      </c>
      <c r="G131" s="16">
        <f t="shared" si="122"/>
        <v>1.3544445499093742</v>
      </c>
      <c r="H131" s="16"/>
      <c r="I131" s="16">
        <f t="shared" si="123"/>
        <v>2.7625051163075138</v>
      </c>
      <c r="J131" s="16">
        <f t="shared" si="124"/>
        <v>0.93858237268202327</v>
      </c>
      <c r="K131" s="16"/>
      <c r="L131" s="16">
        <f t="shared" si="125"/>
        <v>0.42313711835881751</v>
      </c>
    </row>
    <row r="132" spans="2:12" ht="14" x14ac:dyDescent="0.3">
      <c r="B132" s="18" t="s">
        <v>463</v>
      </c>
      <c r="C132" s="16">
        <f t="shared" si="119"/>
        <v>4.3382555521590378</v>
      </c>
      <c r="D132" s="16">
        <f t="shared" si="120"/>
        <v>0.3382555521590378</v>
      </c>
      <c r="E132" s="16">
        <v>4</v>
      </c>
      <c r="F132" s="16">
        <f t="shared" si="121"/>
        <v>0.58724294646924613</v>
      </c>
      <c r="G132" s="16">
        <f t="shared" si="122"/>
        <v>1.3602502417789912</v>
      </c>
      <c r="H132" s="16"/>
      <c r="I132" s="16">
        <f t="shared" si="123"/>
        <v>2.7595447196359655</v>
      </c>
      <c r="J132" s="16">
        <f t="shared" si="124"/>
        <v>0.94736966268425904</v>
      </c>
      <c r="K132" s="16"/>
      <c r="L132" s="16">
        <f t="shared" si="125"/>
        <v>0.41275705353075387</v>
      </c>
    </row>
    <row r="133" spans="2:12" ht="14" x14ac:dyDescent="0.3">
      <c r="B133" s="18" t="s">
        <v>465</v>
      </c>
      <c r="C133" s="16">
        <f t="shared" si="119"/>
        <v>4.385117046536668</v>
      </c>
      <c r="D133" s="16">
        <f t="shared" si="120"/>
        <v>0.38511704653666801</v>
      </c>
      <c r="E133" s="16">
        <v>4</v>
      </c>
      <c r="F133" s="16">
        <f t="shared" si="121"/>
        <v>0.57257429285991124</v>
      </c>
      <c r="G133" s="16">
        <f t="shared" si="122"/>
        <v>1.3700035671376263</v>
      </c>
      <c r="H133" s="16"/>
      <c r="I133" s="16">
        <f t="shared" si="123"/>
        <v>2.789108478541301</v>
      </c>
      <c r="J133" s="16">
        <f t="shared" si="124"/>
        <v>0.90906141910973148</v>
      </c>
      <c r="K133" s="16"/>
      <c r="L133" s="16">
        <f t="shared" si="125"/>
        <v>0.42742570714008876</v>
      </c>
    </row>
    <row r="134" spans="2:12" ht="14" x14ac:dyDescent="0.3">
      <c r="B134" s="18" t="s">
        <v>467</v>
      </c>
      <c r="C134" s="16">
        <f t="shared" si="119"/>
        <v>4.2743076805311597</v>
      </c>
      <c r="D134" s="16">
        <f t="shared" si="120"/>
        <v>0.27430768053115973</v>
      </c>
      <c r="E134" s="16">
        <v>4</v>
      </c>
      <c r="F134" s="16">
        <f t="shared" si="121"/>
        <v>0.58021668031645679</v>
      </c>
      <c r="G134" s="16">
        <f t="shared" si="122"/>
        <v>1.4585552722705011</v>
      </c>
      <c r="H134" s="16"/>
      <c r="I134" s="16">
        <f t="shared" si="123"/>
        <v>2.8420917714998635</v>
      </c>
      <c r="J134" s="16">
        <f t="shared" si="124"/>
        <v>0.81727193601671566</v>
      </c>
      <c r="K134" s="16"/>
      <c r="L134" s="16">
        <f t="shared" si="125"/>
        <v>0.41978331968354321</v>
      </c>
    </row>
    <row r="135" spans="2:12" ht="14.25" customHeight="1" x14ac:dyDescent="0.3">
      <c r="B135" s="64" t="s">
        <v>469</v>
      </c>
      <c r="C135" s="15">
        <f t="shared" si="119"/>
        <v>4.2050815108160116</v>
      </c>
      <c r="D135" s="15">
        <f t="shared" si="120"/>
        <v>0.20508151081601156</v>
      </c>
      <c r="E135" s="16">
        <v>4</v>
      </c>
      <c r="F135" s="15">
        <f t="shared" si="121"/>
        <v>0.56355833536914646</v>
      </c>
      <c r="G135" s="15">
        <f t="shared" si="122"/>
        <v>1.6293218573586774</v>
      </c>
      <c r="H135" s="15"/>
      <c r="I135" s="15">
        <f t="shared" si="123"/>
        <v>3.2651579046190067</v>
      </c>
      <c r="J135" s="15">
        <f t="shared" si="124"/>
        <v>0.40931291468937125</v>
      </c>
      <c r="K135" s="15"/>
      <c r="L135" s="15">
        <f t="shared" si="125"/>
        <v>0.43644166463085349</v>
      </c>
    </row>
    <row r="136" spans="2:12" ht="14.25" customHeight="1" x14ac:dyDescent="0.3">
      <c r="B136" s="18" t="s">
        <v>471</v>
      </c>
      <c r="C136" s="16">
        <f t="shared" si="119"/>
        <v>4.3532221669871509</v>
      </c>
      <c r="D136" s="16">
        <f t="shared" si="120"/>
        <v>0.35322216698715092</v>
      </c>
      <c r="E136" s="16">
        <v>4</v>
      </c>
      <c r="F136" s="16">
        <f t="shared" si="121"/>
        <v>0.56394801375959314</v>
      </c>
      <c r="G136" s="16">
        <f t="shared" si="122"/>
        <v>1.4120588965779801</v>
      </c>
      <c r="H136" s="16"/>
      <c r="I136" s="16">
        <f t="shared" si="123"/>
        <v>2.7989375383854469</v>
      </c>
      <c r="J136" s="16">
        <f t="shared" si="124"/>
        <v>0.98647639646977481</v>
      </c>
      <c r="K136" s="16"/>
      <c r="L136" s="16">
        <f t="shared" si="125"/>
        <v>0.43605198624040686</v>
      </c>
    </row>
    <row r="137" spans="2:12" ht="14.25" customHeight="1" x14ac:dyDescent="0.3">
      <c r="B137" s="18" t="s">
        <v>472</v>
      </c>
      <c r="C137" s="16">
        <f t="shared" si="119"/>
        <v>4.3075326162273804</v>
      </c>
      <c r="D137" s="16">
        <f t="shared" si="120"/>
        <v>0.30753261622738037</v>
      </c>
      <c r="E137" s="16">
        <v>4</v>
      </c>
      <c r="F137" s="16">
        <f t="shared" si="121"/>
        <v>0.58602388578750486</v>
      </c>
      <c r="G137" s="16">
        <f t="shared" si="122"/>
        <v>1.4345925270638245</v>
      </c>
      <c r="H137" s="16"/>
      <c r="I137" s="16">
        <f t="shared" si="123"/>
        <v>2.7660202140610641</v>
      </c>
      <c r="J137" s="16">
        <f>SUM(J115:L115)</f>
        <v>0.96507618238937531</v>
      </c>
      <c r="K137" s="16"/>
      <c r="L137" s="16">
        <f>I115/(I115+G115)</f>
        <v>0.41397611421249519</v>
      </c>
    </row>
  </sheetData>
  <mergeCells count="13">
    <mergeCell ref="B71:N71"/>
    <mergeCell ref="B94:N94"/>
    <mergeCell ref="R44:AD44"/>
    <mergeCell ref="R65:AD65"/>
    <mergeCell ref="R86:AD86"/>
    <mergeCell ref="A4:A21"/>
    <mergeCell ref="A1:O2"/>
    <mergeCell ref="R1:AE2"/>
    <mergeCell ref="R23:AD23"/>
    <mergeCell ref="B48:N48"/>
    <mergeCell ref="P22:P23"/>
    <mergeCell ref="A22:A23"/>
    <mergeCell ref="B25:N25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E58AD2-A49A-4572-A108-7C679751A264}">
  <dimension ref="A1:AZ256"/>
  <sheetViews>
    <sheetView topLeftCell="M142" workbookViewId="0">
      <selection activeCell="Q181" sqref="Q181"/>
    </sheetView>
  </sheetViews>
  <sheetFormatPr defaultColWidth="9.1796875" defaultRowHeight="14" x14ac:dyDescent="0.3"/>
  <cols>
    <col min="1" max="1" width="15" style="23" bestFit="1" customWidth="1"/>
    <col min="2" max="2" width="9.453125" style="18" customWidth="1"/>
    <col min="3" max="4" width="6.54296875" style="18" bestFit="1" customWidth="1"/>
    <col min="5" max="5" width="6.7265625" style="18" bestFit="1" customWidth="1"/>
    <col min="6" max="7" width="6.54296875" style="18" bestFit="1" customWidth="1"/>
    <col min="8" max="8" width="6.54296875" style="18" customWidth="1"/>
    <col min="9" max="9" width="5.54296875" style="18" customWidth="1"/>
    <col min="10" max="12" width="6.54296875" style="18" bestFit="1" customWidth="1"/>
    <col min="13" max="13" width="7.26953125" style="18" bestFit="1" customWidth="1"/>
    <col min="14" max="15" width="6.54296875" style="18" bestFit="1" customWidth="1"/>
    <col min="16" max="16" width="9.1796875" style="18"/>
    <col min="17" max="17" width="5.81640625" style="18" bestFit="1" customWidth="1"/>
    <col min="18" max="18" width="9.1796875" style="1"/>
    <col min="19" max="19" width="15" style="23" bestFit="1" customWidth="1"/>
    <col min="20" max="20" width="7.7265625" style="18" bestFit="1" customWidth="1"/>
    <col min="21" max="21" width="7.26953125" style="18" bestFit="1" customWidth="1"/>
    <col min="22" max="22" width="6.54296875" style="18" bestFit="1" customWidth="1"/>
    <col min="23" max="23" width="7.26953125" style="18" bestFit="1" customWidth="1"/>
    <col min="24" max="24" width="6.54296875" style="18" bestFit="1" customWidth="1"/>
    <col min="25" max="26" width="7.26953125" style="18" bestFit="1" customWidth="1"/>
    <col min="27" max="29" width="6.54296875" style="18" bestFit="1" customWidth="1"/>
    <col min="30" max="31" width="7.26953125" style="18" bestFit="1" customWidth="1"/>
    <col min="32" max="33" width="7.7265625" style="18" bestFit="1" customWidth="1"/>
    <col min="34" max="34" width="5.26953125" style="18" bestFit="1" customWidth="1"/>
    <col min="35" max="35" width="19" style="18" bestFit="1" customWidth="1"/>
    <col min="36" max="36" width="6.26953125" style="1" bestFit="1" customWidth="1"/>
    <col min="37" max="37" width="7.453125" style="1" bestFit="1" customWidth="1"/>
    <col min="38" max="38" width="6.26953125" style="1" bestFit="1" customWidth="1"/>
    <col min="39" max="40" width="6.54296875" style="1" bestFit="1" customWidth="1"/>
    <col min="41" max="42" width="7.7265625" style="1" bestFit="1" customWidth="1"/>
    <col min="43" max="43" width="6.54296875" style="1" bestFit="1" customWidth="1"/>
    <col min="44" max="44" width="6.7265625" style="1" bestFit="1" customWidth="1"/>
    <col min="45" max="45" width="6.54296875" style="1" bestFit="1" customWidth="1"/>
    <col min="46" max="46" width="7.54296875" style="1" bestFit="1" customWidth="1"/>
    <col min="47" max="49" width="6.54296875" style="1" bestFit="1" customWidth="1"/>
    <col min="50" max="16384" width="9.1796875" style="1"/>
  </cols>
  <sheetData>
    <row r="1" spans="1:51" x14ac:dyDescent="0.3">
      <c r="A1" s="193" t="s">
        <v>473</v>
      </c>
      <c r="B1" s="193"/>
      <c r="C1" s="193"/>
      <c r="D1" s="193"/>
      <c r="E1" s="193"/>
      <c r="F1" s="193"/>
      <c r="G1" s="193"/>
      <c r="H1" s="193"/>
      <c r="I1" s="193"/>
      <c r="J1" s="193"/>
      <c r="K1" s="193"/>
      <c r="L1" s="193"/>
      <c r="M1" s="193"/>
      <c r="N1" s="193"/>
      <c r="S1" s="100" t="s">
        <v>130</v>
      </c>
      <c r="T1" s="100"/>
      <c r="U1" s="100"/>
      <c r="V1" s="100"/>
      <c r="W1" s="100"/>
      <c r="X1" s="100"/>
      <c r="Y1" s="100"/>
      <c r="Z1" s="100"/>
      <c r="AA1" s="100"/>
      <c r="AB1" s="100"/>
      <c r="AC1" s="100"/>
      <c r="AD1" s="100"/>
      <c r="AE1" s="100"/>
      <c r="AF1" s="100"/>
    </row>
    <row r="2" spans="1:51" x14ac:dyDescent="0.3">
      <c r="A2" s="9" t="s">
        <v>41</v>
      </c>
      <c r="B2" s="9" t="s">
        <v>42</v>
      </c>
      <c r="C2" s="9" t="s">
        <v>43</v>
      </c>
      <c r="D2" s="9" t="s">
        <v>44</v>
      </c>
      <c r="E2" s="9" t="s">
        <v>132</v>
      </c>
      <c r="F2" s="9" t="s">
        <v>45</v>
      </c>
      <c r="G2" s="9" t="s">
        <v>46</v>
      </c>
      <c r="H2" s="9" t="s">
        <v>47</v>
      </c>
      <c r="I2" s="9" t="s">
        <v>48</v>
      </c>
      <c r="J2" s="9" t="s">
        <v>49</v>
      </c>
      <c r="K2" s="9" t="s">
        <v>50</v>
      </c>
      <c r="L2" s="9" t="s">
        <v>175</v>
      </c>
      <c r="M2" s="9" t="s">
        <v>174</v>
      </c>
      <c r="N2" s="9" t="s">
        <v>51</v>
      </c>
      <c r="S2" s="9" t="s">
        <v>41</v>
      </c>
      <c r="T2" s="9" t="s">
        <v>42</v>
      </c>
      <c r="U2" s="9" t="s">
        <v>43</v>
      </c>
      <c r="V2" s="9" t="s">
        <v>44</v>
      </c>
      <c r="W2" s="9" t="s">
        <v>132</v>
      </c>
      <c r="X2" s="9" t="s">
        <v>45</v>
      </c>
      <c r="Y2" s="9" t="s">
        <v>46</v>
      </c>
      <c r="Z2" s="9" t="s">
        <v>47</v>
      </c>
      <c r="AA2" s="9" t="s">
        <v>48</v>
      </c>
      <c r="AB2" s="9" t="s">
        <v>49</v>
      </c>
      <c r="AC2" s="9" t="s">
        <v>50</v>
      </c>
      <c r="AD2" s="9" t="s">
        <v>175</v>
      </c>
      <c r="AE2" s="9" t="s">
        <v>174</v>
      </c>
      <c r="AF2" s="9" t="s">
        <v>51</v>
      </c>
      <c r="AI2" s="1"/>
      <c r="AL2" s="18"/>
      <c r="AM2" s="9" t="s">
        <v>42</v>
      </c>
      <c r="AN2" s="9" t="s">
        <v>43</v>
      </c>
      <c r="AO2" s="9" t="s">
        <v>44</v>
      </c>
      <c r="AP2" s="9" t="s">
        <v>132</v>
      </c>
      <c r="AQ2" s="9" t="s">
        <v>45</v>
      </c>
      <c r="AR2" s="9" t="s">
        <v>46</v>
      </c>
      <c r="AS2" s="9" t="s">
        <v>47</v>
      </c>
      <c r="AT2" s="9" t="s">
        <v>48</v>
      </c>
      <c r="AU2" s="9" t="s">
        <v>49</v>
      </c>
      <c r="AV2" s="9" t="s">
        <v>50</v>
      </c>
      <c r="AW2" s="9" t="s">
        <v>175</v>
      </c>
      <c r="AX2" s="9" t="s">
        <v>174</v>
      </c>
    </row>
    <row r="3" spans="1:51" x14ac:dyDescent="0.3">
      <c r="A3" s="23" t="s">
        <v>474</v>
      </c>
      <c r="B3" s="23">
        <v>35.168100000000003</v>
      </c>
      <c r="C3" s="23">
        <v>3.6219999999999999</v>
      </c>
      <c r="D3" s="23">
        <v>19.347100000000001</v>
      </c>
      <c r="E3" s="23">
        <v>7.3499999999999996E-2</v>
      </c>
      <c r="F3" s="23">
        <v>21.279199999999999</v>
      </c>
      <c r="G3" s="23">
        <v>0.28839999999999999</v>
      </c>
      <c r="H3" s="23">
        <v>6.9795999999999996</v>
      </c>
      <c r="I3" s="23"/>
      <c r="J3" s="23">
        <v>0.1489</v>
      </c>
      <c r="K3" s="23">
        <v>8.9431999999999992</v>
      </c>
      <c r="L3" s="23">
        <v>0.14979999999999999</v>
      </c>
      <c r="M3" s="23">
        <v>4.8999999999999998E-3</v>
      </c>
      <c r="N3" s="23">
        <v>96.004599999999996</v>
      </c>
      <c r="S3" s="23" t="s">
        <v>475</v>
      </c>
      <c r="T3" s="23">
        <v>64.061400000000006</v>
      </c>
      <c r="U3" s="23">
        <v>1.6799999999999999E-2</v>
      </c>
      <c r="V3" s="23">
        <v>23.336400000000001</v>
      </c>
      <c r="W3" s="23"/>
      <c r="X3" s="23">
        <v>6.9900000000000004E-2</v>
      </c>
      <c r="Y3" s="23"/>
      <c r="Z3" s="23"/>
      <c r="AA3" s="23">
        <v>3.944</v>
      </c>
      <c r="AB3" s="23">
        <v>8.9932999999999996</v>
      </c>
      <c r="AC3" s="23">
        <v>0.26150000000000001</v>
      </c>
      <c r="AD3" s="23">
        <v>7.1999999999999998E-3</v>
      </c>
      <c r="AE3" s="23">
        <v>2.3999999999999998E-3</v>
      </c>
      <c r="AF3" s="23">
        <v>100.6927</v>
      </c>
      <c r="AI3" s="1"/>
      <c r="AL3" s="19" t="s">
        <v>56</v>
      </c>
      <c r="AM3" s="23">
        <v>60.084800000000001</v>
      </c>
      <c r="AN3" s="23">
        <v>79.898799999999994</v>
      </c>
      <c r="AO3" s="23">
        <v>101.96128</v>
      </c>
      <c r="AP3" s="23">
        <v>151.99</v>
      </c>
      <c r="AQ3" s="23">
        <v>71.846400000000003</v>
      </c>
      <c r="AR3" s="23">
        <v>70.937399999999997</v>
      </c>
      <c r="AS3" s="23">
        <v>40.304400000000001</v>
      </c>
      <c r="AT3" s="23">
        <v>56.0794</v>
      </c>
      <c r="AU3" s="23">
        <v>61.978940000000001</v>
      </c>
      <c r="AV3" s="23">
        <v>94.195400000000006</v>
      </c>
      <c r="AW3" s="23">
        <v>18.998403</v>
      </c>
      <c r="AX3" s="9">
        <v>35.453000000000003</v>
      </c>
    </row>
    <row r="4" spans="1:51" x14ac:dyDescent="0.3">
      <c r="A4" s="23" t="s">
        <v>476</v>
      </c>
      <c r="B4" s="23">
        <v>35.427</v>
      </c>
      <c r="C4" s="23">
        <v>3.6175000000000002</v>
      </c>
      <c r="D4" s="23">
        <v>19.5122</v>
      </c>
      <c r="E4" s="23">
        <v>7.4700000000000003E-2</v>
      </c>
      <c r="F4" s="23">
        <v>21.214600000000001</v>
      </c>
      <c r="G4" s="23">
        <v>0.28739999999999999</v>
      </c>
      <c r="H4" s="23">
        <v>7.0484999999999998</v>
      </c>
      <c r="I4" s="23">
        <v>-1.1000000000000001E-3</v>
      </c>
      <c r="J4" s="23">
        <v>0.19289999999999999</v>
      </c>
      <c r="K4" s="23">
        <v>8.8804999999999996</v>
      </c>
      <c r="L4" s="23">
        <v>0.1769</v>
      </c>
      <c r="M4" s="23">
        <v>1.7299999999999999E-2</v>
      </c>
      <c r="N4" s="23">
        <v>96.449600000000004</v>
      </c>
      <c r="S4" s="23" t="s">
        <v>477</v>
      </c>
      <c r="T4" s="23">
        <v>63.592599999999997</v>
      </c>
      <c r="U4" s="23"/>
      <c r="V4" s="23">
        <v>23.5046</v>
      </c>
      <c r="W4" s="23">
        <v>1.4E-3</v>
      </c>
      <c r="X4" s="23">
        <v>1.47E-2</v>
      </c>
      <c r="Y4" s="23">
        <v>6.8999999999999999E-3</v>
      </c>
      <c r="Z4" s="23"/>
      <c r="AA4" s="23">
        <v>4.1454000000000004</v>
      </c>
      <c r="AB4" s="23">
        <v>9.0542999999999996</v>
      </c>
      <c r="AC4" s="23">
        <v>0.27660000000000001</v>
      </c>
      <c r="AD4" s="23">
        <v>1.44E-2</v>
      </c>
      <c r="AE4" s="23"/>
      <c r="AF4" s="23">
        <v>100.6109</v>
      </c>
      <c r="AI4" s="1"/>
      <c r="AL4" s="19" t="s">
        <v>62</v>
      </c>
      <c r="AM4" s="75">
        <v>1</v>
      </c>
      <c r="AN4" s="75">
        <v>1</v>
      </c>
      <c r="AO4" s="75">
        <v>2</v>
      </c>
      <c r="AP4" s="75">
        <v>2</v>
      </c>
      <c r="AQ4" s="75">
        <v>1</v>
      </c>
      <c r="AR4" s="75">
        <v>1</v>
      </c>
      <c r="AS4" s="75">
        <v>1</v>
      </c>
      <c r="AT4" s="75">
        <v>1</v>
      </c>
      <c r="AU4" s="75">
        <v>2</v>
      </c>
      <c r="AV4" s="75">
        <v>2</v>
      </c>
      <c r="AW4" s="75">
        <v>0</v>
      </c>
      <c r="AX4" s="75">
        <v>0</v>
      </c>
    </row>
    <row r="5" spans="1:51" x14ac:dyDescent="0.3">
      <c r="A5" s="23" t="s">
        <v>478</v>
      </c>
      <c r="B5" s="23">
        <v>35.475700000000003</v>
      </c>
      <c r="C5" s="23">
        <v>3.4525999999999999</v>
      </c>
      <c r="D5" s="23">
        <v>19.252600000000001</v>
      </c>
      <c r="E5" s="23">
        <v>5.6300000000000003E-2</v>
      </c>
      <c r="F5" s="23">
        <v>20.858599999999999</v>
      </c>
      <c r="G5" s="23">
        <v>0.216</v>
      </c>
      <c r="H5" s="23">
        <v>6.9215</v>
      </c>
      <c r="I5" s="23"/>
      <c r="J5" s="23">
        <v>0.20050000000000001</v>
      </c>
      <c r="K5" s="23">
        <v>8.7203999999999997</v>
      </c>
      <c r="L5" s="23">
        <v>0.19350000000000001</v>
      </c>
      <c r="M5" s="23">
        <v>1.17E-2</v>
      </c>
      <c r="N5" s="23">
        <v>95.359300000000005</v>
      </c>
      <c r="S5" s="23" t="s">
        <v>479</v>
      </c>
      <c r="T5" s="23">
        <v>63.654800000000002</v>
      </c>
      <c r="U5" s="23">
        <v>3.2000000000000002E-3</v>
      </c>
      <c r="V5" s="23">
        <v>23.486999999999998</v>
      </c>
      <c r="W5" s="23">
        <v>-3.7000000000000002E-3</v>
      </c>
      <c r="X5" s="23">
        <v>4.02E-2</v>
      </c>
      <c r="Y5" s="23">
        <v>2.46E-2</v>
      </c>
      <c r="Z5" s="23">
        <v>1E-3</v>
      </c>
      <c r="AA5" s="23">
        <v>4.0616000000000003</v>
      </c>
      <c r="AB5" s="23">
        <v>8.9126999999999992</v>
      </c>
      <c r="AC5" s="23">
        <v>0.26250000000000001</v>
      </c>
      <c r="AD5" s="23"/>
      <c r="AE5" s="23">
        <v>-1.8E-3</v>
      </c>
      <c r="AF5" s="23">
        <v>100.44750000000001</v>
      </c>
      <c r="AI5" s="1"/>
      <c r="AL5" s="19" t="s">
        <v>59</v>
      </c>
      <c r="AM5" s="75">
        <v>2</v>
      </c>
      <c r="AN5" s="75">
        <v>2</v>
      </c>
      <c r="AO5" s="75">
        <v>3</v>
      </c>
      <c r="AP5" s="75">
        <v>3</v>
      </c>
      <c r="AQ5" s="75">
        <v>1</v>
      </c>
      <c r="AR5" s="75">
        <v>1</v>
      </c>
      <c r="AS5" s="75">
        <v>1</v>
      </c>
      <c r="AT5" s="75">
        <v>1</v>
      </c>
      <c r="AU5" s="75">
        <v>1</v>
      </c>
      <c r="AV5" s="75">
        <v>1</v>
      </c>
      <c r="AW5" s="75">
        <v>1</v>
      </c>
      <c r="AX5" s="75">
        <v>1</v>
      </c>
    </row>
    <row r="6" spans="1:51" x14ac:dyDescent="0.3">
      <c r="A6" s="23" t="s">
        <v>480</v>
      </c>
      <c r="B6" s="23">
        <v>34.6325</v>
      </c>
      <c r="C6" s="23">
        <v>4.7148000000000003</v>
      </c>
      <c r="D6" s="23">
        <v>19.251100000000001</v>
      </c>
      <c r="E6" s="23">
        <v>8.7499999999999994E-2</v>
      </c>
      <c r="F6" s="23">
        <v>20.987100000000002</v>
      </c>
      <c r="G6" s="23">
        <v>0.2903</v>
      </c>
      <c r="H6" s="23">
        <v>6.7611999999999997</v>
      </c>
      <c r="I6" s="23"/>
      <c r="J6" s="23">
        <v>0.18559999999999999</v>
      </c>
      <c r="K6" s="23">
        <v>8.3550000000000004</v>
      </c>
      <c r="L6" s="23">
        <v>0.11119999999999999</v>
      </c>
      <c r="M6" s="23">
        <v>4.8999999999999998E-3</v>
      </c>
      <c r="N6" s="23">
        <v>95.381299999999996</v>
      </c>
      <c r="S6" s="23" t="s">
        <v>481</v>
      </c>
      <c r="T6" s="23">
        <v>63.545499999999997</v>
      </c>
      <c r="U6" s="23"/>
      <c r="V6" s="23">
        <v>23.241099999999999</v>
      </c>
      <c r="W6" s="23">
        <v>0</v>
      </c>
      <c r="X6" s="23">
        <v>4.6199999999999998E-2</v>
      </c>
      <c r="Y6" s="23">
        <v>1.1999999999999999E-3</v>
      </c>
      <c r="Z6" s="23"/>
      <c r="AA6" s="23">
        <v>3.7115</v>
      </c>
      <c r="AB6" s="23">
        <v>9.1159999999999997</v>
      </c>
      <c r="AC6" s="23">
        <v>0.23150000000000001</v>
      </c>
      <c r="AD6" s="23"/>
      <c r="AE6" s="23">
        <v>3.2000000000000002E-3</v>
      </c>
      <c r="AF6" s="23">
        <v>99.896000000000001</v>
      </c>
      <c r="AI6" s="1"/>
      <c r="AL6" s="18"/>
    </row>
    <row r="7" spans="1:51" x14ac:dyDescent="0.3">
      <c r="A7" s="23" t="s">
        <v>482</v>
      </c>
      <c r="B7" s="23">
        <v>35.444499999999998</v>
      </c>
      <c r="C7" s="23">
        <v>3.3660999999999999</v>
      </c>
      <c r="D7" s="23">
        <v>19.566199999999998</v>
      </c>
      <c r="E7" s="23">
        <v>4.3200000000000002E-2</v>
      </c>
      <c r="F7" s="23">
        <v>21.1099</v>
      </c>
      <c r="G7" s="23">
        <v>0.29570000000000002</v>
      </c>
      <c r="H7" s="23">
        <v>7.1738999999999997</v>
      </c>
      <c r="I7" s="23">
        <v>1.5299999999999999E-2</v>
      </c>
      <c r="J7" s="23">
        <v>0.1618</v>
      </c>
      <c r="K7" s="23">
        <v>8.9999000000000002</v>
      </c>
      <c r="L7" s="23">
        <v>0.1477</v>
      </c>
      <c r="M7" s="23">
        <v>-1.6999999999999999E-3</v>
      </c>
      <c r="N7" s="23">
        <v>96.324299999999994</v>
      </c>
      <c r="S7" s="23" t="s">
        <v>483</v>
      </c>
      <c r="T7" s="23">
        <v>63.907499999999999</v>
      </c>
      <c r="U7" s="23">
        <v>9.4999999999999998E-3</v>
      </c>
      <c r="V7" s="23">
        <v>23.318200000000001</v>
      </c>
      <c r="W7" s="23">
        <v>-5.9999999999999995E-4</v>
      </c>
      <c r="X7" s="23">
        <v>4.8899999999999999E-2</v>
      </c>
      <c r="Y7" s="23">
        <v>-2.8999999999999998E-3</v>
      </c>
      <c r="Z7" s="23"/>
      <c r="AA7" s="23">
        <v>4.0994000000000002</v>
      </c>
      <c r="AB7" s="23">
        <v>9.0053999999999998</v>
      </c>
      <c r="AC7" s="23">
        <v>0.23430000000000001</v>
      </c>
      <c r="AD7" s="23"/>
      <c r="AE7" s="23">
        <v>-2.5999999999999999E-3</v>
      </c>
      <c r="AF7" s="23">
        <v>100.6232</v>
      </c>
      <c r="AI7" s="1"/>
      <c r="AL7" s="198" t="s">
        <v>34</v>
      </c>
      <c r="AM7" s="198"/>
      <c r="AN7" s="198"/>
      <c r="AO7" s="198"/>
      <c r="AP7" s="198"/>
      <c r="AQ7" s="198"/>
      <c r="AR7" s="198"/>
      <c r="AS7" s="198"/>
      <c r="AT7" s="198"/>
      <c r="AU7" s="198"/>
      <c r="AV7" s="198"/>
      <c r="AW7" s="198"/>
      <c r="AX7" s="198"/>
      <c r="AY7" s="198"/>
    </row>
    <row r="8" spans="1:51" x14ac:dyDescent="0.3">
      <c r="A8" s="23" t="s">
        <v>484</v>
      </c>
      <c r="B8" s="23">
        <v>35.353299999999997</v>
      </c>
      <c r="C8" s="23">
        <v>3.2545999999999999</v>
      </c>
      <c r="D8" s="23">
        <v>19.7087</v>
      </c>
      <c r="E8" s="23">
        <v>3.6700000000000003E-2</v>
      </c>
      <c r="F8" s="23">
        <v>21.152899999999999</v>
      </c>
      <c r="G8" s="23">
        <v>0.30480000000000002</v>
      </c>
      <c r="H8" s="23">
        <v>7.0595999999999997</v>
      </c>
      <c r="I8" s="23"/>
      <c r="J8" s="23">
        <v>0.18310000000000001</v>
      </c>
      <c r="K8" s="23">
        <v>9.0345999999999993</v>
      </c>
      <c r="L8" s="23">
        <v>0.2014</v>
      </c>
      <c r="M8" s="23">
        <v>1.0500000000000001E-2</v>
      </c>
      <c r="N8" s="23">
        <v>96.300299999999993</v>
      </c>
      <c r="S8" s="23" t="s">
        <v>485</v>
      </c>
      <c r="T8" s="23">
        <v>63.929499999999997</v>
      </c>
      <c r="U8" s="23">
        <v>1.89E-2</v>
      </c>
      <c r="V8" s="23">
        <v>23.325399999999998</v>
      </c>
      <c r="W8" s="23">
        <v>5.8999999999999999E-3</v>
      </c>
      <c r="X8" s="23">
        <v>3.2099999999999997E-2</v>
      </c>
      <c r="Y8" s="23">
        <v>2.5000000000000001E-3</v>
      </c>
      <c r="Z8" s="23"/>
      <c r="AA8" s="23">
        <v>3.782</v>
      </c>
      <c r="AB8" s="23">
        <v>9.2164999999999999</v>
      </c>
      <c r="AC8" s="23">
        <v>0.30640000000000001</v>
      </c>
      <c r="AD8" s="23"/>
      <c r="AE8" s="23"/>
      <c r="AF8" s="23">
        <v>100.61920000000001</v>
      </c>
      <c r="AI8" s="1"/>
      <c r="AL8" s="9" t="s">
        <v>41</v>
      </c>
      <c r="AM8" s="21" t="s">
        <v>42</v>
      </c>
      <c r="AN8" s="21" t="s">
        <v>43</v>
      </c>
      <c r="AO8" s="21" t="s">
        <v>44</v>
      </c>
      <c r="AP8" s="21" t="s">
        <v>132</v>
      </c>
      <c r="AQ8" s="21" t="s">
        <v>45</v>
      </c>
      <c r="AR8" s="21" t="s">
        <v>46</v>
      </c>
      <c r="AS8" s="21" t="s">
        <v>47</v>
      </c>
      <c r="AT8" s="21" t="s">
        <v>48</v>
      </c>
      <c r="AU8" s="21" t="s">
        <v>49</v>
      </c>
      <c r="AV8" s="21" t="s">
        <v>50</v>
      </c>
      <c r="AW8" s="21" t="s">
        <v>175</v>
      </c>
      <c r="AX8" s="21" t="s">
        <v>174</v>
      </c>
      <c r="AY8" s="21" t="s">
        <v>51</v>
      </c>
    </row>
    <row r="9" spans="1:51" x14ac:dyDescent="0.3">
      <c r="A9" s="23" t="s">
        <v>486</v>
      </c>
      <c r="B9" s="23">
        <v>35.500900000000001</v>
      </c>
      <c r="C9" s="23">
        <v>3.5411999999999999</v>
      </c>
      <c r="D9" s="23">
        <v>19.495999999999999</v>
      </c>
      <c r="E9" s="23">
        <v>4.65E-2</v>
      </c>
      <c r="F9" s="23">
        <v>21.437799999999999</v>
      </c>
      <c r="G9" s="23">
        <v>0.30690000000000001</v>
      </c>
      <c r="H9" s="23">
        <v>7.0784000000000002</v>
      </c>
      <c r="I9" s="23"/>
      <c r="J9" s="23">
        <v>0.19769999999999999</v>
      </c>
      <c r="K9" s="23">
        <v>9.0120000000000005</v>
      </c>
      <c r="L9" s="23">
        <v>9.98E-2</v>
      </c>
      <c r="M9" s="23">
        <v>1.61E-2</v>
      </c>
      <c r="N9" s="23">
        <v>96.733400000000003</v>
      </c>
      <c r="S9" s="23" t="s">
        <v>487</v>
      </c>
      <c r="T9" s="23">
        <v>63.145099999999999</v>
      </c>
      <c r="U9" s="23">
        <v>2.1899999999999999E-2</v>
      </c>
      <c r="V9" s="23">
        <v>23.773</v>
      </c>
      <c r="W9" s="23">
        <v>2.2000000000000001E-3</v>
      </c>
      <c r="X9" s="23">
        <v>4.2999999999999997E-2</v>
      </c>
      <c r="Y9" s="23">
        <v>0.01</v>
      </c>
      <c r="Z9" s="23">
        <v>-1.6999999999999999E-3</v>
      </c>
      <c r="AA9" s="23">
        <v>4.5163000000000002</v>
      </c>
      <c r="AB9" s="23">
        <v>8.9367999999999999</v>
      </c>
      <c r="AC9" s="23">
        <v>0.2014</v>
      </c>
      <c r="AD9" s="23"/>
      <c r="AE9" s="23">
        <v>8.0000000000000004E-4</v>
      </c>
      <c r="AF9" s="23">
        <v>100.65049999999999</v>
      </c>
      <c r="AI9" s="1"/>
      <c r="AL9" s="1" t="s">
        <v>488</v>
      </c>
      <c r="AM9" s="16">
        <v>33.327199999999998</v>
      </c>
      <c r="AN9" s="16">
        <v>0.66779999999999995</v>
      </c>
      <c r="AO9" s="16">
        <v>25.689499999999999</v>
      </c>
      <c r="AP9" s="16">
        <v>4.8500000000000001E-2</v>
      </c>
      <c r="AQ9" s="16">
        <v>21.204899999999999</v>
      </c>
      <c r="AR9" s="16">
        <v>0.17699999999999999</v>
      </c>
      <c r="AS9" s="16">
        <v>6.5951000000000004</v>
      </c>
      <c r="AT9" s="16">
        <v>4.4699999999999997E-2</v>
      </c>
      <c r="AU9" s="16">
        <v>7.8100000000000003E-2</v>
      </c>
      <c r="AV9" s="16">
        <v>1.5503</v>
      </c>
      <c r="AW9" s="16">
        <v>9.6299999999999997E-2</v>
      </c>
      <c r="AX9" s="16">
        <v>1.8E-3</v>
      </c>
      <c r="AY9" s="16">
        <v>89.481099999999998</v>
      </c>
    </row>
    <row r="10" spans="1:51" x14ac:dyDescent="0.3">
      <c r="A10" s="23" t="s">
        <v>489</v>
      </c>
      <c r="B10" s="23">
        <v>35.359099999999998</v>
      </c>
      <c r="C10" s="23">
        <v>3.6021000000000001</v>
      </c>
      <c r="D10" s="23">
        <v>19.714300000000001</v>
      </c>
      <c r="E10" s="23">
        <v>5.5100000000000003E-2</v>
      </c>
      <c r="F10" s="23">
        <v>20.943200000000001</v>
      </c>
      <c r="G10" s="23">
        <v>0.29249999999999998</v>
      </c>
      <c r="H10" s="23">
        <v>6.8132000000000001</v>
      </c>
      <c r="I10" s="23"/>
      <c r="J10" s="23">
        <v>0.20430000000000001</v>
      </c>
      <c r="K10" s="23">
        <v>9.0418000000000003</v>
      </c>
      <c r="L10" s="23">
        <v>0.17319999999999999</v>
      </c>
      <c r="M10" s="23">
        <v>1.24E-2</v>
      </c>
      <c r="N10" s="23">
        <v>96.211399999999998</v>
      </c>
      <c r="S10" s="23" t="s">
        <v>490</v>
      </c>
      <c r="T10" s="23">
        <v>63.120100000000001</v>
      </c>
      <c r="U10" s="23">
        <v>5.0000000000000001E-3</v>
      </c>
      <c r="V10" s="23">
        <v>23.552700000000002</v>
      </c>
      <c r="W10" s="23">
        <v>-2.3999999999999998E-3</v>
      </c>
      <c r="X10" s="23">
        <v>6.4600000000000005E-2</v>
      </c>
      <c r="Y10" s="23">
        <v>8.8999999999999999E-3</v>
      </c>
      <c r="Z10" s="23"/>
      <c r="AA10" s="23">
        <v>4.133</v>
      </c>
      <c r="AB10" s="23">
        <v>8.9152000000000005</v>
      </c>
      <c r="AC10" s="23">
        <v>0.2266</v>
      </c>
      <c r="AD10" s="23"/>
      <c r="AE10" s="23">
        <v>5.0000000000000001E-3</v>
      </c>
      <c r="AF10" s="23">
        <v>100.0312</v>
      </c>
      <c r="AI10" s="1"/>
      <c r="AL10" s="1" t="s">
        <v>491</v>
      </c>
      <c r="AM10" s="16">
        <v>25.18</v>
      </c>
      <c r="AN10" s="16">
        <v>3.5417999999999998</v>
      </c>
      <c r="AO10" s="16">
        <v>21.614000000000001</v>
      </c>
      <c r="AP10" s="16">
        <v>4.5900000000000003E-2</v>
      </c>
      <c r="AQ10" s="16">
        <v>29.031400000000001</v>
      </c>
      <c r="AR10" s="16">
        <v>0.1741</v>
      </c>
      <c r="AS10" s="16">
        <v>8.8085000000000004</v>
      </c>
      <c r="AT10" s="16">
        <v>2.7E-2</v>
      </c>
      <c r="AU10" s="16">
        <v>1.26E-2</v>
      </c>
      <c r="AV10" s="16">
        <v>4.65E-2</v>
      </c>
      <c r="AW10" s="16"/>
      <c r="AX10" s="16">
        <v>1.2800000000000001E-2</v>
      </c>
      <c r="AY10" s="16">
        <v>88.494699999999995</v>
      </c>
    </row>
    <row r="11" spans="1:51" x14ac:dyDescent="0.3">
      <c r="A11" s="23" t="s">
        <v>492</v>
      </c>
      <c r="B11" s="23">
        <v>35.169899999999998</v>
      </c>
      <c r="C11" s="23">
        <v>3.4470000000000001</v>
      </c>
      <c r="D11" s="23">
        <v>19.9877</v>
      </c>
      <c r="E11" s="23">
        <v>5.9499999999999997E-2</v>
      </c>
      <c r="F11" s="23">
        <v>21.119499999999999</v>
      </c>
      <c r="G11" s="23">
        <v>0.25330000000000003</v>
      </c>
      <c r="H11" s="23">
        <v>6.9562999999999997</v>
      </c>
      <c r="I11" s="23"/>
      <c r="J11" s="23">
        <v>0.20200000000000001</v>
      </c>
      <c r="K11" s="23">
        <v>8.7753999999999994</v>
      </c>
      <c r="L11" s="23">
        <v>0.104</v>
      </c>
      <c r="M11" s="23">
        <v>1.32E-2</v>
      </c>
      <c r="N11" s="23">
        <v>96.087800000000001</v>
      </c>
      <c r="S11" s="23" t="s">
        <v>493</v>
      </c>
      <c r="T11" s="23">
        <v>63.489699999999999</v>
      </c>
      <c r="U11" s="23">
        <v>-3.3E-3</v>
      </c>
      <c r="V11" s="23">
        <v>23.525099999999998</v>
      </c>
      <c r="W11" s="23">
        <v>-3.7000000000000002E-3</v>
      </c>
      <c r="X11" s="23">
        <v>5.0299999999999997E-2</v>
      </c>
      <c r="Y11" s="23">
        <v>-2.8999999999999998E-3</v>
      </c>
      <c r="Z11" s="23">
        <v>-2.5000000000000001E-3</v>
      </c>
      <c r="AA11" s="23">
        <v>4.1933999999999996</v>
      </c>
      <c r="AB11" s="23">
        <v>8.8262999999999998</v>
      </c>
      <c r="AC11" s="23">
        <v>0.23119999999999999</v>
      </c>
      <c r="AD11" s="23"/>
      <c r="AE11" s="23">
        <v>-3.8999999999999998E-3</v>
      </c>
      <c r="AF11" s="23">
        <v>100.3159</v>
      </c>
      <c r="AI11" s="1"/>
      <c r="AL11" s="1" t="s">
        <v>494</v>
      </c>
      <c r="AM11" s="16">
        <v>33.755200000000002</v>
      </c>
      <c r="AN11" s="16">
        <v>0.43859999999999999</v>
      </c>
      <c r="AO11" s="16">
        <v>26.599699999999999</v>
      </c>
      <c r="AP11" s="16">
        <v>3.04E-2</v>
      </c>
      <c r="AQ11" s="16">
        <v>19.5562</v>
      </c>
      <c r="AR11" s="16">
        <v>0.15079999999999999</v>
      </c>
      <c r="AS11" s="16">
        <v>6.4706999999999999</v>
      </c>
      <c r="AT11" s="16">
        <v>4.9500000000000002E-2</v>
      </c>
      <c r="AU11" s="16">
        <v>9.0800000000000006E-2</v>
      </c>
      <c r="AV11" s="16">
        <v>0.86909999999999998</v>
      </c>
      <c r="AW11" s="16">
        <v>0</v>
      </c>
      <c r="AX11" s="16">
        <v>1.9800000000000002E-2</v>
      </c>
      <c r="AY11" s="16">
        <v>88.030799999999999</v>
      </c>
    </row>
    <row r="12" spans="1:51" x14ac:dyDescent="0.3">
      <c r="A12" s="23" t="s">
        <v>495</v>
      </c>
      <c r="B12" s="23">
        <v>35.018900000000002</v>
      </c>
      <c r="C12" s="23">
        <v>3.3898999999999999</v>
      </c>
      <c r="D12" s="23">
        <v>19.9116</v>
      </c>
      <c r="E12" s="23">
        <v>5.5599999999999997E-2</v>
      </c>
      <c r="F12" s="23">
        <v>21.187000000000001</v>
      </c>
      <c r="G12" s="23">
        <v>0.28710000000000002</v>
      </c>
      <c r="H12" s="23">
        <v>7.2038000000000002</v>
      </c>
      <c r="I12" s="23">
        <v>4.4000000000000003E-3</v>
      </c>
      <c r="J12" s="23">
        <v>0.18240000000000001</v>
      </c>
      <c r="K12" s="23">
        <v>9.0724999999999998</v>
      </c>
      <c r="L12" s="23">
        <v>0.11020000000000001</v>
      </c>
      <c r="M12" s="23">
        <v>2.8000000000000001E-2</v>
      </c>
      <c r="N12" s="23">
        <v>96.451400000000007</v>
      </c>
      <c r="S12" s="23" t="s">
        <v>496</v>
      </c>
      <c r="T12" s="23">
        <v>64.241500000000002</v>
      </c>
      <c r="U12" s="23"/>
      <c r="V12" s="23">
        <v>22.9954</v>
      </c>
      <c r="W12" s="23"/>
      <c r="X12" s="23">
        <v>4.8999999999999998E-3</v>
      </c>
      <c r="Y12" s="23">
        <v>0.01</v>
      </c>
      <c r="Z12" s="23"/>
      <c r="AA12" s="23">
        <v>3.5628000000000002</v>
      </c>
      <c r="AB12" s="23">
        <v>9.0296000000000003</v>
      </c>
      <c r="AC12" s="23">
        <v>0.24859999999999999</v>
      </c>
      <c r="AD12" s="23"/>
      <c r="AE12" s="23">
        <v>8.3999999999999995E-3</v>
      </c>
      <c r="AF12" s="23">
        <v>100.10120000000001</v>
      </c>
      <c r="AI12" s="1"/>
      <c r="AL12" s="72" t="s">
        <v>497</v>
      </c>
      <c r="AM12" s="15">
        <v>35.546999999999997</v>
      </c>
      <c r="AN12" s="15">
        <v>2.2675999999999998</v>
      </c>
      <c r="AO12" s="15">
        <v>23.416399999999999</v>
      </c>
      <c r="AP12" s="15">
        <v>4.7699999999999999E-2</v>
      </c>
      <c r="AQ12" s="15">
        <v>19.102900000000002</v>
      </c>
      <c r="AR12" s="15">
        <v>0.224</v>
      </c>
      <c r="AS12" s="15">
        <v>6.3720999999999997</v>
      </c>
      <c r="AT12" s="15">
        <v>3.0800000000000001E-2</v>
      </c>
      <c r="AU12" s="15">
        <v>0.1416</v>
      </c>
      <c r="AV12" s="15">
        <v>5.9077999999999999</v>
      </c>
      <c r="AW12" s="15">
        <v>0.14949999999999999</v>
      </c>
      <c r="AX12" s="15">
        <v>9.9000000000000008E-3</v>
      </c>
      <c r="AY12" s="15">
        <v>93.217299999999994</v>
      </c>
    </row>
    <row r="13" spans="1:51" x14ac:dyDescent="0.3">
      <c r="A13" s="23" t="s">
        <v>498</v>
      </c>
      <c r="B13" s="23">
        <v>34.985700000000001</v>
      </c>
      <c r="C13" s="23">
        <v>3.6015000000000001</v>
      </c>
      <c r="D13" s="23">
        <v>19.546700000000001</v>
      </c>
      <c r="E13" s="23">
        <v>6.08E-2</v>
      </c>
      <c r="F13" s="23">
        <v>20.546299999999999</v>
      </c>
      <c r="G13" s="23">
        <v>0.26319999999999999</v>
      </c>
      <c r="H13" s="23">
        <v>6.8436000000000003</v>
      </c>
      <c r="I13" s="23"/>
      <c r="J13" s="23">
        <v>0.16589999999999999</v>
      </c>
      <c r="K13" s="23">
        <v>8.8184000000000005</v>
      </c>
      <c r="L13" s="23">
        <v>0.1004</v>
      </c>
      <c r="M13" s="23">
        <v>3.2000000000000002E-3</v>
      </c>
      <c r="N13" s="23">
        <v>94.935599999999994</v>
      </c>
      <c r="S13" s="23" t="s">
        <v>499</v>
      </c>
      <c r="T13" s="23">
        <v>64.417100000000005</v>
      </c>
      <c r="U13" s="23"/>
      <c r="V13" s="23">
        <v>23.1906</v>
      </c>
      <c r="W13" s="23"/>
      <c r="X13" s="23"/>
      <c r="Y13" s="23">
        <v>9.7999999999999997E-3</v>
      </c>
      <c r="Z13" s="23"/>
      <c r="AA13" s="23">
        <v>3.3864999999999998</v>
      </c>
      <c r="AB13" s="23">
        <v>9.3703000000000003</v>
      </c>
      <c r="AC13" s="23">
        <v>0.39329999999999998</v>
      </c>
      <c r="AD13" s="23">
        <v>4.7899999999999998E-2</v>
      </c>
      <c r="AE13" s="23">
        <v>0</v>
      </c>
      <c r="AF13" s="23">
        <v>100.8155</v>
      </c>
      <c r="AI13" s="1"/>
      <c r="AL13" s="1" t="s">
        <v>500</v>
      </c>
      <c r="AM13" s="16">
        <v>31.738399999999999</v>
      </c>
      <c r="AN13" s="16">
        <v>0.45100000000000001</v>
      </c>
      <c r="AO13" s="16">
        <v>25.3352</v>
      </c>
      <c r="AP13" s="16">
        <v>2.8799999999999999E-2</v>
      </c>
      <c r="AQ13" s="16">
        <v>22.991299999999999</v>
      </c>
      <c r="AR13" s="16">
        <v>0.14749999999999999</v>
      </c>
      <c r="AS13" s="16">
        <v>7.4728000000000003</v>
      </c>
      <c r="AT13" s="16">
        <v>3.1099999999999999E-2</v>
      </c>
      <c r="AU13" s="16">
        <v>7.0599999999999996E-2</v>
      </c>
      <c r="AV13" s="16">
        <v>0.26429999999999998</v>
      </c>
      <c r="AW13" s="16">
        <v>5.3499999999999999E-2</v>
      </c>
      <c r="AX13" s="16">
        <v>1.54E-2</v>
      </c>
      <c r="AY13" s="16">
        <v>88.6</v>
      </c>
    </row>
    <row r="14" spans="1:51" x14ac:dyDescent="0.3">
      <c r="A14" s="23" t="s">
        <v>501</v>
      </c>
      <c r="B14" s="23">
        <v>34.64</v>
      </c>
      <c r="C14" s="23">
        <v>3.6577999999999999</v>
      </c>
      <c r="D14" s="23">
        <v>19.735900000000001</v>
      </c>
      <c r="E14" s="23">
        <v>4.0800000000000003E-2</v>
      </c>
      <c r="F14" s="23">
        <v>21.660699999999999</v>
      </c>
      <c r="G14" s="23">
        <v>0.2893</v>
      </c>
      <c r="H14" s="23">
        <v>6.9352</v>
      </c>
      <c r="I14" s="23">
        <v>1.8E-3</v>
      </c>
      <c r="J14" s="23">
        <v>0.151</v>
      </c>
      <c r="K14" s="23">
        <v>9.0393000000000008</v>
      </c>
      <c r="L14" s="23">
        <v>0.15140000000000001</v>
      </c>
      <c r="M14" s="23">
        <v>3.09E-2</v>
      </c>
      <c r="N14" s="23">
        <v>96.334000000000003</v>
      </c>
      <c r="S14" s="23" t="s">
        <v>502</v>
      </c>
      <c r="T14" s="23">
        <v>63.456499999999998</v>
      </c>
      <c r="U14" s="23">
        <v>7.6E-3</v>
      </c>
      <c r="V14" s="23">
        <v>23.879300000000001</v>
      </c>
      <c r="W14" s="23">
        <v>2.8999999999999998E-3</v>
      </c>
      <c r="X14" s="23">
        <v>1.7600000000000001E-2</v>
      </c>
      <c r="Y14" s="23">
        <v>1.84E-2</v>
      </c>
      <c r="Z14" s="23"/>
      <c r="AA14" s="23">
        <v>4.2591999999999999</v>
      </c>
      <c r="AB14" s="23">
        <v>8.9907000000000004</v>
      </c>
      <c r="AC14" s="23">
        <v>0.25169999999999998</v>
      </c>
      <c r="AD14" s="23">
        <v>3.61E-2</v>
      </c>
      <c r="AE14" s="23">
        <v>-8.0000000000000004E-4</v>
      </c>
      <c r="AF14" s="23">
        <v>100.9199</v>
      </c>
      <c r="AI14" s="1"/>
      <c r="AL14" s="1" t="s">
        <v>503</v>
      </c>
      <c r="AM14" s="16">
        <v>28.6144</v>
      </c>
      <c r="AN14" s="16">
        <v>0.31540000000000001</v>
      </c>
      <c r="AO14" s="16">
        <v>23.483899999999998</v>
      </c>
      <c r="AP14" s="16">
        <v>2.8299999999999999E-2</v>
      </c>
      <c r="AQ14" s="16">
        <v>26.964099999999998</v>
      </c>
      <c r="AR14" s="16">
        <v>0.23549999999999999</v>
      </c>
      <c r="AS14" s="16">
        <v>8.5961999999999996</v>
      </c>
      <c r="AT14" s="16">
        <v>1.7299999999999999E-2</v>
      </c>
      <c r="AU14" s="16">
        <v>2.92E-2</v>
      </c>
      <c r="AV14" s="16">
        <v>0.50270000000000004</v>
      </c>
      <c r="AW14" s="16">
        <v>4.3999999999999997E-2</v>
      </c>
      <c r="AX14" s="16"/>
      <c r="AY14" s="16">
        <v>88.831000000000003</v>
      </c>
    </row>
    <row r="15" spans="1:51" x14ac:dyDescent="0.3">
      <c r="A15" s="23" t="s">
        <v>504</v>
      </c>
      <c r="B15" s="23">
        <v>34.432299999999998</v>
      </c>
      <c r="C15" s="23">
        <v>3.7694000000000001</v>
      </c>
      <c r="D15" s="23">
        <v>19.608000000000001</v>
      </c>
      <c r="E15" s="23">
        <v>4.9700000000000001E-2</v>
      </c>
      <c r="F15" s="23">
        <v>21.836600000000001</v>
      </c>
      <c r="G15" s="23">
        <v>0.33229999999999998</v>
      </c>
      <c r="H15" s="23">
        <v>6.8155999999999999</v>
      </c>
      <c r="I15" s="23"/>
      <c r="J15" s="23">
        <v>0.16189999999999999</v>
      </c>
      <c r="K15" s="23">
        <v>9.1633999999999993</v>
      </c>
      <c r="L15" s="23">
        <v>8.72E-2</v>
      </c>
      <c r="M15" s="23">
        <v>3.7900000000000003E-2</v>
      </c>
      <c r="N15" s="23">
        <v>96.294300000000007</v>
      </c>
      <c r="S15" s="23" t="s">
        <v>505</v>
      </c>
      <c r="T15" s="23">
        <v>64.412899999999993</v>
      </c>
      <c r="U15" s="23"/>
      <c r="V15" s="23">
        <v>23.362500000000001</v>
      </c>
      <c r="W15" s="23"/>
      <c r="X15" s="23">
        <v>1.9599999999999999E-2</v>
      </c>
      <c r="Y15" s="23">
        <v>3.3999999999999998E-3</v>
      </c>
      <c r="Z15" s="23"/>
      <c r="AA15" s="23">
        <v>3.5773999999999999</v>
      </c>
      <c r="AB15" s="23">
        <v>9.3805999999999994</v>
      </c>
      <c r="AC15" s="23">
        <v>0.2515</v>
      </c>
      <c r="AD15" s="23">
        <v>2.3999999999999998E-3</v>
      </c>
      <c r="AE15" s="23">
        <v>-1.2999999999999999E-3</v>
      </c>
      <c r="AF15" s="23">
        <v>101.0104</v>
      </c>
      <c r="AI15" s="1"/>
    </row>
    <row r="16" spans="1:51" x14ac:dyDescent="0.3">
      <c r="A16" s="23" t="s">
        <v>506</v>
      </c>
      <c r="B16" s="23">
        <v>35.1753</v>
      </c>
      <c r="C16" s="23">
        <v>3.4283000000000001</v>
      </c>
      <c r="D16" s="23">
        <v>19.078299999999999</v>
      </c>
      <c r="E16" s="23">
        <v>3.9600000000000003E-2</v>
      </c>
      <c r="F16" s="23">
        <v>21.144600000000001</v>
      </c>
      <c r="G16" s="23">
        <v>0.32940000000000003</v>
      </c>
      <c r="H16" s="23">
        <v>6.8209999999999997</v>
      </c>
      <c r="I16" s="23">
        <v>-2.3E-3</v>
      </c>
      <c r="J16" s="23">
        <v>0.124</v>
      </c>
      <c r="K16" s="23">
        <v>9.2096999999999998</v>
      </c>
      <c r="L16" s="23">
        <v>0.1583</v>
      </c>
      <c r="M16" s="23">
        <v>2.5999999999999999E-2</v>
      </c>
      <c r="N16" s="23">
        <v>95.534499999999994</v>
      </c>
      <c r="S16" s="23" t="s">
        <v>507</v>
      </c>
      <c r="T16" s="23">
        <v>63.703400000000002</v>
      </c>
      <c r="U16" s="23"/>
      <c r="V16" s="23">
        <v>23.2728</v>
      </c>
      <c r="W16" s="23">
        <v>2.0999999999999999E-3</v>
      </c>
      <c r="X16" s="23">
        <v>4.8999999999999998E-3</v>
      </c>
      <c r="Y16" s="23"/>
      <c r="Z16" s="23"/>
      <c r="AA16" s="23">
        <v>3.8111000000000002</v>
      </c>
      <c r="AB16" s="23">
        <v>9.0739999999999998</v>
      </c>
      <c r="AC16" s="23">
        <v>0.31369999999999998</v>
      </c>
      <c r="AD16" s="23">
        <v>1.9199999999999998E-2</v>
      </c>
      <c r="AE16" s="23">
        <v>4.7000000000000002E-3</v>
      </c>
      <c r="AF16" s="23">
        <v>100.2059</v>
      </c>
      <c r="AI16" s="1"/>
      <c r="AL16" s="184" t="s">
        <v>77</v>
      </c>
      <c r="AM16" s="184"/>
      <c r="AN16" s="184"/>
      <c r="AO16" s="184"/>
      <c r="AP16" s="184"/>
      <c r="AQ16" s="184"/>
      <c r="AR16" s="184"/>
      <c r="AS16" s="184"/>
      <c r="AT16" s="184"/>
      <c r="AU16" s="184"/>
      <c r="AV16" s="184"/>
      <c r="AW16" s="184"/>
      <c r="AX16" s="184"/>
      <c r="AY16" s="16"/>
    </row>
    <row r="17" spans="1:52" x14ac:dyDescent="0.3">
      <c r="A17" s="23" t="s">
        <v>508</v>
      </c>
      <c r="B17" s="23">
        <v>35.4985</v>
      </c>
      <c r="C17" s="23">
        <v>3.7017000000000002</v>
      </c>
      <c r="D17" s="23">
        <v>19.692699999999999</v>
      </c>
      <c r="E17" s="23">
        <v>4.65E-2</v>
      </c>
      <c r="F17" s="23">
        <v>20.471900000000002</v>
      </c>
      <c r="G17" s="23">
        <v>0.2974</v>
      </c>
      <c r="H17" s="23">
        <v>6.7793000000000001</v>
      </c>
      <c r="I17" s="23"/>
      <c r="J17" s="23">
        <v>0.1807</v>
      </c>
      <c r="K17" s="23">
        <v>9.0526999999999997</v>
      </c>
      <c r="L17" s="23">
        <v>9.8599999999999993E-2</v>
      </c>
      <c r="M17" s="23">
        <v>1.0500000000000001E-2</v>
      </c>
      <c r="N17" s="23">
        <v>95.830399999999997</v>
      </c>
      <c r="S17" s="23" t="s">
        <v>509</v>
      </c>
      <c r="T17" s="23">
        <v>63.6813</v>
      </c>
      <c r="U17" s="23">
        <v>5.0000000000000001E-3</v>
      </c>
      <c r="V17" s="23">
        <v>23.6341</v>
      </c>
      <c r="W17" s="23"/>
      <c r="X17" s="23">
        <v>7.0000000000000001E-3</v>
      </c>
      <c r="Y17" s="23">
        <v>1.2E-2</v>
      </c>
      <c r="Z17" s="23"/>
      <c r="AA17" s="23">
        <v>4.0034000000000001</v>
      </c>
      <c r="AB17" s="23">
        <v>9.3089999999999993</v>
      </c>
      <c r="AC17" s="23">
        <v>0.27229999999999999</v>
      </c>
      <c r="AD17" s="23"/>
      <c r="AE17" s="23">
        <v>2.9999999999999997E-4</v>
      </c>
      <c r="AF17" s="23">
        <v>100.92449999999999</v>
      </c>
      <c r="AI17" s="1"/>
      <c r="AL17" s="9" t="s">
        <v>41</v>
      </c>
      <c r="AM17" s="44" t="s">
        <v>42</v>
      </c>
      <c r="AN17" s="44" t="s">
        <v>43</v>
      </c>
      <c r="AO17" s="44" t="s">
        <v>44</v>
      </c>
      <c r="AP17" s="44" t="s">
        <v>132</v>
      </c>
      <c r="AQ17" s="44" t="s">
        <v>45</v>
      </c>
      <c r="AR17" s="44" t="s">
        <v>46</v>
      </c>
      <c r="AS17" s="44" t="s">
        <v>47</v>
      </c>
      <c r="AT17" s="44" t="s">
        <v>48</v>
      </c>
      <c r="AU17" s="44" t="s">
        <v>49</v>
      </c>
      <c r="AV17" s="44" t="s">
        <v>50</v>
      </c>
      <c r="AW17" s="44" t="s">
        <v>175</v>
      </c>
      <c r="AX17" s="44" t="s">
        <v>174</v>
      </c>
      <c r="AY17" s="16"/>
    </row>
    <row r="18" spans="1:52" x14ac:dyDescent="0.3">
      <c r="A18" s="23" t="s">
        <v>510</v>
      </c>
      <c r="B18" s="23">
        <v>35.0914</v>
      </c>
      <c r="C18" s="23">
        <v>3.7303999999999999</v>
      </c>
      <c r="D18" s="23">
        <v>19.981100000000001</v>
      </c>
      <c r="E18" s="23">
        <v>6.13E-2</v>
      </c>
      <c r="F18" s="23">
        <v>21.113800000000001</v>
      </c>
      <c r="G18" s="23">
        <v>0.29799999999999999</v>
      </c>
      <c r="H18" s="23">
        <v>6.6778000000000004</v>
      </c>
      <c r="I18" s="23"/>
      <c r="J18" s="23">
        <v>0.1351</v>
      </c>
      <c r="K18" s="23">
        <v>9.1704000000000008</v>
      </c>
      <c r="L18" s="23">
        <v>0.15040000000000001</v>
      </c>
      <c r="M18" s="23">
        <v>1.5599999999999999E-2</v>
      </c>
      <c r="N18" s="23">
        <v>96.425299999999993</v>
      </c>
      <c r="S18" s="23" t="s">
        <v>511</v>
      </c>
      <c r="T18" s="23">
        <v>64.314999999999998</v>
      </c>
      <c r="U18" s="23"/>
      <c r="V18" s="23">
        <v>23.3078</v>
      </c>
      <c r="W18" s="23"/>
      <c r="X18" s="23">
        <v>8.3000000000000001E-3</v>
      </c>
      <c r="Y18" s="23">
        <v>7.6E-3</v>
      </c>
      <c r="Z18" s="23">
        <v>5.7999999999999996E-3</v>
      </c>
      <c r="AA18" s="23">
        <v>3.4514</v>
      </c>
      <c r="AB18" s="23">
        <v>9.4352999999999998</v>
      </c>
      <c r="AC18" s="23">
        <v>0.31319999999999998</v>
      </c>
      <c r="AD18" s="23"/>
      <c r="AE18" s="23">
        <v>-1.2999999999999999E-3</v>
      </c>
      <c r="AF18" s="23">
        <v>100.8445</v>
      </c>
      <c r="AI18" s="1"/>
      <c r="AL18" s="1" t="s">
        <v>488</v>
      </c>
      <c r="AM18" s="20">
        <f t="shared" ref="AM18:AX18" si="0">AM9/AM$3</f>
        <v>0.55466940058051284</v>
      </c>
      <c r="AN18" s="20">
        <f t="shared" si="0"/>
        <v>8.3580729622973055E-3</v>
      </c>
      <c r="AO18" s="20">
        <f t="shared" si="0"/>
        <v>0.2519534866568956</v>
      </c>
      <c r="AP18" s="20">
        <f t="shared" si="0"/>
        <v>3.1909994078557801E-4</v>
      </c>
      <c r="AQ18" s="20">
        <f t="shared" si="0"/>
        <v>0.29514213655799038</v>
      </c>
      <c r="AR18" s="20">
        <f t="shared" si="0"/>
        <v>2.495157702424955E-3</v>
      </c>
      <c r="AS18" s="20">
        <f t="shared" si="0"/>
        <v>0.16363225851271823</v>
      </c>
      <c r="AT18" s="20">
        <f t="shared" si="0"/>
        <v>7.9708413428103723E-4</v>
      </c>
      <c r="AU18" s="20">
        <f t="shared" si="0"/>
        <v>1.2601054487217755E-3</v>
      </c>
      <c r="AV18" s="20">
        <f t="shared" si="0"/>
        <v>1.6458340853162681E-2</v>
      </c>
      <c r="AW18" s="20">
        <f t="shared" si="0"/>
        <v>5.0688471025696208E-3</v>
      </c>
      <c r="AX18" s="20">
        <f t="shared" si="0"/>
        <v>5.0771443883451323E-5</v>
      </c>
      <c r="AY18" s="20"/>
      <c r="AZ18" s="20"/>
    </row>
    <row r="19" spans="1:52" x14ac:dyDescent="0.3">
      <c r="A19" s="23" t="s">
        <v>512</v>
      </c>
      <c r="B19" s="23">
        <v>35.1858</v>
      </c>
      <c r="C19" s="23">
        <v>3.3967000000000001</v>
      </c>
      <c r="D19" s="23">
        <v>20.162199999999999</v>
      </c>
      <c r="E19" s="23">
        <v>5.2400000000000002E-2</v>
      </c>
      <c r="F19" s="23">
        <v>21.3506</v>
      </c>
      <c r="G19" s="23">
        <v>0.3377</v>
      </c>
      <c r="H19" s="23">
        <v>6.8822000000000001</v>
      </c>
      <c r="I19" s="23"/>
      <c r="J19" s="23">
        <v>0.17380000000000001</v>
      </c>
      <c r="K19" s="23">
        <v>9.0073000000000008</v>
      </c>
      <c r="L19" s="23">
        <v>7.9000000000000001E-2</v>
      </c>
      <c r="M19" s="23">
        <v>1.7500000000000002E-2</v>
      </c>
      <c r="N19" s="23">
        <v>96.645300000000006</v>
      </c>
      <c r="S19" s="23" t="s">
        <v>513</v>
      </c>
      <c r="T19" s="23">
        <v>63.0182</v>
      </c>
      <c r="U19" s="23">
        <v>1.37E-2</v>
      </c>
      <c r="V19" s="23">
        <v>23.9177</v>
      </c>
      <c r="W19" s="23"/>
      <c r="X19" s="23">
        <v>2.64E-2</v>
      </c>
      <c r="Y19" s="23"/>
      <c r="Z19" s="23"/>
      <c r="AA19" s="23">
        <v>4.0084</v>
      </c>
      <c r="AB19" s="23">
        <v>9.1328999999999994</v>
      </c>
      <c r="AC19" s="23">
        <v>0.2485</v>
      </c>
      <c r="AD19" s="23"/>
      <c r="AE19" s="23">
        <v>5.4999999999999997E-3</v>
      </c>
      <c r="AF19" s="23">
        <v>100.37130000000001</v>
      </c>
      <c r="AI19" s="1"/>
      <c r="AL19" s="1" t="s">
        <v>491</v>
      </c>
      <c r="AM19" s="20">
        <f t="shared" ref="AM19:AX19" si="1">AM10/AM$3</f>
        <v>0.41907437488349797</v>
      </c>
      <c r="AN19" s="20">
        <f t="shared" si="1"/>
        <v>4.4328575648194965E-2</v>
      </c>
      <c r="AO19" s="20">
        <f t="shared" si="1"/>
        <v>0.21198243097772018</v>
      </c>
      <c r="AP19" s="20">
        <f t="shared" si="1"/>
        <v>3.0199355220738205E-4</v>
      </c>
      <c r="AQ19" s="20">
        <f t="shared" si="1"/>
        <v>0.40407591751291644</v>
      </c>
      <c r="AR19" s="20">
        <f t="shared" si="1"/>
        <v>2.4542765875264672E-3</v>
      </c>
      <c r="AS19" s="20">
        <f t="shared" si="1"/>
        <v>0.21854933952620559</v>
      </c>
      <c r="AT19" s="20">
        <f t="shared" si="1"/>
        <v>4.8146021533753926E-4</v>
      </c>
      <c r="AU19" s="20">
        <f t="shared" si="1"/>
        <v>2.0329486112540809E-4</v>
      </c>
      <c r="AV19" s="20">
        <f t="shared" si="1"/>
        <v>4.93654679527875E-4</v>
      </c>
      <c r="AW19" s="20">
        <f t="shared" si="1"/>
        <v>0</v>
      </c>
      <c r="AX19" s="20">
        <f t="shared" si="1"/>
        <v>3.61041378726765E-4</v>
      </c>
      <c r="AY19" s="20"/>
      <c r="AZ19" s="20"/>
    </row>
    <row r="20" spans="1:52" x14ac:dyDescent="0.3">
      <c r="A20" s="23" t="s">
        <v>514</v>
      </c>
      <c r="B20" s="23">
        <v>35.289499999999997</v>
      </c>
      <c r="C20" s="23">
        <v>3.4678</v>
      </c>
      <c r="D20" s="23">
        <v>19.721599999999999</v>
      </c>
      <c r="E20" s="23">
        <v>4.5499999999999999E-2</v>
      </c>
      <c r="F20" s="23">
        <v>21.2272</v>
      </c>
      <c r="G20" s="23">
        <v>0.31230000000000002</v>
      </c>
      <c r="H20" s="23">
        <v>6.6067</v>
      </c>
      <c r="I20" s="23">
        <v>2.8E-3</v>
      </c>
      <c r="J20" s="23">
        <v>0.15720000000000001</v>
      </c>
      <c r="K20" s="23">
        <v>9.0756999999999994</v>
      </c>
      <c r="L20" s="23">
        <v>0.1457</v>
      </c>
      <c r="M20" s="23">
        <v>6.7999999999999996E-3</v>
      </c>
      <c r="N20" s="23">
        <v>96.058999999999997</v>
      </c>
      <c r="S20" s="23" t="s">
        <v>515</v>
      </c>
      <c r="T20" s="23">
        <v>63.350900000000003</v>
      </c>
      <c r="U20" s="23">
        <v>1.6999999999999999E-3</v>
      </c>
      <c r="V20" s="23">
        <v>23.8125</v>
      </c>
      <c r="W20" s="23">
        <v>-3.0999999999999999E-3</v>
      </c>
      <c r="X20" s="23">
        <v>1.7399999999999999E-2</v>
      </c>
      <c r="Y20" s="23">
        <v>5.4999999999999997E-3</v>
      </c>
      <c r="Z20" s="23"/>
      <c r="AA20" s="23">
        <v>4.2977999999999996</v>
      </c>
      <c r="AB20" s="23">
        <v>8.8612000000000002</v>
      </c>
      <c r="AC20" s="23">
        <v>0.27050000000000002</v>
      </c>
      <c r="AD20" s="23">
        <v>2.8899999999999999E-2</v>
      </c>
      <c r="AE20" s="23">
        <v>2.9999999999999997E-4</v>
      </c>
      <c r="AF20" s="23">
        <v>100.6467</v>
      </c>
      <c r="AI20" s="1"/>
      <c r="AL20" s="1" t="s">
        <v>494</v>
      </c>
      <c r="AM20" s="20">
        <f t="shared" ref="AM20:AX20" si="2">AM11/AM$3</f>
        <v>0.56179266636487102</v>
      </c>
      <c r="AN20" s="20">
        <f t="shared" si="2"/>
        <v>5.48944414684576E-3</v>
      </c>
      <c r="AO20" s="20">
        <f t="shared" si="2"/>
        <v>0.2608804047968013</v>
      </c>
      <c r="AP20" s="20">
        <f t="shared" si="2"/>
        <v>2.0001315876044476E-4</v>
      </c>
      <c r="AQ20" s="20">
        <f t="shared" si="2"/>
        <v>0.27219457063958669</v>
      </c>
      <c r="AR20" s="20">
        <f t="shared" si="2"/>
        <v>2.1258179747213738E-3</v>
      </c>
      <c r="AS20" s="20">
        <f t="shared" si="2"/>
        <v>0.16054574686634709</v>
      </c>
      <c r="AT20" s="20">
        <f t="shared" si="2"/>
        <v>8.8267706145215544E-4</v>
      </c>
      <c r="AU20" s="20">
        <f t="shared" si="2"/>
        <v>1.4650137611259568E-3</v>
      </c>
      <c r="AV20" s="20">
        <f t="shared" si="2"/>
        <v>9.2265652038209921E-3</v>
      </c>
      <c r="AW20" s="20">
        <f t="shared" si="2"/>
        <v>0</v>
      </c>
      <c r="AX20" s="20">
        <f t="shared" si="2"/>
        <v>5.5848588271796464E-4</v>
      </c>
      <c r="AY20" s="20"/>
      <c r="AZ20" s="20"/>
    </row>
    <row r="21" spans="1:52" x14ac:dyDescent="0.3">
      <c r="A21" s="23" t="s">
        <v>516</v>
      </c>
      <c r="B21" s="23">
        <v>35.405700000000003</v>
      </c>
      <c r="C21" s="23">
        <v>3.6495000000000002</v>
      </c>
      <c r="D21" s="23">
        <v>19.7393</v>
      </c>
      <c r="E21" s="23">
        <v>4.4499999999999998E-2</v>
      </c>
      <c r="F21" s="23">
        <v>21.334</v>
      </c>
      <c r="G21" s="23">
        <v>0.32179999999999997</v>
      </c>
      <c r="H21" s="23">
        <v>6.5320999999999998</v>
      </c>
      <c r="I21" s="23"/>
      <c r="J21" s="23">
        <v>0.16339999999999999</v>
      </c>
      <c r="K21" s="23">
        <v>9.1031999999999993</v>
      </c>
      <c r="L21" s="23">
        <v>8.3400000000000002E-2</v>
      </c>
      <c r="M21" s="23">
        <v>2.9399999999999999E-2</v>
      </c>
      <c r="N21" s="23">
        <v>96.406400000000005</v>
      </c>
      <c r="S21" s="23" t="s">
        <v>517</v>
      </c>
      <c r="T21" s="23">
        <v>62.625599999999999</v>
      </c>
      <c r="U21" s="23">
        <v>2.1399999999999999E-2</v>
      </c>
      <c r="V21" s="23">
        <v>24.109200000000001</v>
      </c>
      <c r="W21" s="23"/>
      <c r="X21" s="23">
        <v>5.7000000000000002E-3</v>
      </c>
      <c r="Y21" s="23">
        <v>0.01</v>
      </c>
      <c r="Z21" s="23"/>
      <c r="AA21" s="23">
        <v>4.5172999999999996</v>
      </c>
      <c r="AB21" s="23">
        <v>8.7196999999999996</v>
      </c>
      <c r="AC21" s="23">
        <v>0.33679999999999999</v>
      </c>
      <c r="AD21" s="23">
        <v>2.6499999999999999E-2</v>
      </c>
      <c r="AE21" s="23">
        <v>4.7000000000000002E-3</v>
      </c>
      <c r="AF21" s="23">
        <v>100.37690000000001</v>
      </c>
      <c r="AI21" s="1"/>
      <c r="AL21" s="1" t="s">
        <v>497</v>
      </c>
      <c r="AM21" s="20">
        <f t="shared" ref="AM21:AX21" si="3">AM12/AM$3</f>
        <v>0.59161385242191034</v>
      </c>
      <c r="AN21" s="20">
        <f t="shared" si="3"/>
        <v>2.838090184082865E-2</v>
      </c>
      <c r="AO21" s="20">
        <f t="shared" si="3"/>
        <v>0.22965972965423737</v>
      </c>
      <c r="AP21" s="20">
        <f t="shared" si="3"/>
        <v>3.1383643660767152E-4</v>
      </c>
      <c r="AQ21" s="20">
        <f t="shared" si="3"/>
        <v>0.26588527748084806</v>
      </c>
      <c r="AR21" s="20">
        <f t="shared" si="3"/>
        <v>3.1577137025038979E-3</v>
      </c>
      <c r="AS21" s="20">
        <f t="shared" si="3"/>
        <v>0.15809936384116868</v>
      </c>
      <c r="AT21" s="20">
        <f t="shared" si="3"/>
        <v>5.4922128268134114E-4</v>
      </c>
      <c r="AU21" s="20">
        <f t="shared" si="3"/>
        <v>2.2846470107426814E-3</v>
      </c>
      <c r="AV21" s="20">
        <f t="shared" si="3"/>
        <v>6.2718561628274841E-2</v>
      </c>
      <c r="AW21" s="20">
        <f t="shared" si="3"/>
        <v>7.86908246972127E-3</v>
      </c>
      <c r="AX21" s="20">
        <f t="shared" si="3"/>
        <v>2.7924294135898232E-4</v>
      </c>
      <c r="AY21" s="20"/>
      <c r="AZ21" s="20"/>
    </row>
    <row r="22" spans="1:52" x14ac:dyDescent="0.3">
      <c r="A22" s="23" t="s">
        <v>518</v>
      </c>
      <c r="B22" s="23">
        <v>35.599699999999999</v>
      </c>
      <c r="C22" s="23">
        <v>3.4300999999999999</v>
      </c>
      <c r="D22" s="23">
        <v>19.639399999999998</v>
      </c>
      <c r="E22" s="23">
        <v>4.02E-2</v>
      </c>
      <c r="F22" s="23">
        <v>20.9727</v>
      </c>
      <c r="G22" s="23">
        <v>0.29320000000000002</v>
      </c>
      <c r="H22" s="23">
        <v>6.7878999999999996</v>
      </c>
      <c r="I22" s="23">
        <v>3.2000000000000002E-3</v>
      </c>
      <c r="J22" s="23">
        <v>0.20710000000000001</v>
      </c>
      <c r="K22" s="23">
        <v>8.9666999999999994</v>
      </c>
      <c r="L22" s="23">
        <v>0.10009999999999999</v>
      </c>
      <c r="M22" s="23">
        <v>1.66E-2</v>
      </c>
      <c r="N22" s="23">
        <v>96.056700000000006</v>
      </c>
      <c r="S22" s="23" t="s">
        <v>519</v>
      </c>
      <c r="T22" s="23">
        <v>64.0351</v>
      </c>
      <c r="U22" s="23"/>
      <c r="V22" s="23">
        <v>23.4404</v>
      </c>
      <c r="W22" s="23">
        <v>-3.8E-3</v>
      </c>
      <c r="X22" s="23">
        <v>9.2999999999999992E-3</v>
      </c>
      <c r="Y22" s="23">
        <v>1.43E-2</v>
      </c>
      <c r="Z22" s="23"/>
      <c r="AA22" s="23">
        <v>3.4413999999999998</v>
      </c>
      <c r="AB22" s="23">
        <v>9.4876000000000005</v>
      </c>
      <c r="AC22" s="23">
        <v>0.2233</v>
      </c>
      <c r="AD22" s="23">
        <v>-2.3999999999999998E-3</v>
      </c>
      <c r="AE22" s="23">
        <v>5.0000000000000001E-3</v>
      </c>
      <c r="AF22" s="23">
        <v>100.6564</v>
      </c>
      <c r="AI22" s="1"/>
      <c r="AL22" s="1" t="s">
        <v>500</v>
      </c>
      <c r="AM22" s="20">
        <f t="shared" ref="AM22:AX22" si="4">AM13/AM$3</f>
        <v>0.52822677282773678</v>
      </c>
      <c r="AN22" s="20">
        <f t="shared" si="4"/>
        <v>5.6446404701947965E-3</v>
      </c>
      <c r="AO22" s="20">
        <f t="shared" si="4"/>
        <v>0.24847863816538984</v>
      </c>
      <c r="AP22" s="20">
        <f t="shared" si="4"/>
        <v>1.8948615040463186E-4</v>
      </c>
      <c r="AQ22" s="20">
        <f t="shared" si="4"/>
        <v>0.32000629119900231</v>
      </c>
      <c r="AR22" s="20">
        <f t="shared" si="4"/>
        <v>2.079298085354129E-3</v>
      </c>
      <c r="AS22" s="20">
        <f t="shared" si="4"/>
        <v>0.18540903722670479</v>
      </c>
      <c r="AT22" s="20">
        <f t="shared" si="4"/>
        <v>5.5457084062953592E-4</v>
      </c>
      <c r="AU22" s="20">
        <f t="shared" si="4"/>
        <v>1.1390966028137944E-3</v>
      </c>
      <c r="AV22" s="20">
        <f t="shared" si="4"/>
        <v>2.8058695010584377E-3</v>
      </c>
      <c r="AW22" s="20">
        <f t="shared" si="4"/>
        <v>2.816026168094234E-3</v>
      </c>
      <c r="AX22" s="20">
        <f t="shared" si="4"/>
        <v>4.3437790878063913E-4</v>
      </c>
      <c r="AY22" s="20"/>
      <c r="AZ22" s="20"/>
    </row>
    <row r="23" spans="1:52" x14ac:dyDescent="0.3">
      <c r="A23" s="23" t="s">
        <v>520</v>
      </c>
      <c r="B23" s="23">
        <v>35.283700000000003</v>
      </c>
      <c r="C23" s="23">
        <v>3.8031999999999999</v>
      </c>
      <c r="D23" s="23">
        <v>19.441099999999999</v>
      </c>
      <c r="E23" s="23">
        <v>4.9500000000000002E-2</v>
      </c>
      <c r="F23" s="23">
        <v>20.908100000000001</v>
      </c>
      <c r="G23" s="23">
        <v>0.32300000000000001</v>
      </c>
      <c r="H23" s="23">
        <v>6.6558000000000002</v>
      </c>
      <c r="I23" s="23">
        <v>2.7699999999999999E-2</v>
      </c>
      <c r="J23" s="23">
        <v>0.1993</v>
      </c>
      <c r="K23" s="23">
        <v>8.9342000000000006</v>
      </c>
      <c r="L23" s="23">
        <v>0.1464</v>
      </c>
      <c r="M23" s="23">
        <v>1.1900000000000001E-2</v>
      </c>
      <c r="N23" s="23">
        <v>95.783799999999999</v>
      </c>
      <c r="S23" s="23" t="s">
        <v>521</v>
      </c>
      <c r="T23" s="23">
        <v>63.727400000000003</v>
      </c>
      <c r="U23" s="23">
        <v>8.9999999999999993E-3</v>
      </c>
      <c r="V23" s="23">
        <v>23.5365</v>
      </c>
      <c r="W23" s="23">
        <v>5.7999999999999996E-3</v>
      </c>
      <c r="X23" s="23">
        <v>2.7199999999999998E-2</v>
      </c>
      <c r="Y23" s="23">
        <v>1.1599999999999999E-2</v>
      </c>
      <c r="Z23" s="23"/>
      <c r="AA23" s="23">
        <v>3.4201000000000001</v>
      </c>
      <c r="AB23" s="23">
        <v>9.6226000000000003</v>
      </c>
      <c r="AC23" s="23">
        <v>0.2298</v>
      </c>
      <c r="AD23" s="23">
        <v>1.2E-2</v>
      </c>
      <c r="AE23" s="23">
        <v>1.18E-2</v>
      </c>
      <c r="AF23" s="23">
        <v>100.6139</v>
      </c>
      <c r="AI23" s="1"/>
      <c r="AL23" s="1" t="s">
        <v>503</v>
      </c>
      <c r="AM23" s="20">
        <f t="shared" ref="AM23:AX23" si="5">AM14/AM$3</f>
        <v>0.47623358985966502</v>
      </c>
      <c r="AN23" s="20">
        <f t="shared" si="5"/>
        <v>3.9474935793779135E-3</v>
      </c>
      <c r="AO23" s="20">
        <f t="shared" si="5"/>
        <v>0.23032174566659028</v>
      </c>
      <c r="AP23" s="20">
        <f t="shared" si="5"/>
        <v>1.8619646029344034E-4</v>
      </c>
      <c r="AQ23" s="20">
        <f t="shared" si="5"/>
        <v>0.37530203322643857</v>
      </c>
      <c r="AR23" s="20">
        <f t="shared" si="5"/>
        <v>3.3198284684806604E-3</v>
      </c>
      <c r="AS23" s="20">
        <f t="shared" si="5"/>
        <v>0.21328192455414297</v>
      </c>
      <c r="AT23" s="20">
        <f t="shared" si="5"/>
        <v>3.0849117501257148E-4</v>
      </c>
      <c r="AU23" s="20">
        <f t="shared" si="5"/>
        <v>4.7112777340173936E-4</v>
      </c>
      <c r="AV23" s="20">
        <f t="shared" si="5"/>
        <v>5.3367786537346831E-3</v>
      </c>
      <c r="AW23" s="20">
        <f t="shared" si="5"/>
        <v>2.3159841382457253E-3</v>
      </c>
      <c r="AX23" s="20">
        <f t="shared" si="5"/>
        <v>0</v>
      </c>
      <c r="AY23" s="20"/>
      <c r="AZ23" s="20"/>
    </row>
    <row r="24" spans="1:52" x14ac:dyDescent="0.3">
      <c r="A24" s="23" t="s">
        <v>522</v>
      </c>
      <c r="B24" s="23">
        <v>35.2102</v>
      </c>
      <c r="C24" s="23">
        <v>3.7930999999999999</v>
      </c>
      <c r="D24" s="23">
        <v>19.5976</v>
      </c>
      <c r="E24" s="23">
        <v>4.8599999999999997E-2</v>
      </c>
      <c r="F24" s="23">
        <v>21.094100000000001</v>
      </c>
      <c r="G24" s="23">
        <v>0.3286</v>
      </c>
      <c r="H24" s="23">
        <v>6.7450000000000001</v>
      </c>
      <c r="I24" s="23"/>
      <c r="J24" s="23">
        <v>0.159</v>
      </c>
      <c r="K24" s="23">
        <v>9.0891999999999999</v>
      </c>
      <c r="L24" s="23">
        <v>0.18590000000000001</v>
      </c>
      <c r="M24" s="23">
        <v>2.87E-2</v>
      </c>
      <c r="N24" s="23">
        <v>96.28</v>
      </c>
      <c r="S24" s="23" t="s">
        <v>523</v>
      </c>
      <c r="T24" s="23">
        <v>63.322099999999999</v>
      </c>
      <c r="U24" s="23">
        <v>8.0000000000000004E-4</v>
      </c>
      <c r="V24" s="23">
        <v>24.0443</v>
      </c>
      <c r="W24" s="23">
        <v>-2.0000000000000001E-4</v>
      </c>
      <c r="X24" s="23">
        <v>3.5900000000000001E-2</v>
      </c>
      <c r="Y24" s="23">
        <v>8.9999999999999993E-3</v>
      </c>
      <c r="Z24" s="23"/>
      <c r="AA24" s="23">
        <v>4.3057999999999996</v>
      </c>
      <c r="AB24" s="23">
        <v>8.9579000000000004</v>
      </c>
      <c r="AC24" s="23">
        <v>0.19539999999999999</v>
      </c>
      <c r="AD24" s="23"/>
      <c r="AE24" s="23">
        <v>9.1999999999999998E-3</v>
      </c>
      <c r="AF24" s="23">
        <v>100.88039999999999</v>
      </c>
      <c r="AI24" s="1"/>
      <c r="AL24" s="18"/>
      <c r="AM24" s="20"/>
      <c r="AN24" s="20"/>
      <c r="AO24" s="20"/>
      <c r="AP24" s="20"/>
      <c r="AQ24" s="20"/>
      <c r="AR24" s="20"/>
      <c r="AS24" s="20"/>
      <c r="AT24" s="20"/>
      <c r="AU24" s="20"/>
      <c r="AV24" s="20"/>
      <c r="AW24" s="20"/>
      <c r="AX24" s="20"/>
      <c r="AY24" s="20"/>
      <c r="AZ24" s="20"/>
    </row>
    <row r="25" spans="1:52" x14ac:dyDescent="0.3">
      <c r="A25" s="23" t="s">
        <v>524</v>
      </c>
      <c r="B25" s="23">
        <v>35.401400000000002</v>
      </c>
      <c r="C25" s="23">
        <v>3.0272000000000001</v>
      </c>
      <c r="D25" s="23">
        <v>20.11</v>
      </c>
      <c r="E25" s="23">
        <v>4.2000000000000003E-2</v>
      </c>
      <c r="F25" s="23">
        <v>20.299800000000001</v>
      </c>
      <c r="G25" s="23">
        <v>0.33579999999999999</v>
      </c>
      <c r="H25" s="23">
        <v>7.3651999999999997</v>
      </c>
      <c r="I25" s="23"/>
      <c r="J25" s="23">
        <v>0.17949999999999999</v>
      </c>
      <c r="K25" s="23">
        <v>8.9688999999999997</v>
      </c>
      <c r="L25" s="23">
        <v>0.1273</v>
      </c>
      <c r="M25" s="23">
        <v>-2.0000000000000001E-4</v>
      </c>
      <c r="N25" s="23">
        <v>95.857200000000006</v>
      </c>
      <c r="S25" s="23" t="s">
        <v>525</v>
      </c>
      <c r="T25" s="23">
        <v>63.813000000000002</v>
      </c>
      <c r="U25" s="23"/>
      <c r="V25" s="23">
        <v>23.691800000000001</v>
      </c>
      <c r="W25" s="23">
        <v>-4.8999999999999998E-3</v>
      </c>
      <c r="X25" s="23">
        <v>3.4799999999999998E-2</v>
      </c>
      <c r="Y25" s="23">
        <v>9.2999999999999992E-3</v>
      </c>
      <c r="Z25" s="23"/>
      <c r="AA25" s="23">
        <v>3.6297000000000001</v>
      </c>
      <c r="AB25" s="23">
        <v>9.4819999999999993</v>
      </c>
      <c r="AC25" s="23">
        <v>0.18149999999999999</v>
      </c>
      <c r="AD25" s="23">
        <v>1.44E-2</v>
      </c>
      <c r="AE25" s="23">
        <v>2.5999999999999999E-3</v>
      </c>
      <c r="AF25" s="23">
        <v>100.8591</v>
      </c>
      <c r="AI25" s="1"/>
      <c r="AL25" s="182" t="s">
        <v>89</v>
      </c>
      <c r="AM25" s="182"/>
      <c r="AN25" s="182"/>
      <c r="AO25" s="182"/>
      <c r="AP25" s="182"/>
      <c r="AQ25" s="182"/>
      <c r="AR25" s="182"/>
      <c r="AS25" s="182"/>
      <c r="AT25" s="182"/>
      <c r="AU25" s="182"/>
      <c r="AV25" s="182"/>
      <c r="AW25" s="182"/>
      <c r="AX25" s="182"/>
      <c r="AY25" s="20"/>
      <c r="AZ25" s="20"/>
    </row>
    <row r="26" spans="1:52" x14ac:dyDescent="0.3">
      <c r="A26" s="23" t="s">
        <v>526</v>
      </c>
      <c r="B26" s="23">
        <v>35.231900000000003</v>
      </c>
      <c r="C26" s="23">
        <v>3.0756999999999999</v>
      </c>
      <c r="D26" s="23">
        <v>19.822900000000001</v>
      </c>
      <c r="E26" s="23">
        <v>5.0999999999999997E-2</v>
      </c>
      <c r="F26" s="23">
        <v>20.663599999999999</v>
      </c>
      <c r="G26" s="23">
        <v>0.34899999999999998</v>
      </c>
      <c r="H26" s="23">
        <v>7.2949999999999999</v>
      </c>
      <c r="I26" s="23">
        <v>-4.0000000000000001E-3</v>
      </c>
      <c r="J26" s="23">
        <v>0.19420000000000001</v>
      </c>
      <c r="K26" s="23">
        <v>8.9534000000000002</v>
      </c>
      <c r="L26" s="23">
        <v>0.1249</v>
      </c>
      <c r="M26" s="23">
        <v>1.49E-2</v>
      </c>
      <c r="N26" s="23">
        <v>95.776399999999995</v>
      </c>
      <c r="S26" s="23" t="s">
        <v>527</v>
      </c>
      <c r="T26" s="23">
        <v>64.061800000000005</v>
      </c>
      <c r="U26" s="23"/>
      <c r="V26" s="23">
        <v>23.2377</v>
      </c>
      <c r="W26" s="23"/>
      <c r="X26" s="23">
        <v>2.06E-2</v>
      </c>
      <c r="Y26" s="23">
        <v>1.7299999999999999E-2</v>
      </c>
      <c r="Z26" s="23"/>
      <c r="AA26" s="23">
        <v>3.3279000000000001</v>
      </c>
      <c r="AB26" s="23">
        <v>9.4934999999999992</v>
      </c>
      <c r="AC26" s="23">
        <v>0.23300000000000001</v>
      </c>
      <c r="AD26" s="23"/>
      <c r="AE26" s="23"/>
      <c r="AF26" s="23">
        <v>100.3917</v>
      </c>
      <c r="AI26" s="1"/>
      <c r="AL26" s="9" t="s">
        <v>41</v>
      </c>
      <c r="AM26" s="44" t="s">
        <v>42</v>
      </c>
      <c r="AN26" s="44" t="s">
        <v>43</v>
      </c>
      <c r="AO26" s="44" t="s">
        <v>44</v>
      </c>
      <c r="AP26" s="44" t="s">
        <v>132</v>
      </c>
      <c r="AQ26" s="44" t="s">
        <v>45</v>
      </c>
      <c r="AR26" s="44" t="s">
        <v>46</v>
      </c>
      <c r="AS26" s="44" t="s">
        <v>47</v>
      </c>
      <c r="AT26" s="44" t="s">
        <v>48</v>
      </c>
      <c r="AU26" s="44" t="s">
        <v>49</v>
      </c>
      <c r="AV26" s="44" t="s">
        <v>50</v>
      </c>
      <c r="AW26" s="44" t="s">
        <v>175</v>
      </c>
      <c r="AX26" s="44" t="s">
        <v>174</v>
      </c>
      <c r="AY26" s="22" t="s">
        <v>263</v>
      </c>
      <c r="AZ26" s="22" t="s">
        <v>528</v>
      </c>
    </row>
    <row r="27" spans="1:52" x14ac:dyDescent="0.3">
      <c r="A27" s="23" t="s">
        <v>529</v>
      </c>
      <c r="B27" s="23">
        <v>35.661099999999998</v>
      </c>
      <c r="C27" s="23">
        <v>3.0512000000000001</v>
      </c>
      <c r="D27" s="23">
        <v>20.026599999999998</v>
      </c>
      <c r="E27" s="23">
        <v>4.3299999999999998E-2</v>
      </c>
      <c r="F27" s="23">
        <v>20.337199999999999</v>
      </c>
      <c r="G27" s="23">
        <v>0.3241</v>
      </c>
      <c r="H27" s="23">
        <v>7.5970000000000004</v>
      </c>
      <c r="I27" s="23"/>
      <c r="J27" s="23">
        <v>0.1817</v>
      </c>
      <c r="K27" s="23">
        <v>8.9230999999999998</v>
      </c>
      <c r="L27" s="23">
        <v>0.13150000000000001</v>
      </c>
      <c r="M27" s="23">
        <v>0.01</v>
      </c>
      <c r="N27" s="23">
        <v>96.286699999999996</v>
      </c>
      <c r="S27" s="23" t="s">
        <v>530</v>
      </c>
      <c r="T27" s="23">
        <v>63.119</v>
      </c>
      <c r="U27" s="23">
        <v>5.1999999999999998E-3</v>
      </c>
      <c r="V27" s="23">
        <v>24.1035</v>
      </c>
      <c r="W27" s="23"/>
      <c r="X27" s="23">
        <v>9.8000000000000004E-2</v>
      </c>
      <c r="Y27" s="23">
        <v>-4.3E-3</v>
      </c>
      <c r="Z27" s="23"/>
      <c r="AA27" s="23">
        <v>4.2606000000000002</v>
      </c>
      <c r="AB27" s="23">
        <v>9.1095000000000006</v>
      </c>
      <c r="AC27" s="23">
        <v>0.1787</v>
      </c>
      <c r="AD27" s="23"/>
      <c r="AE27" s="23">
        <v>6.6E-3</v>
      </c>
      <c r="AF27" s="23">
        <v>100.8811</v>
      </c>
      <c r="AI27" s="1"/>
      <c r="AL27" s="1" t="s">
        <v>488</v>
      </c>
      <c r="AM27" s="20">
        <f t="shared" ref="AM27:AX27" si="6">AM18*AM$5</f>
        <v>1.1093388011610257</v>
      </c>
      <c r="AN27" s="20">
        <f t="shared" si="6"/>
        <v>1.6716145924594611E-2</v>
      </c>
      <c r="AO27" s="20">
        <f t="shared" si="6"/>
        <v>0.75586045997068685</v>
      </c>
      <c r="AP27" s="20">
        <f t="shared" si="6"/>
        <v>9.5729982235673403E-4</v>
      </c>
      <c r="AQ27" s="20">
        <f t="shared" si="6"/>
        <v>0.29514213655799038</v>
      </c>
      <c r="AR27" s="20">
        <f t="shared" si="6"/>
        <v>2.495157702424955E-3</v>
      </c>
      <c r="AS27" s="20">
        <f t="shared" si="6"/>
        <v>0.16363225851271823</v>
      </c>
      <c r="AT27" s="20">
        <f t="shared" si="6"/>
        <v>7.9708413428103723E-4</v>
      </c>
      <c r="AU27" s="20">
        <f t="shared" si="6"/>
        <v>1.2601054487217755E-3</v>
      </c>
      <c r="AV27" s="20">
        <f t="shared" si="6"/>
        <v>1.6458340853162681E-2</v>
      </c>
      <c r="AW27" s="20">
        <f t="shared" si="6"/>
        <v>5.0688471025696208E-3</v>
      </c>
      <c r="AX27" s="20">
        <f t="shared" si="6"/>
        <v>5.0771443883451323E-5</v>
      </c>
      <c r="AY27" s="20">
        <f>SUM(AM27:AX27)</f>
        <v>2.3677774086344159</v>
      </c>
      <c r="AZ27" s="20">
        <f>14/AY27</f>
        <v>5.9127179560659435</v>
      </c>
    </row>
    <row r="28" spans="1:52" x14ac:dyDescent="0.3">
      <c r="A28" s="23" t="s">
        <v>531</v>
      </c>
      <c r="B28" s="23">
        <v>35.233400000000003</v>
      </c>
      <c r="C28" s="23">
        <v>2.7982</v>
      </c>
      <c r="D28" s="23">
        <v>20.257400000000001</v>
      </c>
      <c r="E28" s="23">
        <v>3.8199999999999998E-2</v>
      </c>
      <c r="F28" s="23">
        <v>20.539100000000001</v>
      </c>
      <c r="G28" s="23">
        <v>0.33839999999999998</v>
      </c>
      <c r="H28" s="23">
        <v>7.4996</v>
      </c>
      <c r="I28" s="23"/>
      <c r="J28" s="23">
        <v>0.20949999999999999</v>
      </c>
      <c r="K28" s="23">
        <v>8.9019999999999992</v>
      </c>
      <c r="L28" s="23">
        <v>0.15579999999999999</v>
      </c>
      <c r="M28" s="23">
        <v>7.7999999999999996E-3</v>
      </c>
      <c r="N28" s="23">
        <v>95.979399999999998</v>
      </c>
      <c r="S28" s="23" t="s">
        <v>532</v>
      </c>
      <c r="T28" s="23">
        <v>64.936199999999999</v>
      </c>
      <c r="U28" s="23">
        <v>1.5599999999999999E-2</v>
      </c>
      <c r="V28" s="23">
        <v>22.873699999999999</v>
      </c>
      <c r="W28" s="23">
        <v>1.21E-2</v>
      </c>
      <c r="X28" s="23">
        <v>4.4200000000000003E-2</v>
      </c>
      <c r="Y28" s="23">
        <v>6.4000000000000003E-3</v>
      </c>
      <c r="Z28" s="23">
        <v>1.1000000000000001E-3</v>
      </c>
      <c r="AA28" s="23">
        <v>2.8365999999999998</v>
      </c>
      <c r="AB28" s="23">
        <v>9.9774999999999991</v>
      </c>
      <c r="AC28" s="23">
        <v>0.24260000000000001</v>
      </c>
      <c r="AD28" s="23">
        <v>9.4999999999999998E-3</v>
      </c>
      <c r="AE28" s="23">
        <v>2.5999999999999999E-3</v>
      </c>
      <c r="AF28" s="23">
        <v>100.95820000000001</v>
      </c>
      <c r="AI28" s="1"/>
      <c r="AL28" s="1" t="s">
        <v>491</v>
      </c>
      <c r="AM28" s="20">
        <f t="shared" ref="AM28:AX28" si="7">AM19*AM$5</f>
        <v>0.83814874976699594</v>
      </c>
      <c r="AN28" s="20">
        <f t="shared" si="7"/>
        <v>8.865715129638993E-2</v>
      </c>
      <c r="AO28" s="20">
        <f t="shared" si="7"/>
        <v>0.63594729293316055</v>
      </c>
      <c r="AP28" s="20">
        <f t="shared" si="7"/>
        <v>9.0598065662214622E-4</v>
      </c>
      <c r="AQ28" s="20">
        <f t="shared" si="7"/>
        <v>0.40407591751291644</v>
      </c>
      <c r="AR28" s="20">
        <f t="shared" si="7"/>
        <v>2.4542765875264672E-3</v>
      </c>
      <c r="AS28" s="20">
        <f t="shared" si="7"/>
        <v>0.21854933952620559</v>
      </c>
      <c r="AT28" s="20">
        <f t="shared" si="7"/>
        <v>4.8146021533753926E-4</v>
      </c>
      <c r="AU28" s="20">
        <f t="shared" si="7"/>
        <v>2.0329486112540809E-4</v>
      </c>
      <c r="AV28" s="20">
        <f t="shared" si="7"/>
        <v>4.93654679527875E-4</v>
      </c>
      <c r="AW28" s="20">
        <f t="shared" si="7"/>
        <v>0</v>
      </c>
      <c r="AX28" s="20">
        <f t="shared" si="7"/>
        <v>3.61041378726765E-4</v>
      </c>
      <c r="AY28" s="20">
        <f t="shared" ref="AY28:AY32" si="8">SUM(AM28:AX28)</f>
        <v>2.1902781594145346</v>
      </c>
      <c r="AZ28" s="20">
        <f t="shared" ref="AZ28:AZ32" si="9">14/AY28</f>
        <v>6.3918822090351419</v>
      </c>
    </row>
    <row r="29" spans="1:52" x14ac:dyDescent="0.3">
      <c r="A29" s="23" t="s">
        <v>533</v>
      </c>
      <c r="B29" s="23">
        <v>35.145099999999999</v>
      </c>
      <c r="C29" s="23">
        <v>2.5337999999999998</v>
      </c>
      <c r="D29" s="23">
        <v>20.188099999999999</v>
      </c>
      <c r="E29" s="23">
        <v>4.2799999999999998E-2</v>
      </c>
      <c r="F29" s="23">
        <v>19.854500000000002</v>
      </c>
      <c r="G29" s="23">
        <v>0.32740000000000002</v>
      </c>
      <c r="H29" s="23">
        <v>7.6134000000000004</v>
      </c>
      <c r="I29" s="23"/>
      <c r="J29" s="23">
        <v>0.1797</v>
      </c>
      <c r="K29" s="23">
        <v>8.7660999999999998</v>
      </c>
      <c r="L29" s="23">
        <v>0.1893</v>
      </c>
      <c r="M29" s="23">
        <v>0.01</v>
      </c>
      <c r="N29" s="23">
        <v>94.850200000000001</v>
      </c>
      <c r="S29" s="23" t="s">
        <v>534</v>
      </c>
      <c r="T29" s="23">
        <v>65.186499999999995</v>
      </c>
      <c r="U29" s="23">
        <v>1.2500000000000001E-2</v>
      </c>
      <c r="V29" s="23">
        <v>22.718599999999999</v>
      </c>
      <c r="W29" s="23">
        <v>-4.7000000000000002E-3</v>
      </c>
      <c r="X29" s="23">
        <v>1.7100000000000001E-2</v>
      </c>
      <c r="Y29" s="23">
        <v>4.0000000000000001E-3</v>
      </c>
      <c r="Z29" s="23">
        <v>-2.8999999999999998E-3</v>
      </c>
      <c r="AA29" s="23">
        <v>2.8197000000000001</v>
      </c>
      <c r="AB29" s="23">
        <v>9.8553999999999995</v>
      </c>
      <c r="AC29" s="23">
        <v>0.26240000000000002</v>
      </c>
      <c r="AD29" s="23">
        <v>9.5999999999999992E-3</v>
      </c>
      <c r="AE29" s="23">
        <v>-1.6000000000000001E-3</v>
      </c>
      <c r="AF29" s="23">
        <v>100.8857</v>
      </c>
      <c r="AI29" s="1"/>
      <c r="AL29" s="1" t="s">
        <v>494</v>
      </c>
      <c r="AM29" s="20">
        <f t="shared" ref="AM29:AX29" si="10">AM20*AM$5</f>
        <v>1.123585332729742</v>
      </c>
      <c r="AN29" s="20">
        <f t="shared" si="10"/>
        <v>1.097888829369152E-2</v>
      </c>
      <c r="AO29" s="20">
        <f t="shared" si="10"/>
        <v>0.78264121439040391</v>
      </c>
      <c r="AP29" s="20">
        <f t="shared" si="10"/>
        <v>6.0003947628133427E-4</v>
      </c>
      <c r="AQ29" s="20">
        <f t="shared" si="10"/>
        <v>0.27219457063958669</v>
      </c>
      <c r="AR29" s="20">
        <f t="shared" si="10"/>
        <v>2.1258179747213738E-3</v>
      </c>
      <c r="AS29" s="20">
        <f t="shared" si="10"/>
        <v>0.16054574686634709</v>
      </c>
      <c r="AT29" s="20">
        <f t="shared" si="10"/>
        <v>8.8267706145215544E-4</v>
      </c>
      <c r="AU29" s="20">
        <f t="shared" si="10"/>
        <v>1.4650137611259568E-3</v>
      </c>
      <c r="AV29" s="20">
        <f t="shared" si="10"/>
        <v>9.2265652038209921E-3</v>
      </c>
      <c r="AW29" s="20">
        <f t="shared" si="10"/>
        <v>0</v>
      </c>
      <c r="AX29" s="20">
        <f t="shared" si="10"/>
        <v>5.5848588271796464E-4</v>
      </c>
      <c r="AY29" s="20">
        <f t="shared" si="8"/>
        <v>2.3648043522798905</v>
      </c>
      <c r="AZ29" s="20">
        <f t="shared" si="9"/>
        <v>5.9201514858946798</v>
      </c>
    </row>
    <row r="30" spans="1:52" x14ac:dyDescent="0.3">
      <c r="A30" s="23" t="s">
        <v>535</v>
      </c>
      <c r="B30" s="23">
        <v>35.125500000000002</v>
      </c>
      <c r="C30" s="23">
        <v>2.3778999999999999</v>
      </c>
      <c r="D30" s="23">
        <v>20.442699999999999</v>
      </c>
      <c r="E30" s="23">
        <v>3.27E-2</v>
      </c>
      <c r="F30" s="23">
        <v>20.270299999999999</v>
      </c>
      <c r="G30" s="23">
        <v>0.34100000000000003</v>
      </c>
      <c r="H30" s="23">
        <v>7.7629999999999999</v>
      </c>
      <c r="I30" s="23"/>
      <c r="J30" s="23">
        <v>0.25969999999999999</v>
      </c>
      <c r="K30" s="23">
        <v>8.9696999999999996</v>
      </c>
      <c r="L30" s="23">
        <v>0.1182</v>
      </c>
      <c r="M30" s="23">
        <v>2.4199999999999999E-2</v>
      </c>
      <c r="N30" s="23">
        <v>95.724999999999994</v>
      </c>
      <c r="S30" s="23" t="s">
        <v>536</v>
      </c>
      <c r="T30" s="23">
        <v>65.010599999999997</v>
      </c>
      <c r="U30" s="23">
        <v>1.43E-2</v>
      </c>
      <c r="V30" s="23">
        <v>22.907399999999999</v>
      </c>
      <c r="W30" s="23"/>
      <c r="X30" s="23">
        <v>4.4999999999999997E-3</v>
      </c>
      <c r="Y30" s="23">
        <v>1.9E-3</v>
      </c>
      <c r="Z30" s="23"/>
      <c r="AA30" s="23">
        <v>2.9077000000000002</v>
      </c>
      <c r="AB30" s="23">
        <v>9.8033999999999999</v>
      </c>
      <c r="AC30" s="23">
        <v>0.26719999999999999</v>
      </c>
      <c r="AD30" s="23"/>
      <c r="AE30" s="23">
        <v>0</v>
      </c>
      <c r="AF30" s="23">
        <v>100.917</v>
      </c>
      <c r="AI30" s="1"/>
      <c r="AL30" s="1" t="s">
        <v>497</v>
      </c>
      <c r="AM30" s="20">
        <f t="shared" ref="AM30:AX30" si="11">AM21*AM$5</f>
        <v>1.1832277048438207</v>
      </c>
      <c r="AN30" s="20">
        <f t="shared" si="11"/>
        <v>5.67618036816573E-2</v>
      </c>
      <c r="AO30" s="20">
        <f t="shared" si="11"/>
        <v>0.68897918896271215</v>
      </c>
      <c r="AP30" s="20">
        <f t="shared" si="11"/>
        <v>9.4150930982301456E-4</v>
      </c>
      <c r="AQ30" s="20">
        <f t="shared" si="11"/>
        <v>0.26588527748084806</v>
      </c>
      <c r="AR30" s="20">
        <f t="shared" si="11"/>
        <v>3.1577137025038979E-3</v>
      </c>
      <c r="AS30" s="20">
        <f t="shared" si="11"/>
        <v>0.15809936384116868</v>
      </c>
      <c r="AT30" s="20">
        <f t="shared" si="11"/>
        <v>5.4922128268134114E-4</v>
      </c>
      <c r="AU30" s="20">
        <f t="shared" si="11"/>
        <v>2.2846470107426814E-3</v>
      </c>
      <c r="AV30" s="20">
        <f t="shared" si="11"/>
        <v>6.2718561628274841E-2</v>
      </c>
      <c r="AW30" s="20">
        <f t="shared" si="11"/>
        <v>7.86908246972127E-3</v>
      </c>
      <c r="AX30" s="20">
        <f t="shared" si="11"/>
        <v>2.7924294135898232E-4</v>
      </c>
      <c r="AY30" s="20">
        <f t="shared" si="8"/>
        <v>2.4307533171553133</v>
      </c>
      <c r="AZ30" s="20">
        <f t="shared" si="9"/>
        <v>5.7595313770399637</v>
      </c>
    </row>
    <row r="31" spans="1:52" x14ac:dyDescent="0.3">
      <c r="A31" s="23" t="s">
        <v>537</v>
      </c>
      <c r="B31" s="23">
        <v>35.068899999999999</v>
      </c>
      <c r="C31" s="23">
        <v>2.9906000000000001</v>
      </c>
      <c r="D31" s="23">
        <v>20.226400000000002</v>
      </c>
      <c r="E31" s="23">
        <v>4.4999999999999998E-2</v>
      </c>
      <c r="F31" s="23">
        <v>20.668900000000001</v>
      </c>
      <c r="G31" s="23">
        <v>0.33460000000000001</v>
      </c>
      <c r="H31" s="23">
        <v>7.5096999999999996</v>
      </c>
      <c r="I31" s="23"/>
      <c r="J31" s="23">
        <v>0.2044</v>
      </c>
      <c r="K31" s="23">
        <v>9.0359999999999996</v>
      </c>
      <c r="L31" s="23">
        <v>0.1061</v>
      </c>
      <c r="M31" s="23"/>
      <c r="N31" s="23">
        <v>96.190700000000007</v>
      </c>
      <c r="S31" s="1" t="s">
        <v>538</v>
      </c>
      <c r="T31" s="16">
        <v>64.179100000000005</v>
      </c>
      <c r="U31" s="16">
        <v>-3.0000000000000001E-3</v>
      </c>
      <c r="V31" s="16">
        <v>18.975300000000001</v>
      </c>
      <c r="W31" s="16">
        <v>1.4E-3</v>
      </c>
      <c r="X31" s="16">
        <v>2.7199999999999998E-2</v>
      </c>
      <c r="Y31" s="16">
        <v>9.4000000000000004E-3</v>
      </c>
      <c r="Z31" s="16">
        <v>4.3E-3</v>
      </c>
      <c r="AA31" s="16"/>
      <c r="AB31" s="16">
        <v>4.3999999999999997E-2</v>
      </c>
      <c r="AC31" s="16">
        <v>16.852</v>
      </c>
      <c r="AD31" s="16">
        <v>1.7899999999999999E-2</v>
      </c>
      <c r="AE31" s="16">
        <v>7.1000000000000004E-3</v>
      </c>
      <c r="AF31" s="16">
        <v>100.1177</v>
      </c>
      <c r="AI31" s="1"/>
      <c r="AL31" s="1" t="s">
        <v>500</v>
      </c>
      <c r="AM31" s="20">
        <f t="shared" ref="AM31:AX31" si="12">AM22*AM$5</f>
        <v>1.0564535456554736</v>
      </c>
      <c r="AN31" s="20">
        <f t="shared" si="12"/>
        <v>1.1289280940389593E-2</v>
      </c>
      <c r="AO31" s="20">
        <f t="shared" si="12"/>
        <v>0.74543591449616953</v>
      </c>
      <c r="AP31" s="20">
        <f t="shared" si="12"/>
        <v>5.6845845121389555E-4</v>
      </c>
      <c r="AQ31" s="20">
        <f t="shared" si="12"/>
        <v>0.32000629119900231</v>
      </c>
      <c r="AR31" s="20">
        <f t="shared" si="12"/>
        <v>2.079298085354129E-3</v>
      </c>
      <c r="AS31" s="20">
        <f t="shared" si="12"/>
        <v>0.18540903722670479</v>
      </c>
      <c r="AT31" s="20">
        <f t="shared" si="12"/>
        <v>5.5457084062953592E-4</v>
      </c>
      <c r="AU31" s="20">
        <f t="shared" si="12"/>
        <v>1.1390966028137944E-3</v>
      </c>
      <c r="AV31" s="20">
        <f t="shared" si="12"/>
        <v>2.8058695010584377E-3</v>
      </c>
      <c r="AW31" s="20">
        <f t="shared" si="12"/>
        <v>2.816026168094234E-3</v>
      </c>
      <c r="AX31" s="20">
        <f t="shared" si="12"/>
        <v>4.3437790878063913E-4</v>
      </c>
      <c r="AY31" s="20">
        <f t="shared" si="8"/>
        <v>2.328991767075685</v>
      </c>
      <c r="AZ31" s="20">
        <f t="shared" si="9"/>
        <v>6.0111848388277469</v>
      </c>
    </row>
    <row r="32" spans="1:52" x14ac:dyDescent="0.3">
      <c r="A32" s="23" t="s">
        <v>539</v>
      </c>
      <c r="B32" s="23">
        <v>35.079900000000002</v>
      </c>
      <c r="C32" s="23">
        <v>2.7907999999999999</v>
      </c>
      <c r="D32" s="23">
        <v>20.145600000000002</v>
      </c>
      <c r="E32" s="23">
        <v>3.27E-2</v>
      </c>
      <c r="F32" s="23">
        <v>20.662800000000001</v>
      </c>
      <c r="G32" s="23">
        <v>0.26719999999999999</v>
      </c>
      <c r="H32" s="23">
        <v>7.2289000000000003</v>
      </c>
      <c r="I32" s="23">
        <v>1.5900000000000001E-2</v>
      </c>
      <c r="J32" s="23">
        <v>0.17269999999999999</v>
      </c>
      <c r="K32" s="23">
        <v>8.1456</v>
      </c>
      <c r="L32" s="23">
        <v>0.12</v>
      </c>
      <c r="M32" s="23">
        <v>6.1000000000000004E-3</v>
      </c>
      <c r="N32" s="23">
        <v>94.668199999999999</v>
      </c>
      <c r="S32" s="1" t="s">
        <v>540</v>
      </c>
      <c r="T32" s="16">
        <v>64.821100000000001</v>
      </c>
      <c r="U32" s="16">
        <v>6.7999999999999996E-3</v>
      </c>
      <c r="V32" s="16">
        <v>18.755199999999999</v>
      </c>
      <c r="W32" s="16">
        <v>-1.9E-3</v>
      </c>
      <c r="X32" s="16">
        <v>0.1177</v>
      </c>
      <c r="Y32" s="16">
        <v>5.8999999999999999E-3</v>
      </c>
      <c r="Z32" s="16"/>
      <c r="AA32" s="16">
        <v>2.2000000000000001E-3</v>
      </c>
      <c r="AB32" s="16">
        <v>5.7200000000000001E-2</v>
      </c>
      <c r="AC32" s="16">
        <v>16.635000000000002</v>
      </c>
      <c r="AD32" s="16">
        <v>5.1200000000000002E-2</v>
      </c>
      <c r="AE32" s="16">
        <v>-2.9999999999999997E-4</v>
      </c>
      <c r="AF32" s="16">
        <v>100.45229999999999</v>
      </c>
      <c r="AG32" s="1"/>
      <c r="AH32" s="1"/>
      <c r="AI32" s="1"/>
      <c r="AL32" s="1" t="s">
        <v>503</v>
      </c>
      <c r="AM32" s="20">
        <f t="shared" ref="AM32:AX32" si="13">AM23*AM$5</f>
        <v>0.95246717971933004</v>
      </c>
      <c r="AN32" s="20">
        <f t="shared" si="13"/>
        <v>7.8949871587558271E-3</v>
      </c>
      <c r="AO32" s="20">
        <f t="shared" si="13"/>
        <v>0.69096523699977086</v>
      </c>
      <c r="AP32" s="20">
        <f t="shared" si="13"/>
        <v>5.5858938088032106E-4</v>
      </c>
      <c r="AQ32" s="20">
        <f t="shared" si="13"/>
        <v>0.37530203322643857</v>
      </c>
      <c r="AR32" s="20">
        <f t="shared" si="13"/>
        <v>3.3198284684806604E-3</v>
      </c>
      <c r="AS32" s="20">
        <f t="shared" si="13"/>
        <v>0.21328192455414297</v>
      </c>
      <c r="AT32" s="20">
        <f t="shared" si="13"/>
        <v>3.0849117501257148E-4</v>
      </c>
      <c r="AU32" s="20">
        <f t="shared" si="13"/>
        <v>4.7112777340173936E-4</v>
      </c>
      <c r="AV32" s="20">
        <f t="shared" si="13"/>
        <v>5.3367786537346831E-3</v>
      </c>
      <c r="AW32" s="20">
        <f t="shared" si="13"/>
        <v>2.3159841382457253E-3</v>
      </c>
      <c r="AX32" s="20">
        <f t="shared" si="13"/>
        <v>0</v>
      </c>
      <c r="AY32" s="20">
        <f t="shared" si="8"/>
        <v>2.2522221612481941</v>
      </c>
      <c r="AZ32" s="20">
        <f t="shared" si="9"/>
        <v>6.2160830493920374</v>
      </c>
    </row>
    <row r="33" spans="1:52" x14ac:dyDescent="0.3">
      <c r="A33" s="23" t="s">
        <v>541</v>
      </c>
      <c r="B33" s="23">
        <v>35.4818</v>
      </c>
      <c r="C33" s="23">
        <v>2.8243</v>
      </c>
      <c r="D33" s="23">
        <v>20.2407</v>
      </c>
      <c r="E33" s="23">
        <v>3.7400000000000003E-2</v>
      </c>
      <c r="F33" s="23">
        <v>20.527699999999999</v>
      </c>
      <c r="G33" s="23">
        <v>0.32369999999999999</v>
      </c>
      <c r="H33" s="23">
        <v>7.5240999999999998</v>
      </c>
      <c r="I33" s="23">
        <v>6.6E-3</v>
      </c>
      <c r="J33" s="23">
        <v>0.19309999999999999</v>
      </c>
      <c r="K33" s="23">
        <v>8.9474999999999998</v>
      </c>
      <c r="L33" s="23">
        <v>8.5300000000000001E-2</v>
      </c>
      <c r="M33" s="23">
        <v>1.9800000000000002E-2</v>
      </c>
      <c r="N33" s="23">
        <v>96.2119</v>
      </c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Y33" s="20"/>
      <c r="AZ33" s="20"/>
    </row>
    <row r="34" spans="1:52" x14ac:dyDescent="0.3">
      <c r="A34" s="23" t="s">
        <v>542</v>
      </c>
      <c r="B34" s="23">
        <v>35.343800000000002</v>
      </c>
      <c r="C34" s="23">
        <v>2.3294000000000001</v>
      </c>
      <c r="D34" s="23">
        <v>20.698699999999999</v>
      </c>
      <c r="E34" s="23">
        <v>2.2599999999999999E-2</v>
      </c>
      <c r="F34" s="23">
        <v>20.2576</v>
      </c>
      <c r="G34" s="23">
        <v>0.30159999999999998</v>
      </c>
      <c r="H34" s="23">
        <v>7.8461999999999996</v>
      </c>
      <c r="I34" s="23">
        <v>1.04E-2</v>
      </c>
      <c r="J34" s="23">
        <v>0.2157</v>
      </c>
      <c r="K34" s="23">
        <v>9.0002999999999993</v>
      </c>
      <c r="L34" s="23">
        <v>0.1389</v>
      </c>
      <c r="M34" s="23">
        <v>-4.1999999999999997E-3</v>
      </c>
      <c r="N34" s="23">
        <v>96.165300000000002</v>
      </c>
      <c r="S34" s="184" t="s">
        <v>77</v>
      </c>
      <c r="T34" s="184"/>
      <c r="U34" s="184"/>
      <c r="V34" s="184"/>
      <c r="W34" s="184"/>
      <c r="X34" s="184"/>
      <c r="Y34" s="184"/>
      <c r="Z34" s="184"/>
      <c r="AA34" s="184"/>
      <c r="AB34" s="184"/>
      <c r="AC34" s="184"/>
      <c r="AD34" s="184"/>
      <c r="AE34" s="184"/>
      <c r="AI34" s="1"/>
      <c r="AL34" s="182" t="s">
        <v>103</v>
      </c>
      <c r="AM34" s="182"/>
      <c r="AN34" s="182"/>
      <c r="AO34" s="182"/>
      <c r="AP34" s="182"/>
      <c r="AQ34" s="182"/>
      <c r="AR34" s="182"/>
      <c r="AS34" s="182"/>
      <c r="AT34" s="182"/>
      <c r="AU34" s="182"/>
      <c r="AV34" s="182"/>
      <c r="AW34" s="182"/>
      <c r="AX34" s="182"/>
      <c r="AY34" s="20"/>
      <c r="AZ34" s="20"/>
    </row>
    <row r="35" spans="1:52" x14ac:dyDescent="0.3">
      <c r="A35" s="23" t="s">
        <v>543</v>
      </c>
      <c r="B35" s="23">
        <v>35.337200000000003</v>
      </c>
      <c r="C35" s="23">
        <v>2.4786999999999999</v>
      </c>
      <c r="D35" s="23">
        <v>20.587599999999998</v>
      </c>
      <c r="E35" s="23">
        <v>2.23E-2</v>
      </c>
      <c r="F35" s="23">
        <v>20.4894</v>
      </c>
      <c r="G35" s="23">
        <v>0.33829999999999999</v>
      </c>
      <c r="H35" s="23">
        <v>7.7286999999999999</v>
      </c>
      <c r="I35" s="23"/>
      <c r="J35" s="23">
        <v>0.1951</v>
      </c>
      <c r="K35" s="23">
        <v>8.9701000000000004</v>
      </c>
      <c r="L35" s="23">
        <v>0.1203</v>
      </c>
      <c r="M35" s="23">
        <v>1.8599999999999998E-2</v>
      </c>
      <c r="N35" s="23">
        <v>96.286299999999997</v>
      </c>
      <c r="S35" s="44" t="s">
        <v>41</v>
      </c>
      <c r="T35" s="44" t="s">
        <v>42</v>
      </c>
      <c r="U35" s="44" t="s">
        <v>43</v>
      </c>
      <c r="V35" s="44" t="s">
        <v>44</v>
      </c>
      <c r="W35" s="44" t="s">
        <v>132</v>
      </c>
      <c r="X35" s="44" t="s">
        <v>45</v>
      </c>
      <c r="Y35" s="44" t="s">
        <v>46</v>
      </c>
      <c r="Z35" s="44" t="s">
        <v>47</v>
      </c>
      <c r="AA35" s="44" t="s">
        <v>48</v>
      </c>
      <c r="AB35" s="44" t="s">
        <v>49</v>
      </c>
      <c r="AC35" s="44" t="s">
        <v>50</v>
      </c>
      <c r="AD35" s="44" t="s">
        <v>175</v>
      </c>
      <c r="AE35" s="44" t="s">
        <v>174</v>
      </c>
      <c r="AF35" s="43"/>
      <c r="AG35" s="43"/>
      <c r="AH35" s="43"/>
      <c r="AI35" s="1"/>
      <c r="AL35" s="9" t="s">
        <v>41</v>
      </c>
      <c r="AM35" s="44" t="s">
        <v>104</v>
      </c>
      <c r="AN35" s="44" t="s">
        <v>105</v>
      </c>
      <c r="AO35" s="44" t="s">
        <v>106</v>
      </c>
      <c r="AP35" s="44" t="s">
        <v>168</v>
      </c>
      <c r="AQ35" s="44" t="s">
        <v>107</v>
      </c>
      <c r="AR35" s="44" t="s">
        <v>108</v>
      </c>
      <c r="AS35" s="44" t="s">
        <v>109</v>
      </c>
      <c r="AT35" s="44" t="s">
        <v>110</v>
      </c>
      <c r="AU35" s="44" t="s">
        <v>111</v>
      </c>
      <c r="AV35" s="44" t="s">
        <v>112</v>
      </c>
      <c r="AW35" s="44" t="s">
        <v>175</v>
      </c>
      <c r="AX35" s="44" t="s">
        <v>174</v>
      </c>
      <c r="AY35" s="20"/>
      <c r="AZ35" s="20"/>
    </row>
    <row r="36" spans="1:52" x14ac:dyDescent="0.3">
      <c r="A36" s="1" t="s">
        <v>544</v>
      </c>
      <c r="B36" s="16">
        <v>46.193399999999997</v>
      </c>
      <c r="C36" s="16">
        <v>1.6476</v>
      </c>
      <c r="D36" s="16">
        <v>35.600999999999999</v>
      </c>
      <c r="E36" s="16">
        <v>4.7E-2</v>
      </c>
      <c r="F36" s="16">
        <v>1.0925</v>
      </c>
      <c r="G36" s="16">
        <v>-2.9999999999999997E-4</v>
      </c>
      <c r="H36" s="16">
        <v>0.55910000000000004</v>
      </c>
      <c r="I36" s="16">
        <v>-1.5E-3</v>
      </c>
      <c r="J36" s="16">
        <v>0.65149999999999997</v>
      </c>
      <c r="K36" s="16">
        <v>10.137600000000001</v>
      </c>
      <c r="L36" s="16">
        <v>1.23E-2</v>
      </c>
      <c r="M36" s="16">
        <v>1.5299999999999999E-2</v>
      </c>
      <c r="N36" s="16">
        <v>95.957300000000004</v>
      </c>
      <c r="S36" s="43" t="s">
        <v>475</v>
      </c>
      <c r="T36" s="43">
        <f t="shared" ref="T36:T65" si="14">T3/AM$3</f>
        <v>1.0661831278459777</v>
      </c>
      <c r="U36" s="43">
        <f t="shared" ref="U36:U65" si="15">U3/AN$3</f>
        <v>2.1026598647288822E-4</v>
      </c>
      <c r="V36" s="43">
        <f t="shared" ref="V36:V65" si="16">V3/AO$3</f>
        <v>0.22887511808404132</v>
      </c>
      <c r="W36" s="43">
        <f t="shared" ref="W36:W65" si="17">W3/AP$3</f>
        <v>0</v>
      </c>
      <c r="X36" s="43">
        <f t="shared" ref="X36:X65" si="18">X3/AQ$3</f>
        <v>9.7290887226082312E-4</v>
      </c>
      <c r="Y36" s="43">
        <f t="shared" ref="Y36:Y65" si="19">Y3/AR$3</f>
        <v>0</v>
      </c>
      <c r="Z36" s="43">
        <f t="shared" ref="Z36:Z65" si="20">Z3/AS$3</f>
        <v>0</v>
      </c>
      <c r="AA36" s="43">
        <f t="shared" ref="AA36:AA65" si="21">AA3/AT$3</f>
        <v>7.0328855158935361E-2</v>
      </c>
      <c r="AB36" s="43">
        <f t="shared" ref="AB36:AB65" si="22">AB3/AU$3</f>
        <v>0.14510251385389938</v>
      </c>
      <c r="AC36" s="43">
        <f t="shared" ref="AC36:AC65" si="23">AC3/AV$3</f>
        <v>2.7761440579900927E-3</v>
      </c>
      <c r="AD36" s="43">
        <f t="shared" ref="AD36:AD65" si="24">AD3/AW$3</f>
        <v>3.7897922262202774E-4</v>
      </c>
      <c r="AE36" s="43">
        <f t="shared" ref="AE36:AE65" si="25">AE3/AX$3</f>
        <v>6.769525851126843E-5</v>
      </c>
      <c r="AF36" s="43"/>
      <c r="AG36" s="43"/>
      <c r="AH36" s="43"/>
      <c r="AI36" s="1"/>
      <c r="AL36" s="1" t="s">
        <v>488</v>
      </c>
      <c r="AM36" s="20">
        <f t="shared" ref="AM36:AX36" si="26">AM27*$AZ27</f>
        <v>6.5592074489854637</v>
      </c>
      <c r="AN36" s="20">
        <f t="shared" si="26"/>
        <v>9.8837856164569096E-2</v>
      </c>
      <c r="AO36" s="20">
        <f t="shared" si="26"/>
        <v>4.4691897139489436</v>
      </c>
      <c r="AP36" s="20">
        <f t="shared" si="26"/>
        <v>5.6602438489873992E-3</v>
      </c>
      <c r="AQ36" s="20">
        <f t="shared" si="26"/>
        <v>1.7450922104180964</v>
      </c>
      <c r="AR36" s="20">
        <f t="shared" si="26"/>
        <v>1.4753163750344276E-2</v>
      </c>
      <c r="AS36" s="20">
        <f t="shared" si="26"/>
        <v>0.96751139309977341</v>
      </c>
      <c r="AT36" s="20">
        <f t="shared" si="26"/>
        <v>4.7129336732587663E-3</v>
      </c>
      <c r="AU36" s="20">
        <f t="shared" si="26"/>
        <v>7.4506481131937754E-3</v>
      </c>
      <c r="AV36" s="20">
        <f t="shared" si="26"/>
        <v>9.7313527489548662E-2</v>
      </c>
      <c r="AW36" s="20">
        <f t="shared" si="26"/>
        <v>2.9970663279916227E-2</v>
      </c>
      <c r="AX36" s="20">
        <f t="shared" si="26"/>
        <v>3.0019722790507707E-4</v>
      </c>
      <c r="AY36" s="20"/>
      <c r="AZ36" s="20"/>
    </row>
    <row r="37" spans="1:52" x14ac:dyDescent="0.3">
      <c r="A37" s="1" t="s">
        <v>545</v>
      </c>
      <c r="B37" s="16">
        <v>46.415100000000002</v>
      </c>
      <c r="C37" s="16">
        <v>0.83660000000000001</v>
      </c>
      <c r="D37" s="16">
        <v>36.878599999999999</v>
      </c>
      <c r="E37" s="16">
        <v>5.0000000000000001E-4</v>
      </c>
      <c r="F37" s="16">
        <v>1.0584</v>
      </c>
      <c r="G37" s="16">
        <v>2.06E-2</v>
      </c>
      <c r="H37" s="16">
        <v>0.54469999999999996</v>
      </c>
      <c r="I37" s="16"/>
      <c r="J37" s="16">
        <v>0.67279999999999995</v>
      </c>
      <c r="K37" s="16">
        <v>9.9809999999999999</v>
      </c>
      <c r="L37" s="16">
        <v>1.47E-2</v>
      </c>
      <c r="M37" s="16">
        <v>8.0000000000000004E-4</v>
      </c>
      <c r="N37" s="16">
        <v>96.423699999999997</v>
      </c>
      <c r="O37" s="1"/>
      <c r="P37" s="1"/>
      <c r="S37" s="43" t="s">
        <v>477</v>
      </c>
      <c r="T37" s="43">
        <f t="shared" si="14"/>
        <v>1.0583808217718957</v>
      </c>
      <c r="U37" s="43">
        <f t="shared" si="15"/>
        <v>0</v>
      </c>
      <c r="V37" s="43">
        <f t="shared" si="16"/>
        <v>0.23052476391037852</v>
      </c>
      <c r="W37" s="43">
        <f t="shared" si="17"/>
        <v>9.2111323113362719E-6</v>
      </c>
      <c r="X37" s="43">
        <f t="shared" si="18"/>
        <v>2.0460315339390698E-4</v>
      </c>
      <c r="Y37" s="43">
        <f t="shared" si="19"/>
        <v>9.7268859586057571E-5</v>
      </c>
      <c r="Z37" s="43">
        <f t="shared" si="20"/>
        <v>0</v>
      </c>
      <c r="AA37" s="43">
        <f t="shared" si="21"/>
        <v>7.3920191728156864E-2</v>
      </c>
      <c r="AB37" s="43">
        <f t="shared" si="22"/>
        <v>0.14608671913395097</v>
      </c>
      <c r="AC37" s="43">
        <f t="shared" si="23"/>
        <v>2.9364491259658114E-3</v>
      </c>
      <c r="AD37" s="43">
        <f t="shared" si="24"/>
        <v>7.5795844524405547E-4</v>
      </c>
      <c r="AE37" s="43">
        <f t="shared" si="25"/>
        <v>0</v>
      </c>
      <c r="AF37" s="43"/>
      <c r="AG37" s="43"/>
      <c r="AH37" s="43"/>
      <c r="AI37" s="1"/>
      <c r="AL37" s="1" t="s">
        <v>491</v>
      </c>
      <c r="AM37" s="20">
        <f t="shared" ref="AM37:AX37" si="27">AM28*$AZ28</f>
        <v>5.3573480821607085</v>
      </c>
      <c r="AN37" s="20">
        <f t="shared" si="27"/>
        <v>0.56668606807513167</v>
      </c>
      <c r="AO37" s="20">
        <f t="shared" si="27"/>
        <v>4.0649001875835289</v>
      </c>
      <c r="AP37" s="20">
        <f t="shared" si="27"/>
        <v>5.7909216407930723E-3</v>
      </c>
      <c r="AQ37" s="20">
        <f t="shared" si="27"/>
        <v>2.5828056682503622</v>
      </c>
      <c r="AR37" s="20">
        <f t="shared" si="27"/>
        <v>1.5687446855861906E-2</v>
      </c>
      <c r="AS37" s="20">
        <f t="shared" si="27"/>
        <v>1.3969416351139343</v>
      </c>
      <c r="AT37" s="20">
        <f t="shared" si="27"/>
        <v>3.0774369847742455E-3</v>
      </c>
      <c r="AU37" s="20">
        <f t="shared" si="27"/>
        <v>1.2994368060157658E-3</v>
      </c>
      <c r="AV37" s="20">
        <f t="shared" si="27"/>
        <v>3.1553825634811688E-3</v>
      </c>
      <c r="AW37" s="20">
        <f t="shared" si="27"/>
        <v>0</v>
      </c>
      <c r="AX37" s="20">
        <f t="shared" si="27"/>
        <v>2.3077339654091278E-3</v>
      </c>
      <c r="AY37" s="20"/>
      <c r="AZ37" s="20"/>
    </row>
    <row r="38" spans="1:52" x14ac:dyDescent="0.3">
      <c r="A38" s="1" t="s">
        <v>546</v>
      </c>
      <c r="B38" s="16">
        <v>46.048299999999998</v>
      </c>
      <c r="C38" s="16">
        <v>1.7033</v>
      </c>
      <c r="D38" s="16">
        <v>35.870899999999999</v>
      </c>
      <c r="E38" s="16">
        <v>4.5699999999999998E-2</v>
      </c>
      <c r="F38" s="16">
        <v>1.0644</v>
      </c>
      <c r="G38" s="16">
        <v>2.1600000000000001E-2</v>
      </c>
      <c r="H38" s="16">
        <v>0.53639999999999999</v>
      </c>
      <c r="I38" s="16">
        <v>-4.5999999999999999E-3</v>
      </c>
      <c r="J38" s="16">
        <v>0.67849999999999999</v>
      </c>
      <c r="K38" s="16">
        <v>10.189299999999999</v>
      </c>
      <c r="L38" s="16">
        <v>4.6800000000000001E-2</v>
      </c>
      <c r="M38" s="16">
        <v>4.1000000000000003E-3</v>
      </c>
      <c r="N38" s="16">
        <v>96.209199999999996</v>
      </c>
      <c r="S38" s="43" t="s">
        <v>479</v>
      </c>
      <c r="T38" s="43">
        <f t="shared" si="14"/>
        <v>1.0594160253508376</v>
      </c>
      <c r="U38" s="43">
        <f t="shared" si="15"/>
        <v>4.0050664090073945E-5</v>
      </c>
      <c r="V38" s="43">
        <f t="shared" si="16"/>
        <v>0.23035214936493537</v>
      </c>
      <c r="W38" s="43">
        <f t="shared" si="17"/>
        <v>-2.434370682281729E-5</v>
      </c>
      <c r="X38" s="43">
        <f t="shared" si="18"/>
        <v>5.5952699091394971E-4</v>
      </c>
      <c r="Y38" s="43">
        <f t="shared" si="19"/>
        <v>3.4678462982855307E-4</v>
      </c>
      <c r="Z38" s="43">
        <f t="shared" si="20"/>
        <v>2.4811186867935016E-5</v>
      </c>
      <c r="AA38" s="43">
        <f t="shared" si="21"/>
        <v>7.242588187462777E-2</v>
      </c>
      <c r="AB38" s="43">
        <f t="shared" si="22"/>
        <v>0.14380207212320828</v>
      </c>
      <c r="AC38" s="43">
        <f t="shared" si="23"/>
        <v>2.786760287657359E-3</v>
      </c>
      <c r="AD38" s="43">
        <f t="shared" si="24"/>
        <v>0</v>
      </c>
      <c r="AE38" s="43">
        <f t="shared" si="25"/>
        <v>-5.0771443883451323E-5</v>
      </c>
      <c r="AF38" s="43"/>
      <c r="AG38" s="43"/>
      <c r="AH38" s="43"/>
      <c r="AI38" s="1"/>
      <c r="AL38" s="1" t="s">
        <v>494</v>
      </c>
      <c r="AM38" s="20">
        <f t="shared" ref="AM38:AX38" si="28">AM29*$AZ29</f>
        <v>6.6517953770894502</v>
      </c>
      <c r="AN38" s="20">
        <f t="shared" si="28"/>
        <v>6.4996681845369553E-2</v>
      </c>
      <c r="AO38" s="20">
        <f t="shared" si="28"/>
        <v>4.6333545482957659</v>
      </c>
      <c r="AP38" s="20">
        <f t="shared" si="28"/>
        <v>3.5523245971024065E-3</v>
      </c>
      <c r="AQ38" s="20">
        <f t="shared" si="28"/>
        <v>1.6114330918244135</v>
      </c>
      <c r="AR38" s="20">
        <f t="shared" si="28"/>
        <v>1.258516444178836E-2</v>
      </c>
      <c r="AS38" s="20">
        <f t="shared" si="28"/>
        <v>0.9504551418648759</v>
      </c>
      <c r="AT38" s="20">
        <f t="shared" si="28"/>
        <v>5.2255819169211275E-3</v>
      </c>
      <c r="AU38" s="20">
        <f t="shared" si="28"/>
        <v>8.6731033947859866E-3</v>
      </c>
      <c r="AV38" s="20">
        <f t="shared" si="28"/>
        <v>5.4622663701104995E-2</v>
      </c>
      <c r="AW38" s="20">
        <f t="shared" si="28"/>
        <v>0</v>
      </c>
      <c r="AX38" s="20">
        <f t="shared" si="28"/>
        <v>3.3063210284239603E-3</v>
      </c>
      <c r="AY38" s="20"/>
      <c r="AZ38" s="20"/>
    </row>
    <row r="39" spans="1:52" x14ac:dyDescent="0.3">
      <c r="A39" s="1" t="s">
        <v>547</v>
      </c>
      <c r="B39" s="16">
        <v>46.384999999999998</v>
      </c>
      <c r="C39" s="16">
        <v>9.35E-2</v>
      </c>
      <c r="D39" s="16">
        <v>36.793799999999997</v>
      </c>
      <c r="E39" s="16"/>
      <c r="F39" s="16">
        <v>1.0939000000000001</v>
      </c>
      <c r="G39" s="16">
        <v>8.3000000000000001E-3</v>
      </c>
      <c r="H39" s="16">
        <v>0.68640000000000001</v>
      </c>
      <c r="I39" s="16"/>
      <c r="J39" s="16">
        <v>0.72540000000000004</v>
      </c>
      <c r="K39" s="16">
        <v>9.8282000000000007</v>
      </c>
      <c r="L39" s="16">
        <v>4.3799999999999999E-2</v>
      </c>
      <c r="M39" s="16">
        <v>1.15E-2</v>
      </c>
      <c r="N39" s="16">
        <v>95.669899999999998</v>
      </c>
      <c r="O39" s="43"/>
      <c r="P39" s="43"/>
      <c r="S39" s="43" t="s">
        <v>481</v>
      </c>
      <c r="T39" s="43">
        <f t="shared" si="14"/>
        <v>1.0575969296727292</v>
      </c>
      <c r="U39" s="43">
        <f t="shared" si="15"/>
        <v>0</v>
      </c>
      <c r="V39" s="43">
        <f t="shared" si="16"/>
        <v>0.22794044955104525</v>
      </c>
      <c r="W39" s="43">
        <f t="shared" si="17"/>
        <v>0</v>
      </c>
      <c r="X39" s="43">
        <f t="shared" si="18"/>
        <v>6.4303848209513624E-4</v>
      </c>
      <c r="Y39" s="43">
        <f t="shared" si="19"/>
        <v>1.6916323406270882E-5</v>
      </c>
      <c r="Z39" s="43">
        <f t="shared" si="20"/>
        <v>0</v>
      </c>
      <c r="AA39" s="43">
        <f t="shared" si="21"/>
        <v>6.6182947749084328E-2</v>
      </c>
      <c r="AB39" s="43">
        <f t="shared" si="22"/>
        <v>0.14708221857295398</v>
      </c>
      <c r="AC39" s="43">
        <f t="shared" si="23"/>
        <v>2.4576571679721091E-3</v>
      </c>
      <c r="AD39" s="43">
        <f t="shared" si="24"/>
        <v>0</v>
      </c>
      <c r="AE39" s="43">
        <f t="shared" si="25"/>
        <v>9.0260344681691249E-5</v>
      </c>
      <c r="AF39" s="43"/>
      <c r="AG39" s="43"/>
      <c r="AH39" s="43"/>
      <c r="AI39" s="1"/>
      <c r="AL39" s="1" t="s">
        <v>497</v>
      </c>
      <c r="AM39" s="20">
        <f t="shared" ref="AM39:AX39" si="29">AM30*$AZ30</f>
        <v>6.8148370922309658</v>
      </c>
      <c r="AN39" s="20">
        <f t="shared" si="29"/>
        <v>0.32692138932188775</v>
      </c>
      <c r="AO39" s="20">
        <f t="shared" si="29"/>
        <v>3.9681972569582871</v>
      </c>
      <c r="AP39" s="20">
        <f t="shared" si="29"/>
        <v>5.422652411700893E-3</v>
      </c>
      <c r="AQ39" s="20">
        <f t="shared" si="29"/>
        <v>1.5313745983439218</v>
      </c>
      <c r="AR39" s="20">
        <f t="shared" si="29"/>
        <v>1.8186951149280237E-2</v>
      </c>
      <c r="AS39" s="20">
        <f t="shared" si="29"/>
        <v>0.91057824673326848</v>
      </c>
      <c r="AT39" s="20">
        <f t="shared" si="29"/>
        <v>3.1632572105413197E-3</v>
      </c>
      <c r="AU39" s="20">
        <f t="shared" si="29"/>
        <v>1.3158496143833033E-2</v>
      </c>
      <c r="AV39" s="20">
        <f t="shared" si="29"/>
        <v>0.36122952362086364</v>
      </c>
      <c r="AW39" s="20">
        <f t="shared" si="29"/>
        <v>4.5322227392874781E-2</v>
      </c>
      <c r="AX39" s="20">
        <f t="shared" si="29"/>
        <v>1.6083084825739894E-3</v>
      </c>
      <c r="AY39" s="20"/>
      <c r="AZ39" s="20"/>
    </row>
    <row r="40" spans="1:52" x14ac:dyDescent="0.3">
      <c r="A40" s="1" t="s">
        <v>548</v>
      </c>
      <c r="B40" s="16">
        <v>45.782400000000003</v>
      </c>
      <c r="C40" s="16">
        <v>0.19539999999999999</v>
      </c>
      <c r="D40" s="16">
        <v>37.5852</v>
      </c>
      <c r="E40" s="16">
        <v>8.9999999999999993E-3</v>
      </c>
      <c r="F40" s="16">
        <v>1.0356000000000001</v>
      </c>
      <c r="G40" s="16">
        <v>2.7300000000000001E-2</v>
      </c>
      <c r="H40" s="16">
        <v>0.56759999999999999</v>
      </c>
      <c r="I40" s="16"/>
      <c r="J40" s="16">
        <v>0.6895</v>
      </c>
      <c r="K40" s="16">
        <v>9.6715</v>
      </c>
      <c r="L40" s="16">
        <v>4.3799999999999999E-2</v>
      </c>
      <c r="M40" s="16">
        <v>1.23E-2</v>
      </c>
      <c r="N40" s="16">
        <v>95.619600000000005</v>
      </c>
      <c r="O40" s="43"/>
      <c r="P40" s="43"/>
      <c r="S40" s="43" t="s">
        <v>483</v>
      </c>
      <c r="T40" s="43">
        <f t="shared" si="14"/>
        <v>1.0636217479295929</v>
      </c>
      <c r="U40" s="43">
        <f t="shared" si="15"/>
        <v>1.1890040901740702E-4</v>
      </c>
      <c r="V40" s="43">
        <f t="shared" si="16"/>
        <v>0.22869661895182172</v>
      </c>
      <c r="W40" s="43">
        <f t="shared" si="17"/>
        <v>-3.9476281334298307E-6</v>
      </c>
      <c r="X40" s="43">
        <f t="shared" si="18"/>
        <v>6.8061865312667017E-4</v>
      </c>
      <c r="Y40" s="43">
        <f t="shared" si="19"/>
        <v>-4.0881114898487965E-5</v>
      </c>
      <c r="Z40" s="43">
        <f t="shared" si="20"/>
        <v>0</v>
      </c>
      <c r="AA40" s="43">
        <f t="shared" si="21"/>
        <v>7.3099926176100324E-2</v>
      </c>
      <c r="AB40" s="43">
        <f t="shared" si="22"/>
        <v>0.14529774145863095</v>
      </c>
      <c r="AC40" s="43">
        <f t="shared" si="23"/>
        <v>2.4873826110404541E-3</v>
      </c>
      <c r="AD40" s="43">
        <f t="shared" si="24"/>
        <v>0</v>
      </c>
      <c r="AE40" s="43">
        <f t="shared" si="25"/>
        <v>-7.3336530053874128E-5</v>
      </c>
      <c r="AF40" s="43"/>
      <c r="AG40" s="43"/>
      <c r="AH40" s="43"/>
      <c r="AI40" s="1"/>
      <c r="AL40" s="1" t="s">
        <v>500</v>
      </c>
      <c r="AM40" s="20">
        <f t="shared" ref="AM40:AX40" si="30">AM31*$AZ31</f>
        <v>6.3505375365699992</v>
      </c>
      <c r="AN40" s="20">
        <f t="shared" si="30"/>
        <v>6.786195443013697E-2</v>
      </c>
      <c r="AO40" s="20">
        <f t="shared" si="30"/>
        <v>4.4809530675370706</v>
      </c>
      <c r="AP40" s="20">
        <f t="shared" si="30"/>
        <v>3.4171088234404715E-3</v>
      </c>
      <c r="AQ40" s="20">
        <f t="shared" si="30"/>
        <v>1.9236169659849398</v>
      </c>
      <c r="AR40" s="20">
        <f t="shared" si="30"/>
        <v>1.2499045126084303E-2</v>
      </c>
      <c r="AS40" s="20">
        <f t="shared" si="30"/>
        <v>1.1145279935588173</v>
      </c>
      <c r="AT40" s="20">
        <f t="shared" si="30"/>
        <v>3.3336278292482248E-3</v>
      </c>
      <c r="AU40" s="20">
        <f t="shared" si="30"/>
        <v>6.8473202287944726E-3</v>
      </c>
      <c r="AV40" s="20">
        <f t="shared" si="30"/>
        <v>1.6866600204491655E-2</v>
      </c>
      <c r="AW40" s="20">
        <f t="shared" si="30"/>
        <v>1.6927653807390256E-2</v>
      </c>
      <c r="AX40" s="20">
        <f t="shared" si="30"/>
        <v>2.6111258995838798E-3</v>
      </c>
      <c r="AY40" s="20"/>
      <c r="AZ40" s="20"/>
    </row>
    <row r="41" spans="1:52" x14ac:dyDescent="0.3">
      <c r="A41" s="1" t="s">
        <v>549</v>
      </c>
      <c r="B41" s="16">
        <v>45.371000000000002</v>
      </c>
      <c r="C41" s="16">
        <v>0.1159</v>
      </c>
      <c r="D41" s="16">
        <v>37.741900000000001</v>
      </c>
      <c r="E41" s="16">
        <v>4.1000000000000003E-3</v>
      </c>
      <c r="F41" s="16">
        <v>1.1254</v>
      </c>
      <c r="G41" s="16">
        <v>-3.5999999999999999E-3</v>
      </c>
      <c r="H41" s="16">
        <v>0.61040000000000005</v>
      </c>
      <c r="I41" s="16">
        <v>1.17E-2</v>
      </c>
      <c r="J41" s="16">
        <v>0.72750000000000004</v>
      </c>
      <c r="K41" s="16">
        <v>10.1258</v>
      </c>
      <c r="L41" s="16">
        <v>7.0499999999999993E-2</v>
      </c>
      <c r="M41" s="16">
        <v>-1.2999999999999999E-3</v>
      </c>
      <c r="N41" s="16">
        <v>95.9041</v>
      </c>
      <c r="O41" s="43"/>
      <c r="P41" s="43"/>
      <c r="S41" s="43" t="s">
        <v>485</v>
      </c>
      <c r="T41" s="43">
        <f t="shared" si="14"/>
        <v>1.0639878971054242</v>
      </c>
      <c r="U41" s="43">
        <f t="shared" si="15"/>
        <v>2.3654923478199925E-4</v>
      </c>
      <c r="V41" s="43">
        <f t="shared" si="16"/>
        <v>0.22876723399313934</v>
      </c>
      <c r="W41" s="43">
        <f t="shared" si="17"/>
        <v>3.8818343312060001E-5</v>
      </c>
      <c r="X41" s="43">
        <f t="shared" si="18"/>
        <v>4.4678647781934791E-4</v>
      </c>
      <c r="Y41" s="43">
        <f t="shared" si="19"/>
        <v>3.5242340429731008E-5</v>
      </c>
      <c r="Z41" s="43">
        <f t="shared" si="20"/>
        <v>0</v>
      </c>
      <c r="AA41" s="43">
        <f t="shared" si="21"/>
        <v>6.7440093866910134E-2</v>
      </c>
      <c r="AB41" s="43">
        <f t="shared" si="22"/>
        <v>0.1487037371081209</v>
      </c>
      <c r="AC41" s="43">
        <f t="shared" si="23"/>
        <v>3.252812770050342E-3</v>
      </c>
      <c r="AD41" s="43">
        <f t="shared" si="24"/>
        <v>0</v>
      </c>
      <c r="AE41" s="43">
        <f t="shared" si="25"/>
        <v>0</v>
      </c>
      <c r="AF41" s="43"/>
      <c r="AG41" s="43"/>
      <c r="AH41" s="43"/>
      <c r="AI41" s="1"/>
      <c r="AL41" s="1" t="s">
        <v>503</v>
      </c>
      <c r="AM41" s="20">
        <f t="shared" ref="AM41:AX41" si="31">AM32*$AZ32</f>
        <v>5.9206150909555664</v>
      </c>
      <c r="AN41" s="20">
        <f t="shared" si="31"/>
        <v>4.9075895852709897E-2</v>
      </c>
      <c r="AO41" s="20">
        <f t="shared" si="31"/>
        <v>4.2950972974334274</v>
      </c>
      <c r="AP41" s="20">
        <f t="shared" si="31"/>
        <v>3.4722379820605566E-3</v>
      </c>
      <c r="AQ41" s="20">
        <f t="shared" si="31"/>
        <v>2.3329086071412322</v>
      </c>
      <c r="AR41" s="20">
        <f t="shared" si="31"/>
        <v>2.0636329469811761E-2</v>
      </c>
      <c r="AS41" s="20">
        <f t="shared" si="31"/>
        <v>1.3257781559627195</v>
      </c>
      <c r="AT41" s="20">
        <f t="shared" si="31"/>
        <v>1.9176067638826779E-3</v>
      </c>
      <c r="AU41" s="20">
        <f t="shared" si="31"/>
        <v>2.928569366340365E-3</v>
      </c>
      <c r="AV41" s="20">
        <f t="shared" si="31"/>
        <v>3.3173859327837424E-2</v>
      </c>
      <c r="AW41" s="20">
        <f t="shared" si="31"/>
        <v>1.4396349744410078E-2</v>
      </c>
      <c r="AX41" s="20">
        <f t="shared" si="31"/>
        <v>0</v>
      </c>
    </row>
    <row r="42" spans="1:52" x14ac:dyDescent="0.3">
      <c r="A42" s="1" t="s">
        <v>550</v>
      </c>
      <c r="B42" s="16">
        <v>42.843000000000004</v>
      </c>
      <c r="C42" s="16">
        <v>0.54969999999999997</v>
      </c>
      <c r="D42" s="16">
        <v>35.454700000000003</v>
      </c>
      <c r="E42" s="16">
        <v>1.6199999999999999E-2</v>
      </c>
      <c r="F42" s="16">
        <v>1.3424</v>
      </c>
      <c r="G42" s="16">
        <v>1.72E-2</v>
      </c>
      <c r="H42" s="16">
        <v>0.49530000000000002</v>
      </c>
      <c r="I42" s="16">
        <v>1.7899999999999999E-2</v>
      </c>
      <c r="J42" s="16">
        <v>0.69210000000000005</v>
      </c>
      <c r="K42" s="16">
        <v>9.5724</v>
      </c>
      <c r="L42" s="16">
        <v>7.3000000000000001E-3</v>
      </c>
      <c r="M42" s="16">
        <v>8.1299999999999997E-2</v>
      </c>
      <c r="N42" s="16">
        <v>91.089399999999998</v>
      </c>
      <c r="O42" s="43"/>
      <c r="P42" s="43"/>
      <c r="S42" s="43" t="s">
        <v>487</v>
      </c>
      <c r="T42" s="43">
        <f t="shared" si="14"/>
        <v>1.0509330146725959</v>
      </c>
      <c r="U42" s="43">
        <f t="shared" si="15"/>
        <v>2.7409673236644357E-4</v>
      </c>
      <c r="V42" s="43">
        <f t="shared" si="16"/>
        <v>0.23315713572838628</v>
      </c>
      <c r="W42" s="43">
        <f t="shared" si="17"/>
        <v>1.4474636489242714E-5</v>
      </c>
      <c r="X42" s="43">
        <f t="shared" si="18"/>
        <v>5.9849902013183669E-4</v>
      </c>
      <c r="Y42" s="43">
        <f t="shared" si="19"/>
        <v>1.4096936171892403E-4</v>
      </c>
      <c r="Z42" s="43">
        <f t="shared" si="20"/>
        <v>-4.2179017675489521E-5</v>
      </c>
      <c r="AA42" s="43">
        <f t="shared" si="21"/>
        <v>8.0534028538108468E-2</v>
      </c>
      <c r="AB42" s="43">
        <f t="shared" si="22"/>
        <v>0.1441909138813926</v>
      </c>
      <c r="AC42" s="43">
        <f t="shared" si="23"/>
        <v>2.1381086549873982E-3</v>
      </c>
      <c r="AD42" s="43">
        <f t="shared" si="24"/>
        <v>0</v>
      </c>
      <c r="AE42" s="43">
        <f t="shared" si="25"/>
        <v>2.2565086170422812E-5</v>
      </c>
      <c r="AF42" s="43"/>
      <c r="AG42" s="43"/>
      <c r="AH42" s="43"/>
      <c r="AI42" s="1"/>
      <c r="AL42" s="18"/>
      <c r="AY42" s="19"/>
      <c r="AZ42" s="19"/>
    </row>
    <row r="43" spans="1:52" ht="14.5" thickBot="1" x14ac:dyDescent="0.35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43"/>
      <c r="O43" s="43"/>
      <c r="P43" s="43"/>
      <c r="S43" s="43" t="s">
        <v>490</v>
      </c>
      <c r="T43" s="43">
        <f t="shared" si="14"/>
        <v>1.0505169360636966</v>
      </c>
      <c r="U43" s="43">
        <f t="shared" si="15"/>
        <v>6.2579162640740541E-5</v>
      </c>
      <c r="V43" s="43">
        <f t="shared" si="16"/>
        <v>0.23099651161695892</v>
      </c>
      <c r="W43" s="43">
        <f t="shared" si="17"/>
        <v>-1.5790512533719323E-5</v>
      </c>
      <c r="X43" s="43">
        <f t="shared" si="18"/>
        <v>8.9914038838410839E-4</v>
      </c>
      <c r="Y43" s="43">
        <f t="shared" si="19"/>
        <v>1.2546273192984238E-4</v>
      </c>
      <c r="Z43" s="43">
        <f t="shared" si="20"/>
        <v>0</v>
      </c>
      <c r="AA43" s="43">
        <f t="shared" si="21"/>
        <v>7.3699076666298144E-2</v>
      </c>
      <c r="AB43" s="43">
        <f t="shared" si="22"/>
        <v>0.14384240840517765</v>
      </c>
      <c r="AC43" s="43">
        <f t="shared" si="23"/>
        <v>2.4056376426025046E-3</v>
      </c>
      <c r="AD43" s="43">
        <f t="shared" si="24"/>
        <v>0</v>
      </c>
      <c r="AE43" s="43">
        <f t="shared" si="25"/>
        <v>1.4103178856514259E-4</v>
      </c>
      <c r="AF43" s="43"/>
      <c r="AG43" s="43"/>
      <c r="AH43" s="43"/>
      <c r="AI43" s="1"/>
      <c r="AL43" s="184" t="s">
        <v>160</v>
      </c>
      <c r="AM43" s="184"/>
      <c r="AN43" s="184"/>
      <c r="AO43" s="184"/>
      <c r="AP43" s="184"/>
      <c r="AQ43" s="184"/>
      <c r="AR43" s="184"/>
      <c r="AS43" s="184"/>
      <c r="AT43" s="184"/>
      <c r="AU43" s="184"/>
      <c r="AV43" s="184"/>
      <c r="AW43" s="184"/>
      <c r="AX43" s="184"/>
      <c r="AY43" s="9"/>
      <c r="AZ43" s="9"/>
    </row>
    <row r="44" spans="1:52" x14ac:dyDescent="0.3">
      <c r="A44" s="184" t="s">
        <v>77</v>
      </c>
      <c r="B44" s="184"/>
      <c r="C44" s="184"/>
      <c r="D44" s="184"/>
      <c r="E44" s="184"/>
      <c r="F44" s="184"/>
      <c r="G44" s="184"/>
      <c r="H44" s="184"/>
      <c r="I44" s="184"/>
      <c r="J44" s="184"/>
      <c r="K44" s="184"/>
      <c r="L44" s="184"/>
      <c r="M44" s="184"/>
      <c r="N44" s="43"/>
      <c r="O44" s="43"/>
      <c r="P44" s="43"/>
      <c r="S44" s="43" t="s">
        <v>493</v>
      </c>
      <c r="T44" s="43">
        <f t="shared" si="14"/>
        <v>1.0566682422176656</v>
      </c>
      <c r="U44" s="43">
        <f t="shared" si="15"/>
        <v>-4.1302247342888757E-5</v>
      </c>
      <c r="V44" s="43">
        <f t="shared" si="16"/>
        <v>0.23072582062524125</v>
      </c>
      <c r="W44" s="43">
        <f t="shared" si="17"/>
        <v>-2.434370682281729E-5</v>
      </c>
      <c r="X44" s="43">
        <f t="shared" si="18"/>
        <v>7.0010466773561366E-4</v>
      </c>
      <c r="Y44" s="43">
        <f t="shared" si="19"/>
        <v>-4.0881114898487965E-5</v>
      </c>
      <c r="Z44" s="43">
        <f t="shared" si="20"/>
        <v>-6.2027967169837539E-5</v>
      </c>
      <c r="AA44" s="43">
        <f t="shared" si="21"/>
        <v>7.4776120999868037E-2</v>
      </c>
      <c r="AB44" s="43">
        <f t="shared" si="22"/>
        <v>0.14240805021834835</v>
      </c>
      <c r="AC44" s="43">
        <f t="shared" si="23"/>
        <v>2.4544722990719288E-3</v>
      </c>
      <c r="AD44" s="43">
        <f t="shared" si="24"/>
        <v>0</v>
      </c>
      <c r="AE44" s="43">
        <f t="shared" si="25"/>
        <v>-1.1000479508081121E-4</v>
      </c>
      <c r="AF44" s="43"/>
      <c r="AG44" s="43"/>
      <c r="AH44" s="43"/>
      <c r="AI44" s="1"/>
      <c r="AL44" s="9" t="s">
        <v>41</v>
      </c>
      <c r="AM44" s="9" t="s">
        <v>104</v>
      </c>
      <c r="AN44" s="9" t="s">
        <v>105</v>
      </c>
      <c r="AO44" s="9" t="s">
        <v>106</v>
      </c>
      <c r="AP44" s="9" t="s">
        <v>168</v>
      </c>
      <c r="AQ44" s="9" t="s">
        <v>107</v>
      </c>
      <c r="AR44" s="9" t="s">
        <v>108</v>
      </c>
      <c r="AS44" s="9" t="s">
        <v>109</v>
      </c>
      <c r="AT44" s="9" t="s">
        <v>110</v>
      </c>
      <c r="AU44" s="9" t="s">
        <v>111</v>
      </c>
      <c r="AV44" s="9" t="s">
        <v>112</v>
      </c>
      <c r="AW44" s="9" t="s">
        <v>175</v>
      </c>
      <c r="AX44" s="9" t="s">
        <v>174</v>
      </c>
      <c r="AZ44" s="130" t="s">
        <v>114</v>
      </c>
    </row>
    <row r="45" spans="1:52" x14ac:dyDescent="0.3">
      <c r="A45" s="9" t="s">
        <v>41</v>
      </c>
      <c r="B45" s="9" t="s">
        <v>42</v>
      </c>
      <c r="C45" s="9" t="s">
        <v>43</v>
      </c>
      <c r="D45" s="9" t="s">
        <v>44</v>
      </c>
      <c r="E45" s="9" t="s">
        <v>132</v>
      </c>
      <c r="F45" s="9" t="s">
        <v>45</v>
      </c>
      <c r="G45" s="9" t="s">
        <v>46</v>
      </c>
      <c r="H45" s="9" t="s">
        <v>47</v>
      </c>
      <c r="I45" s="9" t="s">
        <v>48</v>
      </c>
      <c r="J45" s="9" t="s">
        <v>49</v>
      </c>
      <c r="K45" s="9" t="s">
        <v>50</v>
      </c>
      <c r="L45" s="9" t="s">
        <v>175</v>
      </c>
      <c r="M45" s="9" t="s">
        <v>174</v>
      </c>
      <c r="N45" s="43"/>
      <c r="O45" s="43"/>
      <c r="P45" s="43"/>
      <c r="S45" s="43" t="s">
        <v>496</v>
      </c>
      <c r="T45" s="43">
        <f t="shared" si="14"/>
        <v>1.0691805581444891</v>
      </c>
      <c r="U45" s="43">
        <f t="shared" si="15"/>
        <v>0</v>
      </c>
      <c r="V45" s="43">
        <f t="shared" si="16"/>
        <v>0.2255307112660806</v>
      </c>
      <c r="W45" s="43">
        <f t="shared" si="17"/>
        <v>0</v>
      </c>
      <c r="X45" s="43">
        <f t="shared" si="18"/>
        <v>6.8201051131302324E-5</v>
      </c>
      <c r="Y45" s="43">
        <f t="shared" si="19"/>
        <v>1.4096936171892403E-4</v>
      </c>
      <c r="Z45" s="43">
        <f t="shared" si="20"/>
        <v>0</v>
      </c>
      <c r="AA45" s="43">
        <f t="shared" si="21"/>
        <v>6.3531350192762404E-2</v>
      </c>
      <c r="AB45" s="43">
        <f t="shared" si="22"/>
        <v>0.14568819666809404</v>
      </c>
      <c r="AC45" s="43">
        <f t="shared" si="23"/>
        <v>2.6391946952823596E-3</v>
      </c>
      <c r="AD45" s="43">
        <f t="shared" si="24"/>
        <v>0</v>
      </c>
      <c r="AE45" s="43">
        <f t="shared" si="25"/>
        <v>2.3693340478943951E-4</v>
      </c>
      <c r="AF45" s="43"/>
      <c r="AG45" s="43"/>
      <c r="AH45" s="43"/>
      <c r="AI45" s="1"/>
      <c r="AL45" s="1" t="s">
        <v>488</v>
      </c>
      <c r="AM45" s="16">
        <f t="shared" ref="AM45:AX45" si="32">AM36*(AM$4/AM$5)</f>
        <v>3.2796037244927319</v>
      </c>
      <c r="AN45" s="16">
        <f t="shared" si="32"/>
        <v>4.9418928082284548E-2</v>
      </c>
      <c r="AO45" s="16">
        <f t="shared" si="32"/>
        <v>2.9794598092992954</v>
      </c>
      <c r="AP45" s="16">
        <f t="shared" si="32"/>
        <v>3.7734958993249326E-3</v>
      </c>
      <c r="AQ45" s="16">
        <f t="shared" si="32"/>
        <v>1.7450922104180964</v>
      </c>
      <c r="AR45" s="16">
        <f t="shared" si="32"/>
        <v>1.4753163750344276E-2</v>
      </c>
      <c r="AS45" s="16">
        <f t="shared" si="32"/>
        <v>0.96751139309977341</v>
      </c>
      <c r="AT45" s="16">
        <f t="shared" si="32"/>
        <v>4.7129336732587663E-3</v>
      </c>
      <c r="AU45" s="16">
        <f t="shared" si="32"/>
        <v>1.4901296226387551E-2</v>
      </c>
      <c r="AV45" s="16">
        <f t="shared" si="32"/>
        <v>0.19462705497909732</v>
      </c>
      <c r="AW45" s="16">
        <f t="shared" si="32"/>
        <v>0</v>
      </c>
      <c r="AX45" s="16">
        <f t="shared" si="32"/>
        <v>0</v>
      </c>
      <c r="AZ45" s="131">
        <f>SUM(AM45:AX45)</f>
        <v>9.2538540099205946</v>
      </c>
    </row>
    <row r="46" spans="1:52" x14ac:dyDescent="0.3">
      <c r="A46" s="43" t="s">
        <v>474</v>
      </c>
      <c r="B46" s="43">
        <f t="shared" ref="B46:B85" si="33">B3/AM$3</f>
        <v>0.5853077650254308</v>
      </c>
      <c r="C46" s="43">
        <f t="shared" ref="C46:C85" si="34">C3/AN$3</f>
        <v>4.5332345416952448E-2</v>
      </c>
      <c r="D46" s="43">
        <f t="shared" ref="D46:D85" si="35">D3/AO$3</f>
        <v>0.1897494813717521</v>
      </c>
      <c r="E46" s="43">
        <f t="shared" ref="E46:E85" si="36">E3/AP$3</f>
        <v>4.8358444634515421E-4</v>
      </c>
      <c r="F46" s="43">
        <f t="shared" ref="F46:F85" si="37">F3/AQ$3</f>
        <v>0.29617628719045069</v>
      </c>
      <c r="G46" s="43">
        <f t="shared" ref="G46:G85" si="38">G3/AR$3</f>
        <v>4.0655563919737682E-3</v>
      </c>
      <c r="H46" s="43">
        <f t="shared" ref="H46:H85" si="39">H3/AS$3</f>
        <v>0.1731721598634392</v>
      </c>
      <c r="I46" s="43">
        <f t="shared" ref="I46:I85" si="40">I3/AT$3</f>
        <v>0</v>
      </c>
      <c r="J46" s="43">
        <f t="shared" ref="J46:J85" si="41">J3/AU$3</f>
        <v>2.402428954093116E-3</v>
      </c>
      <c r="K46" s="43">
        <f t="shared" ref="K46:K85" si="42">K3/AV$3</f>
        <v>9.4943065160294438E-2</v>
      </c>
      <c r="L46" s="43">
        <f t="shared" ref="L46:L85" si="43">L3/AW$3</f>
        <v>7.8848732706638548E-3</v>
      </c>
      <c r="M46" s="43">
        <f t="shared" ref="M46:M85" si="44">M3/AX$3</f>
        <v>1.3821115279383971E-4</v>
      </c>
      <c r="N46" s="43"/>
      <c r="O46" s="43"/>
      <c r="P46" s="43"/>
      <c r="S46" s="43" t="s">
        <v>499</v>
      </c>
      <c r="T46" s="43">
        <f t="shared" si="14"/>
        <v>1.0721030942933987</v>
      </c>
      <c r="U46" s="43">
        <f t="shared" si="15"/>
        <v>0</v>
      </c>
      <c r="V46" s="43">
        <f t="shared" si="16"/>
        <v>0.22744516349735899</v>
      </c>
      <c r="W46" s="43">
        <f t="shared" si="17"/>
        <v>0</v>
      </c>
      <c r="X46" s="43">
        <f t="shared" si="18"/>
        <v>0</v>
      </c>
      <c r="Y46" s="43">
        <f t="shared" si="19"/>
        <v>1.3814997448454553E-4</v>
      </c>
      <c r="Z46" s="43">
        <f t="shared" si="20"/>
        <v>0</v>
      </c>
      <c r="AA46" s="43">
        <f t="shared" si="21"/>
        <v>6.0387593305206544E-2</v>
      </c>
      <c r="AB46" s="43">
        <f t="shared" si="22"/>
        <v>0.15118522517487393</v>
      </c>
      <c r="AC46" s="43">
        <f t="shared" si="23"/>
        <v>4.1753631281357681E-3</v>
      </c>
      <c r="AD46" s="43">
        <f t="shared" si="24"/>
        <v>2.5212645504993237E-3</v>
      </c>
      <c r="AE46" s="43">
        <f t="shared" si="25"/>
        <v>0</v>
      </c>
      <c r="AF46" s="43"/>
      <c r="AG46" s="43"/>
      <c r="AH46" s="43"/>
      <c r="AI46" s="1"/>
      <c r="AL46" s="1" t="s">
        <v>491</v>
      </c>
      <c r="AM46" s="16">
        <f t="shared" ref="AM46:AX46" si="45">AM37*(AM$4/AM$5)</f>
        <v>2.6786740410803542</v>
      </c>
      <c r="AN46" s="16">
        <f t="shared" si="45"/>
        <v>0.28334303403756583</v>
      </c>
      <c r="AO46" s="16">
        <f t="shared" si="45"/>
        <v>2.7099334583890191</v>
      </c>
      <c r="AP46" s="16">
        <f t="shared" si="45"/>
        <v>3.8606144271953816E-3</v>
      </c>
      <c r="AQ46" s="16">
        <f t="shared" si="45"/>
        <v>2.5828056682503622</v>
      </c>
      <c r="AR46" s="16">
        <f t="shared" si="45"/>
        <v>1.5687446855861906E-2</v>
      </c>
      <c r="AS46" s="16">
        <f t="shared" si="45"/>
        <v>1.3969416351139343</v>
      </c>
      <c r="AT46" s="16">
        <f t="shared" si="45"/>
        <v>3.0774369847742455E-3</v>
      </c>
      <c r="AU46" s="16">
        <f t="shared" si="45"/>
        <v>2.5988736120315316E-3</v>
      </c>
      <c r="AV46" s="16">
        <f t="shared" si="45"/>
        <v>6.3107651269623376E-3</v>
      </c>
      <c r="AW46" s="16">
        <f t="shared" si="45"/>
        <v>0</v>
      </c>
      <c r="AX46" s="16">
        <f t="shared" si="45"/>
        <v>0</v>
      </c>
      <c r="AZ46" s="132">
        <f t="shared" ref="AZ46:AZ50" si="46">SUM(AM46:AX46)</f>
        <v>9.6832329738780611</v>
      </c>
    </row>
    <row r="47" spans="1:52" x14ac:dyDescent="0.3">
      <c r="A47" s="43" t="s">
        <v>476</v>
      </c>
      <c r="B47" s="43">
        <f t="shared" si="33"/>
        <v>0.58961667509919313</v>
      </c>
      <c r="C47" s="43">
        <f t="shared" si="34"/>
        <v>4.5276024170575781E-2</v>
      </c>
      <c r="D47" s="43">
        <f t="shared" si="35"/>
        <v>0.19136872349974421</v>
      </c>
      <c r="E47" s="43">
        <f t="shared" si="36"/>
        <v>4.9147970261201389E-4</v>
      </c>
      <c r="F47" s="43">
        <f t="shared" si="37"/>
        <v>0.29527714680206663</v>
      </c>
      <c r="G47" s="43">
        <f t="shared" si="38"/>
        <v>4.0514594558018757E-3</v>
      </c>
      <c r="H47" s="43">
        <f t="shared" si="39"/>
        <v>0.17488165063863995</v>
      </c>
      <c r="I47" s="43">
        <f t="shared" si="40"/>
        <v>-1.9615045810047898E-5</v>
      </c>
      <c r="J47" s="43">
        <f t="shared" si="41"/>
        <v>3.1123475167532709E-3</v>
      </c>
      <c r="K47" s="43">
        <f t="shared" si="42"/>
        <v>9.4277427560156848E-2</v>
      </c>
      <c r="L47" s="43">
        <f t="shared" si="43"/>
        <v>9.3113089558106536E-3</v>
      </c>
      <c r="M47" s="43">
        <f t="shared" si="44"/>
        <v>4.8796998843539326E-4</v>
      </c>
      <c r="N47" s="43"/>
      <c r="O47" s="43"/>
      <c r="P47" s="43"/>
      <c r="S47" s="43" t="s">
        <v>502</v>
      </c>
      <c r="T47" s="43">
        <f t="shared" si="14"/>
        <v>1.0561156898250472</v>
      </c>
      <c r="U47" s="43">
        <f t="shared" si="15"/>
        <v>9.5120327213925616E-5</v>
      </c>
      <c r="V47" s="43">
        <f t="shared" si="16"/>
        <v>0.23419968835228433</v>
      </c>
      <c r="W47" s="43">
        <f t="shared" si="17"/>
        <v>1.9080202644910848E-5</v>
      </c>
      <c r="X47" s="43">
        <f t="shared" si="18"/>
        <v>2.4496704079814716E-4</v>
      </c>
      <c r="Y47" s="43">
        <f t="shared" si="19"/>
        <v>2.5938362556282021E-4</v>
      </c>
      <c r="Z47" s="43">
        <f t="shared" si="20"/>
        <v>0</v>
      </c>
      <c r="AA47" s="43">
        <f t="shared" si="21"/>
        <v>7.594945737650545E-2</v>
      </c>
      <c r="AB47" s="43">
        <f t="shared" si="22"/>
        <v>0.1450605641206513</v>
      </c>
      <c r="AC47" s="43">
        <f t="shared" si="23"/>
        <v>2.6721050072508845E-3</v>
      </c>
      <c r="AD47" s="43">
        <f t="shared" si="24"/>
        <v>1.9001597134243337E-3</v>
      </c>
      <c r="AE47" s="43">
        <f t="shared" si="25"/>
        <v>-2.2565086170422812E-5</v>
      </c>
      <c r="AF47" s="43"/>
      <c r="AG47" s="43"/>
      <c r="AH47" s="43"/>
      <c r="AI47" s="1"/>
      <c r="AL47" s="1" t="s">
        <v>494</v>
      </c>
      <c r="AM47" s="16">
        <f t="shared" ref="AM47:AX47" si="47">AM38*(AM$4/AM$5)</f>
        <v>3.3258976885447251</v>
      </c>
      <c r="AN47" s="16">
        <f t="shared" si="47"/>
        <v>3.2498340922684776E-2</v>
      </c>
      <c r="AO47" s="16">
        <f t="shared" si="47"/>
        <v>3.0889030321971771</v>
      </c>
      <c r="AP47" s="16">
        <f t="shared" si="47"/>
        <v>2.3682163980682709E-3</v>
      </c>
      <c r="AQ47" s="16">
        <f t="shared" si="47"/>
        <v>1.6114330918244135</v>
      </c>
      <c r="AR47" s="16">
        <f t="shared" si="47"/>
        <v>1.258516444178836E-2</v>
      </c>
      <c r="AS47" s="16">
        <f t="shared" si="47"/>
        <v>0.9504551418648759</v>
      </c>
      <c r="AT47" s="16">
        <f t="shared" si="47"/>
        <v>5.2255819169211275E-3</v>
      </c>
      <c r="AU47" s="16">
        <f t="shared" si="47"/>
        <v>1.7346206789571973E-2</v>
      </c>
      <c r="AV47" s="16">
        <f t="shared" si="47"/>
        <v>0.10924532740220999</v>
      </c>
      <c r="AW47" s="16">
        <f t="shared" si="47"/>
        <v>0</v>
      </c>
      <c r="AX47" s="16">
        <f t="shared" si="47"/>
        <v>0</v>
      </c>
      <c r="AZ47" s="131">
        <f t="shared" si="46"/>
        <v>9.1559577923024342</v>
      </c>
    </row>
    <row r="48" spans="1:52" x14ac:dyDescent="0.3">
      <c r="A48" s="43" t="s">
        <v>478</v>
      </c>
      <c r="B48" s="43">
        <f t="shared" si="33"/>
        <v>0.59042719622932927</v>
      </c>
      <c r="C48" s="43">
        <f t="shared" si="34"/>
        <v>4.3212163386684155E-2</v>
      </c>
      <c r="D48" s="43">
        <f t="shared" si="35"/>
        <v>0.18882265895445802</v>
      </c>
      <c r="E48" s="43">
        <f t="shared" si="36"/>
        <v>3.7041910652016582E-4</v>
      </c>
      <c r="F48" s="43">
        <f t="shared" si="37"/>
        <v>0.29032213165864956</v>
      </c>
      <c r="G48" s="43">
        <f t="shared" si="38"/>
        <v>3.0449382131287586E-3</v>
      </c>
      <c r="H48" s="43">
        <f t="shared" si="39"/>
        <v>0.17173062990641219</v>
      </c>
      <c r="I48" s="43">
        <f t="shared" si="40"/>
        <v>0</v>
      </c>
      <c r="J48" s="43">
        <f t="shared" si="41"/>
        <v>3.2349698139400255E-3</v>
      </c>
      <c r="K48" s="43">
        <f t="shared" si="42"/>
        <v>9.2577769190427553E-2</v>
      </c>
      <c r="L48" s="43">
        <f t="shared" si="43"/>
        <v>1.0185066607966996E-2</v>
      </c>
      <c r="M48" s="43">
        <f t="shared" si="44"/>
        <v>3.300143852424336E-4</v>
      </c>
      <c r="N48" s="43"/>
      <c r="O48" s="43"/>
      <c r="P48" s="43"/>
      <c r="S48" s="43" t="s">
        <v>505</v>
      </c>
      <c r="T48" s="43">
        <f t="shared" si="14"/>
        <v>1.0720331930871034</v>
      </c>
      <c r="U48" s="43">
        <f t="shared" si="15"/>
        <v>0</v>
      </c>
      <c r="V48" s="43">
        <f t="shared" si="16"/>
        <v>0.22913109760881778</v>
      </c>
      <c r="W48" s="43">
        <f t="shared" si="17"/>
        <v>0</v>
      </c>
      <c r="X48" s="43">
        <f t="shared" si="18"/>
        <v>2.7280420452520929E-4</v>
      </c>
      <c r="Y48" s="43">
        <f t="shared" si="19"/>
        <v>4.792958298443416E-5</v>
      </c>
      <c r="Z48" s="43">
        <f t="shared" si="20"/>
        <v>0</v>
      </c>
      <c r="AA48" s="43">
        <f t="shared" si="21"/>
        <v>6.3791695346241226E-2</v>
      </c>
      <c r="AB48" s="43">
        <f t="shared" si="22"/>
        <v>0.15135141065658753</v>
      </c>
      <c r="AC48" s="43">
        <f t="shared" si="23"/>
        <v>2.6699817613174315E-3</v>
      </c>
      <c r="AD48" s="43">
        <f t="shared" si="24"/>
        <v>1.2632640754067591E-4</v>
      </c>
      <c r="AE48" s="43">
        <f t="shared" si="25"/>
        <v>-3.6668265026937064E-5</v>
      </c>
      <c r="AF48" s="43"/>
      <c r="AG48" s="43"/>
      <c r="AH48" s="43"/>
      <c r="AI48" s="1"/>
      <c r="AL48" s="1" t="s">
        <v>497</v>
      </c>
      <c r="AM48" s="16">
        <f t="shared" ref="AM48:AX48" si="48">AM39*(AM$4/AM$5)</f>
        <v>3.4074185461154829</v>
      </c>
      <c r="AN48" s="16">
        <f t="shared" si="48"/>
        <v>0.16346069466094387</v>
      </c>
      <c r="AO48" s="16">
        <f t="shared" si="48"/>
        <v>2.6454648379721912</v>
      </c>
      <c r="AP48" s="16">
        <f t="shared" si="48"/>
        <v>3.6151016078005953E-3</v>
      </c>
      <c r="AQ48" s="16">
        <f t="shared" si="48"/>
        <v>1.5313745983439218</v>
      </c>
      <c r="AR48" s="16">
        <f t="shared" si="48"/>
        <v>1.8186951149280237E-2</v>
      </c>
      <c r="AS48" s="16">
        <f t="shared" si="48"/>
        <v>0.91057824673326848</v>
      </c>
      <c r="AT48" s="16">
        <f t="shared" si="48"/>
        <v>3.1632572105413197E-3</v>
      </c>
      <c r="AU48" s="16">
        <f t="shared" si="48"/>
        <v>2.6316992287666065E-2</v>
      </c>
      <c r="AV48" s="16">
        <f t="shared" si="48"/>
        <v>0.72245904724172727</v>
      </c>
      <c r="AW48" s="16">
        <f t="shared" si="48"/>
        <v>0</v>
      </c>
      <c r="AX48" s="16">
        <f t="shared" si="48"/>
        <v>0</v>
      </c>
      <c r="AZ48" s="131">
        <f t="shared" si="46"/>
        <v>9.4320382733228243</v>
      </c>
    </row>
    <row r="49" spans="1:52" x14ac:dyDescent="0.3">
      <c r="A49" s="43" t="s">
        <v>480</v>
      </c>
      <c r="B49" s="43">
        <f t="shared" si="33"/>
        <v>0.5763936969083695</v>
      </c>
      <c r="C49" s="43">
        <f t="shared" si="34"/>
        <v>5.9009647203712705E-2</v>
      </c>
      <c r="D49" s="43">
        <f t="shared" si="35"/>
        <v>0.18880794748751684</v>
      </c>
      <c r="E49" s="43">
        <f t="shared" si="36"/>
        <v>5.7569576945851696E-4</v>
      </c>
      <c r="F49" s="43">
        <f t="shared" si="37"/>
        <v>0.29211066942811331</v>
      </c>
      <c r="G49" s="43">
        <f t="shared" si="38"/>
        <v>4.0923405707003644E-3</v>
      </c>
      <c r="H49" s="43">
        <f t="shared" si="39"/>
        <v>0.1677533966514822</v>
      </c>
      <c r="I49" s="43">
        <f t="shared" si="40"/>
        <v>0</v>
      </c>
      <c r="J49" s="43">
        <f t="shared" si="41"/>
        <v>2.9945655734028363E-3</v>
      </c>
      <c r="K49" s="43">
        <f t="shared" si="42"/>
        <v>8.8698598870008513E-2</v>
      </c>
      <c r="L49" s="43">
        <f t="shared" si="43"/>
        <v>5.8531235493846506E-3</v>
      </c>
      <c r="M49" s="43">
        <f t="shared" si="44"/>
        <v>1.3821115279383971E-4</v>
      </c>
      <c r="N49" s="43"/>
      <c r="O49" s="43"/>
      <c r="P49" s="43"/>
      <c r="S49" s="43" t="s">
        <v>507</v>
      </c>
      <c r="T49" s="43">
        <f t="shared" si="14"/>
        <v>1.0602248821665379</v>
      </c>
      <c r="U49" s="43">
        <f t="shared" si="15"/>
        <v>0</v>
      </c>
      <c r="V49" s="43">
        <f t="shared" si="16"/>
        <v>0.22825135188573545</v>
      </c>
      <c r="W49" s="43">
        <f t="shared" si="17"/>
        <v>1.3816698467004406E-5</v>
      </c>
      <c r="X49" s="43">
        <f t="shared" si="18"/>
        <v>6.8201051131302324E-5</v>
      </c>
      <c r="Y49" s="43">
        <f t="shared" si="19"/>
        <v>0</v>
      </c>
      <c r="Z49" s="43">
        <f t="shared" si="20"/>
        <v>0</v>
      </c>
      <c r="AA49" s="43">
        <f t="shared" si="21"/>
        <v>6.7959000987885043E-2</v>
      </c>
      <c r="AB49" s="43">
        <f t="shared" si="22"/>
        <v>0.14640456903586926</v>
      </c>
      <c r="AC49" s="43">
        <f t="shared" si="23"/>
        <v>3.3303112466213846E-3</v>
      </c>
      <c r="AD49" s="43">
        <f t="shared" si="24"/>
        <v>1.0106112603254073E-3</v>
      </c>
      <c r="AE49" s="43">
        <f t="shared" si="25"/>
        <v>1.3256988125123401E-4</v>
      </c>
      <c r="AF49" s="43"/>
      <c r="AG49" s="43"/>
      <c r="AH49" s="43"/>
      <c r="AI49" s="1"/>
      <c r="AL49" s="1" t="s">
        <v>500</v>
      </c>
      <c r="AM49" s="16">
        <f t="shared" ref="AM49:AX49" si="49">AM40*(AM$4/AM$5)</f>
        <v>3.1752687682849996</v>
      </c>
      <c r="AN49" s="16">
        <f t="shared" si="49"/>
        <v>3.3930977215068485E-2</v>
      </c>
      <c r="AO49" s="16">
        <f t="shared" si="49"/>
        <v>2.9873020450247134</v>
      </c>
      <c r="AP49" s="16">
        <f t="shared" si="49"/>
        <v>2.2780725489603142E-3</v>
      </c>
      <c r="AQ49" s="16">
        <f t="shared" si="49"/>
        <v>1.9236169659849398</v>
      </c>
      <c r="AR49" s="16">
        <f t="shared" si="49"/>
        <v>1.2499045126084303E-2</v>
      </c>
      <c r="AS49" s="16">
        <f t="shared" si="49"/>
        <v>1.1145279935588173</v>
      </c>
      <c r="AT49" s="16">
        <f t="shared" si="49"/>
        <v>3.3336278292482248E-3</v>
      </c>
      <c r="AU49" s="16">
        <f t="shared" si="49"/>
        <v>1.3694640457588945E-2</v>
      </c>
      <c r="AV49" s="16">
        <f t="shared" si="49"/>
        <v>3.373320040898331E-2</v>
      </c>
      <c r="AW49" s="16">
        <f t="shared" si="49"/>
        <v>0</v>
      </c>
      <c r="AX49" s="16">
        <f t="shared" si="49"/>
        <v>0</v>
      </c>
      <c r="AZ49" s="131">
        <f t="shared" si="46"/>
        <v>9.3001853364394034</v>
      </c>
    </row>
    <row r="50" spans="1:52" ht="14.5" thickBot="1" x14ac:dyDescent="0.35">
      <c r="A50" s="43" t="s">
        <v>482</v>
      </c>
      <c r="B50" s="43">
        <f t="shared" si="33"/>
        <v>0.58990793012542264</v>
      </c>
      <c r="C50" s="43">
        <f t="shared" si="34"/>
        <v>4.2129543872999345E-2</v>
      </c>
      <c r="D50" s="43">
        <f t="shared" si="35"/>
        <v>0.19189833630962655</v>
      </c>
      <c r="E50" s="43">
        <f t="shared" si="36"/>
        <v>2.8422922560694783E-4</v>
      </c>
      <c r="F50" s="43">
        <f t="shared" si="37"/>
        <v>0.29381987128095494</v>
      </c>
      <c r="G50" s="43">
        <f t="shared" si="38"/>
        <v>4.1684640260285831E-3</v>
      </c>
      <c r="H50" s="43">
        <f t="shared" si="39"/>
        <v>0.17799297347187898</v>
      </c>
      <c r="I50" s="43">
        <f t="shared" si="40"/>
        <v>2.7282745535793892E-4</v>
      </c>
      <c r="J50" s="43">
        <f t="shared" si="41"/>
        <v>2.6105641690548436E-3</v>
      </c>
      <c r="K50" s="43">
        <f t="shared" si="42"/>
        <v>9.5545005382428438E-2</v>
      </c>
      <c r="L50" s="43">
        <f t="shared" si="43"/>
        <v>7.7743376640657643E-3</v>
      </c>
      <c r="M50" s="43">
        <f t="shared" si="44"/>
        <v>-4.7950808112148474E-5</v>
      </c>
      <c r="N50" s="43"/>
      <c r="O50" s="43"/>
      <c r="P50" s="43"/>
      <c r="S50" s="43" t="s">
        <v>509</v>
      </c>
      <c r="T50" s="43">
        <f t="shared" si="14"/>
        <v>1.0598570686762709</v>
      </c>
      <c r="U50" s="43">
        <f t="shared" si="15"/>
        <v>6.2579162640740541E-5</v>
      </c>
      <c r="V50" s="43">
        <f t="shared" si="16"/>
        <v>0.23179485388963339</v>
      </c>
      <c r="W50" s="43">
        <f t="shared" si="17"/>
        <v>0</v>
      </c>
      <c r="X50" s="43">
        <f t="shared" si="18"/>
        <v>9.7430073044717621E-5</v>
      </c>
      <c r="Y50" s="43">
        <f t="shared" si="19"/>
        <v>1.6916323406270881E-4</v>
      </c>
      <c r="Z50" s="43">
        <f t="shared" si="20"/>
        <v>0</v>
      </c>
      <c r="AA50" s="43">
        <f t="shared" si="21"/>
        <v>7.1388067632677951E-2</v>
      </c>
      <c r="AB50" s="43">
        <f t="shared" si="22"/>
        <v>0.15019617954098599</v>
      </c>
      <c r="AC50" s="43">
        <f t="shared" si="23"/>
        <v>2.8907993383965667E-3</v>
      </c>
      <c r="AD50" s="43">
        <f t="shared" si="24"/>
        <v>0</v>
      </c>
      <c r="AE50" s="43">
        <f t="shared" si="25"/>
        <v>8.4619073139085538E-6</v>
      </c>
      <c r="AF50" s="43"/>
      <c r="AG50" s="43"/>
      <c r="AH50" s="43"/>
      <c r="AI50" s="1"/>
      <c r="AL50" s="1" t="s">
        <v>503</v>
      </c>
      <c r="AM50" s="16">
        <f t="shared" ref="AM50:AX50" si="50">AM41*(AM$4/AM$5)</f>
        <v>2.9603075454777832</v>
      </c>
      <c r="AN50" s="16">
        <f t="shared" si="50"/>
        <v>2.4537947926354949E-2</v>
      </c>
      <c r="AO50" s="16">
        <f t="shared" si="50"/>
        <v>2.8633981982889516</v>
      </c>
      <c r="AP50" s="16">
        <f t="shared" si="50"/>
        <v>2.3148253213737041E-3</v>
      </c>
      <c r="AQ50" s="16">
        <f t="shared" si="50"/>
        <v>2.3329086071412322</v>
      </c>
      <c r="AR50" s="16">
        <f t="shared" si="50"/>
        <v>2.0636329469811761E-2</v>
      </c>
      <c r="AS50" s="16">
        <f t="shared" si="50"/>
        <v>1.3257781559627195</v>
      </c>
      <c r="AT50" s="16">
        <f t="shared" si="50"/>
        <v>1.9176067638826779E-3</v>
      </c>
      <c r="AU50" s="16">
        <f t="shared" si="50"/>
        <v>5.8571387326807299E-3</v>
      </c>
      <c r="AV50" s="16">
        <f t="shared" si="50"/>
        <v>6.6347718655674848E-2</v>
      </c>
      <c r="AW50" s="16">
        <f t="shared" si="50"/>
        <v>0</v>
      </c>
      <c r="AX50" s="16">
        <f t="shared" si="50"/>
        <v>0</v>
      </c>
      <c r="AZ50" s="136">
        <f t="shared" si="46"/>
        <v>9.6040040737404642</v>
      </c>
    </row>
    <row r="51" spans="1:52" x14ac:dyDescent="0.3">
      <c r="A51" s="43" t="s">
        <v>484</v>
      </c>
      <c r="B51" s="43">
        <f t="shared" si="33"/>
        <v>0.58839007536015764</v>
      </c>
      <c r="C51" s="43">
        <f t="shared" si="34"/>
        <v>4.0734028546110836E-2</v>
      </c>
      <c r="D51" s="43">
        <f t="shared" si="35"/>
        <v>0.19329592566903828</v>
      </c>
      <c r="E51" s="43">
        <f t="shared" si="36"/>
        <v>2.41463254161458E-4</v>
      </c>
      <c r="F51" s="43">
        <f t="shared" si="37"/>
        <v>0.29441837030108675</v>
      </c>
      <c r="G51" s="43">
        <f t="shared" si="38"/>
        <v>4.2967461451928046E-3</v>
      </c>
      <c r="H51" s="43">
        <f t="shared" si="39"/>
        <v>0.17515705481287402</v>
      </c>
      <c r="I51" s="43">
        <f t="shared" si="40"/>
        <v>0</v>
      </c>
      <c r="J51" s="43">
        <f t="shared" si="41"/>
        <v>2.9542292914335098E-3</v>
      </c>
      <c r="K51" s="43">
        <f t="shared" si="42"/>
        <v>9.5913388551882556E-2</v>
      </c>
      <c r="L51" s="43">
        <f t="shared" si="43"/>
        <v>1.0600891032788388E-2</v>
      </c>
      <c r="M51" s="43">
        <f t="shared" si="44"/>
        <v>2.9616675598679942E-4</v>
      </c>
      <c r="N51" s="43"/>
      <c r="O51" s="43"/>
      <c r="P51" s="43"/>
      <c r="S51" s="43" t="s">
        <v>511</v>
      </c>
      <c r="T51" s="43">
        <f t="shared" si="14"/>
        <v>1.0704038292546534</v>
      </c>
      <c r="U51" s="43">
        <f t="shared" si="15"/>
        <v>0</v>
      </c>
      <c r="V51" s="43">
        <f t="shared" si="16"/>
        <v>0.22859461944769621</v>
      </c>
      <c r="W51" s="43">
        <f t="shared" si="17"/>
        <v>0</v>
      </c>
      <c r="X51" s="43">
        <f t="shared" si="18"/>
        <v>1.1552422946730803E-4</v>
      </c>
      <c r="Y51" s="43">
        <f t="shared" si="19"/>
        <v>1.0713671490638225E-4</v>
      </c>
      <c r="Z51" s="43">
        <f t="shared" si="20"/>
        <v>1.4390488383402307E-4</v>
      </c>
      <c r="AA51" s="43">
        <f t="shared" si="21"/>
        <v>6.1544881007999375E-2</v>
      </c>
      <c r="AB51" s="43">
        <f t="shared" si="22"/>
        <v>0.1522339685060764</v>
      </c>
      <c r="AC51" s="43">
        <f t="shared" si="23"/>
        <v>3.3250031317877513E-3</v>
      </c>
      <c r="AD51" s="43">
        <f t="shared" si="24"/>
        <v>0</v>
      </c>
      <c r="AE51" s="43">
        <f t="shared" si="25"/>
        <v>-3.6668265026937064E-5</v>
      </c>
      <c r="AF51" s="43"/>
      <c r="AG51" s="43"/>
      <c r="AH51" s="43"/>
      <c r="AI51" s="1"/>
      <c r="AL51" s="18"/>
    </row>
    <row r="52" spans="1:52" x14ac:dyDescent="0.3">
      <c r="A52" s="43" t="s">
        <v>486</v>
      </c>
      <c r="B52" s="43">
        <f t="shared" si="33"/>
        <v>0.59084660346709983</v>
      </c>
      <c r="C52" s="43">
        <f t="shared" si="34"/>
        <v>4.4321066148678083E-2</v>
      </c>
      <c r="D52" s="43">
        <f t="shared" si="35"/>
        <v>0.19120983965677948</v>
      </c>
      <c r="E52" s="43">
        <f t="shared" si="36"/>
        <v>3.0594118034081189E-4</v>
      </c>
      <c r="F52" s="43">
        <f t="shared" si="37"/>
        <v>0.29838377427400675</v>
      </c>
      <c r="G52" s="43">
        <f t="shared" si="38"/>
        <v>4.3263497111537784E-3</v>
      </c>
      <c r="H52" s="43">
        <f t="shared" si="39"/>
        <v>0.1756235051259912</v>
      </c>
      <c r="I52" s="43">
        <f t="shared" si="40"/>
        <v>0</v>
      </c>
      <c r="J52" s="43">
        <f t="shared" si="41"/>
        <v>3.189793178134379E-3</v>
      </c>
      <c r="K52" s="43">
        <f t="shared" si="42"/>
        <v>9.5673461761402359E-2</v>
      </c>
      <c r="L52" s="43">
        <f t="shared" si="43"/>
        <v>5.2530731135664406E-3</v>
      </c>
      <c r="M52" s="43">
        <f t="shared" si="44"/>
        <v>4.5412235917975907E-4</v>
      </c>
      <c r="N52" s="43"/>
      <c r="O52" s="43"/>
      <c r="P52" s="43"/>
      <c r="S52" s="43" t="s">
        <v>513</v>
      </c>
      <c r="T52" s="43">
        <f t="shared" si="14"/>
        <v>1.0488209996538225</v>
      </c>
      <c r="U52" s="43">
        <f t="shared" si="15"/>
        <v>1.714669056356291E-4</v>
      </c>
      <c r="V52" s="43">
        <f t="shared" si="16"/>
        <v>0.23457630190597842</v>
      </c>
      <c r="W52" s="43">
        <f t="shared" si="17"/>
        <v>0</v>
      </c>
      <c r="X52" s="43">
        <f t="shared" si="18"/>
        <v>3.6745056119722071E-4</v>
      </c>
      <c r="Y52" s="43">
        <f t="shared" si="19"/>
        <v>0</v>
      </c>
      <c r="Z52" s="43">
        <f t="shared" si="20"/>
        <v>0</v>
      </c>
      <c r="AA52" s="43">
        <f t="shared" si="21"/>
        <v>7.1477226931814533E-2</v>
      </c>
      <c r="AB52" s="43">
        <f t="shared" si="22"/>
        <v>0.14735489183906661</v>
      </c>
      <c r="AC52" s="43">
        <f t="shared" si="23"/>
        <v>2.6381330723156331E-3</v>
      </c>
      <c r="AD52" s="43">
        <f t="shared" si="24"/>
        <v>0</v>
      </c>
      <c r="AE52" s="43">
        <f t="shared" si="25"/>
        <v>1.5513496742165683E-4</v>
      </c>
      <c r="AF52" s="43"/>
      <c r="AG52" s="43"/>
      <c r="AH52" s="43"/>
      <c r="AI52" s="1"/>
      <c r="AL52" s="9" t="s">
        <v>41</v>
      </c>
      <c r="AM52" s="9" t="s">
        <v>115</v>
      </c>
      <c r="AN52" s="9" t="s">
        <v>116</v>
      </c>
      <c r="AO52" s="9" t="s">
        <v>117</v>
      </c>
      <c r="AP52" s="9"/>
      <c r="AQ52" s="9" t="s">
        <v>118</v>
      </c>
      <c r="AR52" s="9" t="s">
        <v>551</v>
      </c>
      <c r="AS52" s="9"/>
      <c r="AT52" s="9"/>
      <c r="AU52" s="9" t="s">
        <v>121</v>
      </c>
      <c r="AV52" s="9" t="s">
        <v>122</v>
      </c>
      <c r="AW52" s="9"/>
      <c r="AX52" s="9"/>
    </row>
    <row r="53" spans="1:52" x14ac:dyDescent="0.3">
      <c r="A53" s="43" t="s">
        <v>489</v>
      </c>
      <c r="B53" s="43">
        <f t="shared" si="33"/>
        <v>0.58848660559742227</v>
      </c>
      <c r="C53" s="43">
        <f t="shared" si="34"/>
        <v>4.5083280349642305E-2</v>
      </c>
      <c r="D53" s="43">
        <f t="shared" si="35"/>
        <v>0.19335084847895201</v>
      </c>
      <c r="E53" s="43">
        <f t="shared" si="36"/>
        <v>3.6252385025330614E-4</v>
      </c>
      <c r="F53" s="43">
        <f t="shared" si="37"/>
        <v>0.29149964368430431</v>
      </c>
      <c r="G53" s="43">
        <f t="shared" si="38"/>
        <v>4.1233538302785271E-3</v>
      </c>
      <c r="H53" s="43">
        <f t="shared" si="39"/>
        <v>0.16904357836861483</v>
      </c>
      <c r="I53" s="43">
        <f t="shared" si="40"/>
        <v>0</v>
      </c>
      <c r="J53" s="43">
        <f t="shared" si="41"/>
        <v>3.2962809625334023E-3</v>
      </c>
      <c r="K53" s="43">
        <f t="shared" si="42"/>
        <v>9.5989825405486895E-2</v>
      </c>
      <c r="L53" s="43">
        <f t="shared" si="43"/>
        <v>9.1165557441854461E-3</v>
      </c>
      <c r="M53" s="43">
        <f t="shared" si="44"/>
        <v>3.4975883564155355E-4</v>
      </c>
      <c r="N53" s="43"/>
      <c r="O53" s="43"/>
      <c r="P53" s="43"/>
      <c r="S53" s="43" t="s">
        <v>515</v>
      </c>
      <c r="T53" s="43">
        <f t="shared" si="14"/>
        <v>1.0543581737810561</v>
      </c>
      <c r="U53" s="43">
        <f t="shared" si="15"/>
        <v>2.1276915297851784E-5</v>
      </c>
      <c r="V53" s="43">
        <f t="shared" si="16"/>
        <v>0.23354453769117062</v>
      </c>
      <c r="W53" s="43">
        <f t="shared" si="17"/>
        <v>-2.0396078689387457E-5</v>
      </c>
      <c r="X53" s="43">
        <f t="shared" si="18"/>
        <v>2.4218332442544092E-4</v>
      </c>
      <c r="Y53" s="43">
        <f t="shared" si="19"/>
        <v>7.7533148945408204E-5</v>
      </c>
      <c r="Z53" s="43">
        <f t="shared" si="20"/>
        <v>0</v>
      </c>
      <c r="AA53" s="43">
        <f t="shared" si="21"/>
        <v>7.6637767165839851E-2</v>
      </c>
      <c r="AB53" s="43">
        <f t="shared" si="22"/>
        <v>0.14297114471464017</v>
      </c>
      <c r="AC53" s="43">
        <f t="shared" si="23"/>
        <v>2.871690124995488E-3</v>
      </c>
      <c r="AD53" s="43">
        <f t="shared" si="24"/>
        <v>1.5211804908023057E-3</v>
      </c>
      <c r="AE53" s="43">
        <f t="shared" si="25"/>
        <v>8.4619073139085538E-6</v>
      </c>
      <c r="AF53" s="43"/>
      <c r="AG53" s="43"/>
      <c r="AH53" s="43"/>
      <c r="AI53" s="1"/>
      <c r="AL53" s="1" t="s">
        <v>488</v>
      </c>
      <c r="AM53" s="16">
        <f>AM45+AO45</f>
        <v>6.2590635337920268</v>
      </c>
      <c r="AN53" s="16">
        <f t="shared" ref="AN53:AN58" si="51">AM53-AO53</f>
        <v>1.2590635337920268</v>
      </c>
      <c r="AO53" s="16">
        <v>5</v>
      </c>
      <c r="AP53" s="16"/>
      <c r="AQ53" s="16">
        <f t="shared" ref="AQ53:AQ58" si="52">AO45-AN53</f>
        <v>1.7203962755072686</v>
      </c>
      <c r="AR53" s="16"/>
      <c r="AS53" s="15">
        <f t="shared" ref="AS53:AS58" si="53">SUM(AN45:AS45)+AN53</f>
        <v>7.019072534341146</v>
      </c>
      <c r="AT53" s="16"/>
      <c r="AU53" s="16">
        <f>AS45/(AS45+AQ45)</f>
        <v>0.35667260481592133</v>
      </c>
      <c r="AV53" s="16">
        <f>1-AU53</f>
        <v>0.64332739518407867</v>
      </c>
      <c r="AW53" s="16"/>
      <c r="AX53" s="16"/>
    </row>
    <row r="54" spans="1:52" x14ac:dyDescent="0.3">
      <c r="A54" s="43" t="s">
        <v>492</v>
      </c>
      <c r="B54" s="43">
        <f t="shared" si="33"/>
        <v>0.5853377226852714</v>
      </c>
      <c r="C54" s="43">
        <f t="shared" si="34"/>
        <v>4.3142074724526532E-2</v>
      </c>
      <c r="D54" s="43">
        <f t="shared" si="35"/>
        <v>0.19603225852009704</v>
      </c>
      <c r="E54" s="43">
        <f t="shared" si="36"/>
        <v>3.9147312323179151E-4</v>
      </c>
      <c r="F54" s="43">
        <f t="shared" si="37"/>
        <v>0.29395348966684481</v>
      </c>
      <c r="G54" s="43">
        <f t="shared" si="38"/>
        <v>3.5707539323403458E-3</v>
      </c>
      <c r="H54" s="43">
        <f t="shared" si="39"/>
        <v>0.17259405920941634</v>
      </c>
      <c r="I54" s="43">
        <f t="shared" si="40"/>
        <v>0</v>
      </c>
      <c r="J54" s="43">
        <f t="shared" si="41"/>
        <v>3.2591715831216217E-3</v>
      </c>
      <c r="K54" s="43">
        <f t="shared" si="42"/>
        <v>9.3161661822127179E-2</v>
      </c>
      <c r="L54" s="43">
        <f t="shared" si="43"/>
        <v>5.4741443267626233E-3</v>
      </c>
      <c r="M54" s="43">
        <f t="shared" si="44"/>
        <v>3.7232392181197639E-4</v>
      </c>
      <c r="N54" s="43"/>
      <c r="O54" s="43"/>
      <c r="P54" s="43"/>
      <c r="S54" s="43" t="s">
        <v>517</v>
      </c>
      <c r="T54" s="43">
        <f t="shared" si="14"/>
        <v>1.042286901179666</v>
      </c>
      <c r="U54" s="43">
        <f t="shared" si="15"/>
        <v>2.678388161023695E-4</v>
      </c>
      <c r="V54" s="43">
        <f t="shared" si="16"/>
        <v>0.23645446585213525</v>
      </c>
      <c r="W54" s="43">
        <f t="shared" si="17"/>
        <v>0</v>
      </c>
      <c r="X54" s="43">
        <f t="shared" si="18"/>
        <v>7.9335916622127198E-5</v>
      </c>
      <c r="Y54" s="43">
        <f t="shared" si="19"/>
        <v>1.4096936171892403E-4</v>
      </c>
      <c r="Z54" s="43">
        <f t="shared" si="20"/>
        <v>0</v>
      </c>
      <c r="AA54" s="43">
        <f t="shared" si="21"/>
        <v>8.0551860397935784E-2</v>
      </c>
      <c r="AB54" s="43">
        <f t="shared" si="22"/>
        <v>0.14068811115517624</v>
      </c>
      <c r="AC54" s="43">
        <f t="shared" si="23"/>
        <v>3.5755461519352319E-3</v>
      </c>
      <c r="AD54" s="43">
        <f t="shared" si="24"/>
        <v>1.3948540832616299E-3</v>
      </c>
      <c r="AE54" s="43">
        <f t="shared" si="25"/>
        <v>1.3256988125123401E-4</v>
      </c>
      <c r="AF54" s="43"/>
      <c r="AG54" s="43"/>
      <c r="AH54" s="43"/>
      <c r="AI54" s="1"/>
      <c r="AL54" s="1" t="s">
        <v>491</v>
      </c>
      <c r="AM54" s="16">
        <f t="shared" ref="AM54:AM58" si="54">AM46+AO46</f>
        <v>5.3886074994693729</v>
      </c>
      <c r="AN54" s="16">
        <f t="shared" si="51"/>
        <v>0.3886074994693729</v>
      </c>
      <c r="AO54" s="16">
        <v>5</v>
      </c>
      <c r="AP54" s="16"/>
      <c r="AQ54" s="16">
        <f t="shared" si="52"/>
        <v>2.3213259589196462</v>
      </c>
      <c r="AR54" s="16"/>
      <c r="AS54" s="15">
        <f t="shared" si="53"/>
        <v>7.3811793565433117</v>
      </c>
      <c r="AT54" s="16"/>
      <c r="AU54" s="16">
        <f t="shared" ref="AU54:AU58" si="55">AS46/(AS46+AQ46)</f>
        <v>0.35101264694193618</v>
      </c>
      <c r="AV54" s="16">
        <f t="shared" ref="AV54:AV58" si="56">1-AU54</f>
        <v>0.64898735305806388</v>
      </c>
      <c r="AW54" s="16"/>
      <c r="AX54" s="16"/>
    </row>
    <row r="55" spans="1:52" x14ac:dyDescent="0.3">
      <c r="A55" s="43" t="s">
        <v>495</v>
      </c>
      <c r="B55" s="43">
        <f t="shared" si="33"/>
        <v>0.582824607887519</v>
      </c>
      <c r="C55" s="43">
        <f t="shared" si="34"/>
        <v>4.2427420687169273E-2</v>
      </c>
      <c r="D55" s="43">
        <f t="shared" si="35"/>
        <v>0.19528589676394803</v>
      </c>
      <c r="E55" s="43">
        <f t="shared" si="36"/>
        <v>3.658135403644976E-4</v>
      </c>
      <c r="F55" s="43">
        <f t="shared" si="37"/>
        <v>0.29489299394263319</v>
      </c>
      <c r="G55" s="43">
        <f t="shared" si="38"/>
        <v>4.0472303749503084E-3</v>
      </c>
      <c r="H55" s="43">
        <f t="shared" si="39"/>
        <v>0.17873482795923026</v>
      </c>
      <c r="I55" s="43">
        <f t="shared" si="40"/>
        <v>7.8460183240191593E-5</v>
      </c>
      <c r="J55" s="43">
        <f t="shared" si="41"/>
        <v>2.942935132482098E-3</v>
      </c>
      <c r="K55" s="43">
        <f t="shared" si="42"/>
        <v>9.6315743656271949E-2</v>
      </c>
      <c r="L55" s="43">
        <f t="shared" si="43"/>
        <v>5.800487546242703E-3</v>
      </c>
      <c r="M55" s="43">
        <f t="shared" si="44"/>
        <v>7.8977801596479837E-4</v>
      </c>
      <c r="N55" s="43"/>
      <c r="O55" s="43"/>
      <c r="P55" s="43"/>
      <c r="S55" s="43" t="s">
        <v>519</v>
      </c>
      <c r="T55" s="43">
        <f t="shared" si="14"/>
        <v>1.0657454131494155</v>
      </c>
      <c r="U55" s="43">
        <f t="shared" si="15"/>
        <v>0</v>
      </c>
      <c r="V55" s="43">
        <f t="shared" si="16"/>
        <v>0.2298951131252962</v>
      </c>
      <c r="W55" s="43">
        <f t="shared" si="17"/>
        <v>-2.5001644845055595E-5</v>
      </c>
      <c r="X55" s="43">
        <f t="shared" si="18"/>
        <v>1.2944281133083911E-4</v>
      </c>
      <c r="Y55" s="43">
        <f t="shared" si="19"/>
        <v>2.0158618725806134E-4</v>
      </c>
      <c r="Z55" s="43">
        <f t="shared" si="20"/>
        <v>0</v>
      </c>
      <c r="AA55" s="43">
        <f t="shared" si="21"/>
        <v>6.1366562409726204E-2</v>
      </c>
      <c r="AB55" s="43">
        <f t="shared" si="22"/>
        <v>0.15307780352487474</v>
      </c>
      <c r="AC55" s="43">
        <f t="shared" si="23"/>
        <v>2.3706040847005267E-3</v>
      </c>
      <c r="AD55" s="43">
        <f t="shared" si="24"/>
        <v>-1.2632640754067591E-4</v>
      </c>
      <c r="AE55" s="43">
        <f t="shared" si="25"/>
        <v>1.4103178856514259E-4</v>
      </c>
      <c r="AF55" s="43"/>
      <c r="AG55" s="43"/>
      <c r="AH55" s="43"/>
      <c r="AI55" s="1"/>
      <c r="AL55" s="1" t="s">
        <v>494</v>
      </c>
      <c r="AM55" s="16">
        <f t="shared" si="54"/>
        <v>6.4148007207419022</v>
      </c>
      <c r="AN55" s="16">
        <f t="shared" si="51"/>
        <v>1.4148007207419022</v>
      </c>
      <c r="AO55" s="16">
        <v>5</v>
      </c>
      <c r="AP55" s="16"/>
      <c r="AQ55" s="16">
        <f t="shared" si="52"/>
        <v>1.6741023114552749</v>
      </c>
      <c r="AR55" s="16"/>
      <c r="AS55" s="15">
        <f t="shared" si="53"/>
        <v>7.1130437083909106</v>
      </c>
      <c r="AT55" s="16"/>
      <c r="AU55" s="16">
        <f t="shared" si="55"/>
        <v>0.37099789497692381</v>
      </c>
      <c r="AV55" s="16">
        <f t="shared" si="56"/>
        <v>0.62900210502307619</v>
      </c>
      <c r="AW55" s="16"/>
      <c r="AX55" s="16"/>
    </row>
    <row r="56" spans="1:52" x14ac:dyDescent="0.3">
      <c r="A56" s="43" t="s">
        <v>498</v>
      </c>
      <c r="B56" s="43">
        <f t="shared" si="33"/>
        <v>0.58227205549490058</v>
      </c>
      <c r="C56" s="43">
        <f t="shared" si="34"/>
        <v>4.5075770850125416E-2</v>
      </c>
      <c r="D56" s="43">
        <f t="shared" si="35"/>
        <v>0.19170708723939128</v>
      </c>
      <c r="E56" s="43">
        <f t="shared" si="36"/>
        <v>4.0002631752088951E-4</v>
      </c>
      <c r="F56" s="43">
        <f t="shared" si="37"/>
        <v>0.28597535854266876</v>
      </c>
      <c r="G56" s="43">
        <f t="shared" si="38"/>
        <v>3.71031360044208E-3</v>
      </c>
      <c r="H56" s="43">
        <f t="shared" si="39"/>
        <v>0.16979783844940008</v>
      </c>
      <c r="I56" s="43">
        <f t="shared" si="40"/>
        <v>0</v>
      </c>
      <c r="J56" s="43">
        <f t="shared" si="41"/>
        <v>2.6767156714845395E-3</v>
      </c>
      <c r="K56" s="43">
        <f t="shared" si="42"/>
        <v>9.3618159697819642E-2</v>
      </c>
      <c r="L56" s="43">
        <f t="shared" si="43"/>
        <v>5.2846547154516092E-3</v>
      </c>
      <c r="M56" s="43">
        <f t="shared" si="44"/>
        <v>9.0260344681691249E-5</v>
      </c>
      <c r="N56" s="43"/>
      <c r="O56" s="43"/>
      <c r="P56" s="43"/>
      <c r="S56" s="43" t="s">
        <v>521</v>
      </c>
      <c r="T56" s="43">
        <f t="shared" si="14"/>
        <v>1.0606243176310814</v>
      </c>
      <c r="U56" s="43">
        <f t="shared" si="15"/>
        <v>1.1264249275333297E-4</v>
      </c>
      <c r="V56" s="43">
        <f t="shared" si="16"/>
        <v>0.23083762777399419</v>
      </c>
      <c r="W56" s="43">
        <f t="shared" si="17"/>
        <v>3.8160405289821696E-5</v>
      </c>
      <c r="X56" s="43">
        <f t="shared" si="18"/>
        <v>3.7858542668804559E-4</v>
      </c>
      <c r="Y56" s="43">
        <f t="shared" si="19"/>
        <v>1.6352445959395186E-4</v>
      </c>
      <c r="Z56" s="43">
        <f t="shared" si="20"/>
        <v>0</v>
      </c>
      <c r="AA56" s="43">
        <f t="shared" si="21"/>
        <v>6.0986743795404377E-2</v>
      </c>
      <c r="AB56" s="43">
        <f t="shared" si="22"/>
        <v>0.15525596275121839</v>
      </c>
      <c r="AC56" s="43">
        <f t="shared" si="23"/>
        <v>2.4396095775377565E-3</v>
      </c>
      <c r="AD56" s="43">
        <f t="shared" si="24"/>
        <v>6.3163203770337962E-4</v>
      </c>
      <c r="AE56" s="43">
        <f t="shared" si="25"/>
        <v>3.3283502101373645E-4</v>
      </c>
      <c r="AF56" s="43"/>
      <c r="AG56" s="43"/>
      <c r="AH56" s="43"/>
      <c r="AI56" s="1"/>
      <c r="AL56" s="72" t="s">
        <v>497</v>
      </c>
      <c r="AM56" s="15">
        <f t="shared" si="54"/>
        <v>6.0528833840876741</v>
      </c>
      <c r="AN56" s="15">
        <f t="shared" si="51"/>
        <v>1.0528833840876741</v>
      </c>
      <c r="AO56" s="15">
        <v>5</v>
      </c>
      <c r="AP56" s="16" t="s">
        <v>552</v>
      </c>
      <c r="AQ56" s="15">
        <f t="shared" si="52"/>
        <v>1.5925814538845171</v>
      </c>
      <c r="AR56" s="15"/>
      <c r="AS56" s="15">
        <f t="shared" si="53"/>
        <v>6.325563814555081</v>
      </c>
      <c r="AT56" s="15"/>
      <c r="AU56" s="15">
        <f t="shared" si="55"/>
        <v>0.37288936539824341</v>
      </c>
      <c r="AV56" s="15">
        <f t="shared" si="56"/>
        <v>0.62711063460175653</v>
      </c>
      <c r="AW56" s="16"/>
      <c r="AX56" s="16"/>
    </row>
    <row r="57" spans="1:52" x14ac:dyDescent="0.3">
      <c r="A57" s="43" t="s">
        <v>501</v>
      </c>
      <c r="B57" s="43">
        <f t="shared" si="33"/>
        <v>0.57651852049103935</v>
      </c>
      <c r="C57" s="43">
        <f t="shared" si="34"/>
        <v>4.5780412221460148E-2</v>
      </c>
      <c r="D57" s="43">
        <f t="shared" si="35"/>
        <v>0.19356269360290496</v>
      </c>
      <c r="E57" s="43">
        <f t="shared" si="36"/>
        <v>2.6843871307322852E-4</v>
      </c>
      <c r="F57" s="43">
        <f t="shared" si="37"/>
        <v>0.30148622617138782</v>
      </c>
      <c r="G57" s="43">
        <f t="shared" si="38"/>
        <v>4.0782436345284719E-3</v>
      </c>
      <c r="H57" s="43">
        <f t="shared" si="39"/>
        <v>0.17207054316650292</v>
      </c>
      <c r="I57" s="43">
        <f t="shared" si="40"/>
        <v>3.2097347689169286E-5</v>
      </c>
      <c r="J57" s="43">
        <f t="shared" si="41"/>
        <v>2.4363114309473508E-3</v>
      </c>
      <c r="K57" s="43">
        <f t="shared" si="42"/>
        <v>9.5963284831318732E-2</v>
      </c>
      <c r="L57" s="43">
        <f t="shared" si="43"/>
        <v>7.9690908756909727E-3</v>
      </c>
      <c r="M57" s="43">
        <f t="shared" si="44"/>
        <v>8.715764533325811E-4</v>
      </c>
      <c r="N57" s="43"/>
      <c r="O57" s="43"/>
      <c r="P57" s="43"/>
      <c r="S57" s="43" t="s">
        <v>523</v>
      </c>
      <c r="T57" s="43">
        <f t="shared" si="14"/>
        <v>1.0538788512236039</v>
      </c>
      <c r="U57" s="43">
        <f t="shared" si="15"/>
        <v>1.0012666022518486E-5</v>
      </c>
      <c r="V57" s="43">
        <f t="shared" si="16"/>
        <v>0.23581794971581369</v>
      </c>
      <c r="W57" s="43">
        <f t="shared" si="17"/>
        <v>-1.3158760444766103E-6</v>
      </c>
      <c r="X57" s="43">
        <f t="shared" si="18"/>
        <v>4.9967708890076611E-4</v>
      </c>
      <c r="Y57" s="43">
        <f t="shared" si="19"/>
        <v>1.268724255470316E-4</v>
      </c>
      <c r="Z57" s="43">
        <f t="shared" si="20"/>
        <v>0</v>
      </c>
      <c r="AA57" s="43">
        <f t="shared" si="21"/>
        <v>7.6780422044458382E-2</v>
      </c>
      <c r="AB57" s="43">
        <f t="shared" si="22"/>
        <v>0.14453135210121373</v>
      </c>
      <c r="AC57" s="43">
        <f t="shared" si="23"/>
        <v>2.0744112769838013E-3</v>
      </c>
      <c r="AD57" s="43">
        <f t="shared" si="24"/>
        <v>0</v>
      </c>
      <c r="AE57" s="43">
        <f t="shared" si="25"/>
        <v>2.5949849095986233E-4</v>
      </c>
      <c r="AF57" s="43"/>
      <c r="AG57" s="43"/>
      <c r="AH57" s="43"/>
      <c r="AI57" s="1"/>
      <c r="AL57" s="1" t="s">
        <v>500</v>
      </c>
      <c r="AM57" s="16">
        <f t="shared" si="54"/>
        <v>6.1625708133097135</v>
      </c>
      <c r="AN57" s="16">
        <f t="shared" si="51"/>
        <v>1.1625708133097135</v>
      </c>
      <c r="AO57" s="16">
        <v>5</v>
      </c>
      <c r="AP57" s="16"/>
      <c r="AQ57" s="16">
        <f t="shared" si="52"/>
        <v>1.824731231715</v>
      </c>
      <c r="AR57" s="16"/>
      <c r="AS57" s="15">
        <f t="shared" si="53"/>
        <v>7.2367259127682972</v>
      </c>
      <c r="AT57" s="16"/>
      <c r="AU57" s="16">
        <f t="shared" si="55"/>
        <v>0.36684490318927626</v>
      </c>
      <c r="AV57" s="16">
        <f t="shared" si="56"/>
        <v>0.63315509681072379</v>
      </c>
      <c r="AW57" s="16"/>
      <c r="AX57" s="16"/>
    </row>
    <row r="58" spans="1:52" x14ac:dyDescent="0.3">
      <c r="A58" s="43" t="s">
        <v>504</v>
      </c>
      <c r="B58" s="43">
        <f t="shared" si="33"/>
        <v>0.57306173940830285</v>
      </c>
      <c r="C58" s="43">
        <f t="shared" si="34"/>
        <v>4.7177179131601479E-2</v>
      </c>
      <c r="D58" s="43">
        <f t="shared" si="35"/>
        <v>0.19230829585505399</v>
      </c>
      <c r="E58" s="43">
        <f t="shared" si="36"/>
        <v>3.2699519705243764E-4</v>
      </c>
      <c r="F58" s="43">
        <f t="shared" si="37"/>
        <v>0.30393450472118294</v>
      </c>
      <c r="G58" s="43">
        <f t="shared" si="38"/>
        <v>4.6844118899198447E-3</v>
      </c>
      <c r="H58" s="43">
        <f t="shared" si="39"/>
        <v>0.16910312521709789</v>
      </c>
      <c r="I58" s="43">
        <f t="shared" si="40"/>
        <v>0</v>
      </c>
      <c r="J58" s="43">
        <f t="shared" si="41"/>
        <v>2.6121776203336163E-3</v>
      </c>
      <c r="K58" s="43">
        <f t="shared" si="42"/>
        <v>9.7280758933026443E-2</v>
      </c>
      <c r="L58" s="43">
        <f t="shared" si="43"/>
        <v>4.5898594739778916E-3</v>
      </c>
      <c r="M58" s="43">
        <f t="shared" si="44"/>
        <v>1.0690209573237807E-3</v>
      </c>
      <c r="N58" s="43"/>
      <c r="O58" s="43"/>
      <c r="P58" s="43"/>
      <c r="S58" s="43" t="s">
        <v>525</v>
      </c>
      <c r="T58" s="43">
        <f t="shared" si="14"/>
        <v>1.062048970787953</v>
      </c>
      <c r="U58" s="43">
        <f t="shared" si="15"/>
        <v>0</v>
      </c>
      <c r="V58" s="43">
        <f t="shared" si="16"/>
        <v>0.23236075498463732</v>
      </c>
      <c r="W58" s="43">
        <f t="shared" si="17"/>
        <v>-3.223896308967695E-5</v>
      </c>
      <c r="X58" s="43">
        <f t="shared" si="18"/>
        <v>4.8436664885088184E-4</v>
      </c>
      <c r="Y58" s="43">
        <f t="shared" si="19"/>
        <v>1.3110150639859933E-4</v>
      </c>
      <c r="Z58" s="43">
        <f t="shared" si="20"/>
        <v>0</v>
      </c>
      <c r="AA58" s="43">
        <f t="shared" si="21"/>
        <v>6.4724301615209867E-2</v>
      </c>
      <c r="AB58" s="43">
        <f t="shared" si="22"/>
        <v>0.15298745025326344</v>
      </c>
      <c r="AC58" s="43">
        <f t="shared" si="23"/>
        <v>1.9268456846088023E-3</v>
      </c>
      <c r="AD58" s="43">
        <f t="shared" si="24"/>
        <v>7.5795844524405547E-4</v>
      </c>
      <c r="AE58" s="43">
        <f t="shared" si="25"/>
        <v>7.3336530053874128E-5</v>
      </c>
      <c r="AF58" s="43"/>
      <c r="AG58" s="43"/>
      <c r="AH58" s="43"/>
      <c r="AL58" s="1" t="s">
        <v>503</v>
      </c>
      <c r="AM58" s="16">
        <f t="shared" si="54"/>
        <v>5.8237057437667348</v>
      </c>
      <c r="AN58" s="16">
        <f t="shared" si="51"/>
        <v>0.82370574376673478</v>
      </c>
      <c r="AO58" s="16">
        <v>5</v>
      </c>
      <c r="AP58" s="16"/>
      <c r="AQ58" s="16">
        <f t="shared" si="52"/>
        <v>2.0396924545222168</v>
      </c>
      <c r="AR58" s="16"/>
      <c r="AS58" s="15">
        <f t="shared" si="53"/>
        <v>7.3932798078771782</v>
      </c>
      <c r="AT58" s="16"/>
      <c r="AU58" s="16">
        <f t="shared" si="55"/>
        <v>0.36236448808149885</v>
      </c>
      <c r="AV58" s="16">
        <f t="shared" si="56"/>
        <v>0.6376355119185011</v>
      </c>
      <c r="AW58" s="16"/>
      <c r="AX58" s="16"/>
    </row>
    <row r="59" spans="1:52" x14ac:dyDescent="0.3">
      <c r="A59" s="43" t="s">
        <v>506</v>
      </c>
      <c r="B59" s="43">
        <f t="shared" si="33"/>
        <v>0.58542759566479374</v>
      </c>
      <c r="C59" s="43">
        <f t="shared" si="34"/>
        <v>4.2908028656250159E-2</v>
      </c>
      <c r="D59" s="43">
        <f t="shared" si="35"/>
        <v>0.18711318649589331</v>
      </c>
      <c r="E59" s="43">
        <f t="shared" si="36"/>
        <v>2.6054345680636884E-4</v>
      </c>
      <c r="F59" s="43">
        <f t="shared" si="37"/>
        <v>0.29430284607161944</v>
      </c>
      <c r="G59" s="43">
        <f t="shared" si="38"/>
        <v>4.6435307750213577E-3</v>
      </c>
      <c r="H59" s="43">
        <f t="shared" si="39"/>
        <v>0.16923710562618471</v>
      </c>
      <c r="I59" s="43">
        <f t="shared" si="40"/>
        <v>-4.1013277602827419E-5</v>
      </c>
      <c r="J59" s="43">
        <f t="shared" si="41"/>
        <v>2.0006795856786193E-3</v>
      </c>
      <c r="K59" s="43">
        <f t="shared" si="42"/>
        <v>9.777229036662087E-2</v>
      </c>
      <c r="L59" s="43">
        <f t="shared" si="43"/>
        <v>8.3322792973704162E-3</v>
      </c>
      <c r="M59" s="43">
        <f t="shared" si="44"/>
        <v>7.3336530053874139E-4</v>
      </c>
      <c r="N59" s="43"/>
      <c r="O59" s="43"/>
      <c r="P59" s="43"/>
      <c r="S59" s="43" t="s">
        <v>527</v>
      </c>
      <c r="T59" s="43">
        <f t="shared" si="14"/>
        <v>1.0661897851037201</v>
      </c>
      <c r="U59" s="43">
        <f t="shared" si="15"/>
        <v>0</v>
      </c>
      <c r="V59" s="43">
        <f t="shared" si="16"/>
        <v>0.22790710355931193</v>
      </c>
      <c r="W59" s="43">
        <f t="shared" si="17"/>
        <v>0</v>
      </c>
      <c r="X59" s="43">
        <f t="shared" si="18"/>
        <v>2.8672278638874042E-4</v>
      </c>
      <c r="Y59" s="43">
        <f t="shared" si="19"/>
        <v>2.4387699577373855E-4</v>
      </c>
      <c r="Z59" s="43">
        <f t="shared" si="20"/>
        <v>0</v>
      </c>
      <c r="AA59" s="43">
        <f t="shared" si="21"/>
        <v>5.9342646319325815E-2</v>
      </c>
      <c r="AB59" s="43">
        <f t="shared" si="22"/>
        <v>0.15317299715032234</v>
      </c>
      <c r="AC59" s="43">
        <f t="shared" si="23"/>
        <v>2.4735815124730083E-3</v>
      </c>
      <c r="AD59" s="43">
        <f t="shared" si="24"/>
        <v>0</v>
      </c>
      <c r="AE59" s="43">
        <f t="shared" si="25"/>
        <v>0</v>
      </c>
      <c r="AF59" s="43"/>
      <c r="AG59" s="43"/>
      <c r="AH59" s="43"/>
      <c r="AN59" s="1" t="s">
        <v>553</v>
      </c>
    </row>
    <row r="60" spans="1:52" x14ac:dyDescent="0.3">
      <c r="A60" s="43" t="s">
        <v>508</v>
      </c>
      <c r="B60" s="43">
        <f t="shared" si="33"/>
        <v>0.59080665992064552</v>
      </c>
      <c r="C60" s="43">
        <f t="shared" si="34"/>
        <v>4.6329857269445857E-2</v>
      </c>
      <c r="D60" s="43">
        <f t="shared" si="35"/>
        <v>0.19313900335499906</v>
      </c>
      <c r="E60" s="43">
        <f t="shared" si="36"/>
        <v>3.0594118034081189E-4</v>
      </c>
      <c r="F60" s="43">
        <f t="shared" si="37"/>
        <v>0.28493981605202212</v>
      </c>
      <c r="G60" s="43">
        <f t="shared" si="38"/>
        <v>4.1924288175208E-3</v>
      </c>
      <c r="H60" s="43">
        <f t="shared" si="39"/>
        <v>0.16820247913379185</v>
      </c>
      <c r="I60" s="43">
        <f t="shared" si="40"/>
        <v>0</v>
      </c>
      <c r="J60" s="43">
        <f t="shared" si="41"/>
        <v>2.9155064607429555E-3</v>
      </c>
      <c r="K60" s="43">
        <f t="shared" si="42"/>
        <v>9.6105542308860079E-2</v>
      </c>
      <c r="L60" s="43">
        <f t="shared" si="43"/>
        <v>5.1899099097961017E-3</v>
      </c>
      <c r="M60" s="43">
        <f t="shared" si="44"/>
        <v>2.9616675598679942E-4</v>
      </c>
      <c r="N60" s="43"/>
      <c r="O60" s="43"/>
      <c r="P60" s="43"/>
      <c r="S60" s="43" t="s">
        <v>530</v>
      </c>
      <c r="T60" s="43">
        <f t="shared" si="14"/>
        <v>1.0504986286049049</v>
      </c>
      <c r="U60" s="43">
        <f t="shared" si="15"/>
        <v>6.5082329146370164E-5</v>
      </c>
      <c r="V60" s="43">
        <f t="shared" si="16"/>
        <v>0.23639856227775877</v>
      </c>
      <c r="W60" s="43">
        <f t="shared" si="17"/>
        <v>0</v>
      </c>
      <c r="X60" s="43">
        <f t="shared" si="18"/>
        <v>1.3640210226260466E-3</v>
      </c>
      <c r="Y60" s="43">
        <f t="shared" si="19"/>
        <v>-6.0616825539137325E-5</v>
      </c>
      <c r="Z60" s="43">
        <f t="shared" si="20"/>
        <v>0</v>
      </c>
      <c r="AA60" s="43">
        <f t="shared" si="21"/>
        <v>7.5974421980263704E-2</v>
      </c>
      <c r="AB60" s="43">
        <f t="shared" si="22"/>
        <v>0.14697734423983372</v>
      </c>
      <c r="AC60" s="43">
        <f t="shared" si="23"/>
        <v>1.8971202415404573E-3</v>
      </c>
      <c r="AD60" s="43">
        <f t="shared" si="24"/>
        <v>0</v>
      </c>
      <c r="AE60" s="43">
        <f t="shared" si="25"/>
        <v>1.861619609059882E-4</v>
      </c>
      <c r="AF60" s="43"/>
      <c r="AG60" s="43"/>
      <c r="AH60" s="43"/>
    </row>
    <row r="61" spans="1:52" x14ac:dyDescent="0.3">
      <c r="A61" s="43" t="s">
        <v>510</v>
      </c>
      <c r="B61" s="43">
        <f t="shared" si="33"/>
        <v>0.58403123585332728</v>
      </c>
      <c r="C61" s="43">
        <f t="shared" si="34"/>
        <v>4.6689061663003704E-2</v>
      </c>
      <c r="D61" s="43">
        <f t="shared" si="35"/>
        <v>0.19596752806555587</v>
      </c>
      <c r="E61" s="43">
        <f t="shared" si="36"/>
        <v>4.0331600763208103E-4</v>
      </c>
      <c r="F61" s="43">
        <f t="shared" si="37"/>
        <v>0.29387415375022269</v>
      </c>
      <c r="G61" s="43">
        <f t="shared" si="38"/>
        <v>4.2008869792239355E-3</v>
      </c>
      <c r="H61" s="43">
        <f t="shared" si="39"/>
        <v>0.16568414366669645</v>
      </c>
      <c r="I61" s="43">
        <f t="shared" si="40"/>
        <v>0</v>
      </c>
      <c r="J61" s="43">
        <f t="shared" si="41"/>
        <v>2.1797726776224312E-3</v>
      </c>
      <c r="K61" s="43">
        <f t="shared" si="42"/>
        <v>9.7355072540697321E-2</v>
      </c>
      <c r="L61" s="43">
        <f t="shared" si="43"/>
        <v>7.9164548725490242E-3</v>
      </c>
      <c r="M61" s="43">
        <f t="shared" si="44"/>
        <v>4.4001918032324482E-4</v>
      </c>
      <c r="N61" s="43"/>
      <c r="O61" s="43"/>
      <c r="P61" s="43"/>
      <c r="S61" s="43" t="s">
        <v>532</v>
      </c>
      <c r="T61" s="43">
        <f t="shared" si="14"/>
        <v>1.0807425505285861</v>
      </c>
      <c r="U61" s="43">
        <f t="shared" si="15"/>
        <v>1.9524698743911048E-4</v>
      </c>
      <c r="V61" s="43">
        <f t="shared" si="16"/>
        <v>0.22433712091491986</v>
      </c>
      <c r="W61" s="43">
        <f t="shared" si="17"/>
        <v>7.9610500690834921E-5</v>
      </c>
      <c r="X61" s="43">
        <f t="shared" si="18"/>
        <v>6.152013183680741E-4</v>
      </c>
      <c r="Y61" s="43">
        <f t="shared" si="19"/>
        <v>9.0220391500111369E-5</v>
      </c>
      <c r="Z61" s="43">
        <f t="shared" si="20"/>
        <v>2.7292305554728518E-5</v>
      </c>
      <c r="AA61" s="43">
        <f t="shared" si="21"/>
        <v>5.0581853586165328E-2</v>
      </c>
      <c r="AB61" s="43">
        <f t="shared" si="22"/>
        <v>0.16098210133958404</v>
      </c>
      <c r="AC61" s="43">
        <f t="shared" si="23"/>
        <v>2.5754973172787631E-3</v>
      </c>
      <c r="AD61" s="43">
        <f t="shared" si="24"/>
        <v>5.0004202984850889E-4</v>
      </c>
      <c r="AE61" s="43">
        <f t="shared" si="25"/>
        <v>7.3336530053874128E-5</v>
      </c>
      <c r="AF61" s="43"/>
      <c r="AG61" s="43"/>
      <c r="AH61" s="43"/>
    </row>
    <row r="62" spans="1:52" x14ac:dyDescent="0.3">
      <c r="A62" s="43" t="s">
        <v>512</v>
      </c>
      <c r="B62" s="43">
        <f t="shared" si="33"/>
        <v>0.58560234868053151</v>
      </c>
      <c r="C62" s="43">
        <f t="shared" si="34"/>
        <v>4.2512528348360681E-2</v>
      </c>
      <c r="D62" s="43">
        <f t="shared" si="35"/>
        <v>0.19774369250758717</v>
      </c>
      <c r="E62" s="43">
        <f t="shared" si="36"/>
        <v>3.4475952365287192E-4</v>
      </c>
      <c r="F62" s="43">
        <f t="shared" si="37"/>
        <v>0.29717007393550687</v>
      </c>
      <c r="G62" s="43">
        <f t="shared" si="38"/>
        <v>4.7605353452480643E-3</v>
      </c>
      <c r="H62" s="43">
        <f t="shared" si="39"/>
        <v>0.17075555026250236</v>
      </c>
      <c r="I62" s="43">
        <f t="shared" si="40"/>
        <v>0</v>
      </c>
      <c r="J62" s="43">
        <f t="shared" si="41"/>
        <v>2.8041783225076131E-3</v>
      </c>
      <c r="K62" s="43">
        <f t="shared" si="42"/>
        <v>9.5623565481966211E-2</v>
      </c>
      <c r="L62" s="43">
        <f t="shared" si="43"/>
        <v>4.1582442482139157E-3</v>
      </c>
      <c r="M62" s="43">
        <f t="shared" si="44"/>
        <v>4.9361125997799901E-4</v>
      </c>
      <c r="N62" s="43"/>
      <c r="O62" s="43"/>
      <c r="P62" s="43"/>
      <c r="S62" s="43" t="s">
        <v>534</v>
      </c>
      <c r="T62" s="43">
        <f t="shared" si="14"/>
        <v>1.0849083295608872</v>
      </c>
      <c r="U62" s="43">
        <f t="shared" si="15"/>
        <v>1.5644790660185136E-4</v>
      </c>
      <c r="V62" s="43">
        <f t="shared" si="16"/>
        <v>0.22281595523320225</v>
      </c>
      <c r="W62" s="43">
        <f t="shared" si="17"/>
        <v>-3.0923087045200341E-5</v>
      </c>
      <c r="X62" s="43">
        <f t="shared" si="18"/>
        <v>2.3800774986638162E-4</v>
      </c>
      <c r="Y62" s="43">
        <f t="shared" si="19"/>
        <v>5.6387744687569606E-5</v>
      </c>
      <c r="Z62" s="43">
        <f t="shared" si="20"/>
        <v>-7.1952441917011534E-5</v>
      </c>
      <c r="AA62" s="43">
        <f t="shared" si="21"/>
        <v>5.0280495155083683E-2</v>
      </c>
      <c r="AB62" s="43">
        <f t="shared" si="22"/>
        <v>0.15901207732820211</v>
      </c>
      <c r="AC62" s="43">
        <f t="shared" si="23"/>
        <v>2.7856986646906325E-3</v>
      </c>
      <c r="AD62" s="43">
        <f t="shared" si="24"/>
        <v>5.0530563016270365E-4</v>
      </c>
      <c r="AE62" s="43">
        <f t="shared" si="25"/>
        <v>-4.5130172340845625E-5</v>
      </c>
      <c r="AF62" s="43"/>
      <c r="AG62" s="43"/>
      <c r="AH62" s="43"/>
    </row>
    <row r="63" spans="1:52" x14ac:dyDescent="0.3">
      <c r="A63" s="43" t="s">
        <v>514</v>
      </c>
      <c r="B63" s="43">
        <f t="shared" si="33"/>
        <v>0.5873282427502462</v>
      </c>
      <c r="C63" s="43">
        <f t="shared" si="34"/>
        <v>4.3402404041112008E-2</v>
      </c>
      <c r="D63" s="43">
        <f t="shared" si="35"/>
        <v>0.19342244428473238</v>
      </c>
      <c r="E63" s="43">
        <f t="shared" si="36"/>
        <v>2.9936180011842881E-4</v>
      </c>
      <c r="F63" s="43">
        <f t="shared" si="37"/>
        <v>0.29545252093354712</v>
      </c>
      <c r="G63" s="43">
        <f t="shared" si="38"/>
        <v>4.4024731664819971E-3</v>
      </c>
      <c r="H63" s="43">
        <f t="shared" si="39"/>
        <v>0.16392006828038624</v>
      </c>
      <c r="I63" s="43">
        <f t="shared" si="40"/>
        <v>4.9929207516485552E-5</v>
      </c>
      <c r="J63" s="43">
        <f t="shared" si="41"/>
        <v>2.5363454102312818E-3</v>
      </c>
      <c r="K63" s="43">
        <f t="shared" si="42"/>
        <v>9.6349715591207197E-2</v>
      </c>
      <c r="L63" s="43">
        <f t="shared" si="43"/>
        <v>7.6690656577818673E-3</v>
      </c>
      <c r="M63" s="43">
        <f t="shared" si="44"/>
        <v>1.9180323244859389E-4</v>
      </c>
      <c r="N63" s="43"/>
      <c r="O63" s="43"/>
      <c r="P63" s="43"/>
      <c r="S63" s="43" t="s">
        <v>536</v>
      </c>
      <c r="T63" s="43">
        <f t="shared" si="14"/>
        <v>1.0819808004686708</v>
      </c>
      <c r="U63" s="43">
        <f t="shared" si="15"/>
        <v>1.7897640515251794E-4</v>
      </c>
      <c r="V63" s="43">
        <f t="shared" si="16"/>
        <v>0.22466763853886493</v>
      </c>
      <c r="W63" s="43">
        <f t="shared" si="17"/>
        <v>0</v>
      </c>
      <c r="X63" s="43">
        <f t="shared" si="18"/>
        <v>6.2633618385889893E-5</v>
      </c>
      <c r="Y63" s="43">
        <f t="shared" si="19"/>
        <v>2.6784178726595562E-5</v>
      </c>
      <c r="Z63" s="43">
        <f t="shared" si="20"/>
        <v>0</v>
      </c>
      <c r="AA63" s="43">
        <f t="shared" si="21"/>
        <v>5.1849698819887519E-2</v>
      </c>
      <c r="AB63" s="43">
        <f t="shared" si="22"/>
        <v>0.15817308266324012</v>
      </c>
      <c r="AC63" s="43">
        <f t="shared" si="23"/>
        <v>2.8366565670935096E-3</v>
      </c>
      <c r="AD63" s="43">
        <f t="shared" si="24"/>
        <v>0</v>
      </c>
      <c r="AE63" s="43">
        <f t="shared" si="25"/>
        <v>0</v>
      </c>
      <c r="AF63" s="20"/>
      <c r="AG63" s="20"/>
      <c r="AH63" s="43"/>
    </row>
    <row r="64" spans="1:52" x14ac:dyDescent="0.3">
      <c r="A64" s="43" t="s">
        <v>516</v>
      </c>
      <c r="B64" s="43">
        <f t="shared" si="33"/>
        <v>0.5892621761244109</v>
      </c>
      <c r="C64" s="43">
        <f t="shared" si="34"/>
        <v>4.5676530811476525E-2</v>
      </c>
      <c r="D64" s="43">
        <f t="shared" si="35"/>
        <v>0.19359603959463828</v>
      </c>
      <c r="E64" s="43">
        <f t="shared" si="36"/>
        <v>2.9278241989604578E-4</v>
      </c>
      <c r="F64" s="43">
        <f t="shared" si="37"/>
        <v>0.29693902547657225</v>
      </c>
      <c r="G64" s="43">
        <f t="shared" si="38"/>
        <v>4.5363940601149746E-3</v>
      </c>
      <c r="H64" s="43">
        <f t="shared" si="39"/>
        <v>0.1620691537400383</v>
      </c>
      <c r="I64" s="43">
        <f t="shared" si="40"/>
        <v>0</v>
      </c>
      <c r="J64" s="43">
        <f t="shared" si="41"/>
        <v>2.6363793895152125E-3</v>
      </c>
      <c r="K64" s="43">
        <f t="shared" si="42"/>
        <v>9.6641661907057017E-2</v>
      </c>
      <c r="L64" s="43">
        <f t="shared" si="43"/>
        <v>4.389842662038488E-3</v>
      </c>
      <c r="M64" s="43">
        <f t="shared" si="44"/>
        <v>8.2926691676303826E-4</v>
      </c>
      <c r="N64" s="43"/>
      <c r="O64" s="43"/>
      <c r="P64" s="43"/>
      <c r="S64" s="1" t="s">
        <v>538</v>
      </c>
      <c r="T64" s="43">
        <f t="shared" si="14"/>
        <v>1.0681420259366763</v>
      </c>
      <c r="U64" s="43">
        <f t="shared" si="15"/>
        <v>-3.7547497584444329E-5</v>
      </c>
      <c r="V64" s="43">
        <f t="shared" si="16"/>
        <v>0.18610299909926592</v>
      </c>
      <c r="W64" s="43">
        <f t="shared" si="17"/>
        <v>9.2111323113362719E-6</v>
      </c>
      <c r="X64" s="43">
        <f t="shared" si="18"/>
        <v>3.7858542668804559E-4</v>
      </c>
      <c r="Y64" s="43">
        <f t="shared" si="19"/>
        <v>1.3251120001578858E-4</v>
      </c>
      <c r="Z64" s="43">
        <f t="shared" si="20"/>
        <v>1.0668810353212056E-4</v>
      </c>
      <c r="AA64" s="43">
        <f t="shared" si="21"/>
        <v>0</v>
      </c>
      <c r="AB64" s="43">
        <f t="shared" si="22"/>
        <v>7.0991856266015515E-4</v>
      </c>
      <c r="AC64" s="43">
        <f t="shared" si="23"/>
        <v>0.17890470235276881</v>
      </c>
      <c r="AD64" s="43">
        <f t="shared" si="24"/>
        <v>9.421844562408745E-4</v>
      </c>
      <c r="AE64" s="43">
        <f t="shared" si="25"/>
        <v>2.0026513976250247E-4</v>
      </c>
      <c r="AF64" s="20"/>
      <c r="AG64" s="20"/>
      <c r="AH64" s="43"/>
    </row>
    <row r="65" spans="1:35" x14ac:dyDescent="0.3">
      <c r="A65" s="43" t="s">
        <v>518</v>
      </c>
      <c r="B65" s="43">
        <f t="shared" si="33"/>
        <v>0.59249094612947029</v>
      </c>
      <c r="C65" s="43">
        <f t="shared" si="34"/>
        <v>4.2930557154800826E-2</v>
      </c>
      <c r="D65" s="43">
        <f t="shared" si="35"/>
        <v>0.19261625589635592</v>
      </c>
      <c r="E65" s="43">
        <f t="shared" si="36"/>
        <v>2.6449108493979863E-4</v>
      </c>
      <c r="F65" s="43">
        <f t="shared" si="37"/>
        <v>0.29191024184927844</v>
      </c>
      <c r="G65" s="43">
        <f t="shared" si="38"/>
        <v>4.1332216855988523E-3</v>
      </c>
      <c r="H65" s="43">
        <f t="shared" si="39"/>
        <v>0.16841585534085607</v>
      </c>
      <c r="I65" s="43">
        <f t="shared" si="40"/>
        <v>5.7061951447412062E-5</v>
      </c>
      <c r="J65" s="43">
        <f t="shared" si="41"/>
        <v>3.3414575983390488E-3</v>
      </c>
      <c r="K65" s="43">
        <f t="shared" si="42"/>
        <v>9.5192546557475194E-2</v>
      </c>
      <c r="L65" s="43">
        <f t="shared" si="43"/>
        <v>5.2688639145090244E-3</v>
      </c>
      <c r="M65" s="43">
        <f t="shared" si="44"/>
        <v>4.6822553803627337E-4</v>
      </c>
      <c r="N65" s="43"/>
      <c r="O65" s="43"/>
      <c r="P65" s="43"/>
      <c r="S65" s="1" t="s">
        <v>540</v>
      </c>
      <c r="T65" s="43">
        <f t="shared" si="14"/>
        <v>1.0788269246132134</v>
      </c>
      <c r="U65" s="43">
        <f t="shared" si="15"/>
        <v>8.5107661191407137E-5</v>
      </c>
      <c r="V65" s="43">
        <f t="shared" si="16"/>
        <v>0.18394433651676398</v>
      </c>
      <c r="W65" s="43">
        <f t="shared" si="17"/>
        <v>-1.2500822422527797E-5</v>
      </c>
      <c r="X65" s="43">
        <f t="shared" si="18"/>
        <v>1.6382170853376091E-3</v>
      </c>
      <c r="Y65" s="43">
        <f t="shared" si="19"/>
        <v>8.3171923414165167E-5</v>
      </c>
      <c r="Z65" s="43">
        <f t="shared" si="20"/>
        <v>0</v>
      </c>
      <c r="AA65" s="43">
        <f t="shared" si="21"/>
        <v>3.9230091620095796E-5</v>
      </c>
      <c r="AB65" s="43">
        <f t="shared" si="22"/>
        <v>9.228941314582018E-4</v>
      </c>
      <c r="AC65" s="43">
        <f t="shared" si="23"/>
        <v>0.17660098051497208</v>
      </c>
      <c r="AD65" s="43">
        <f t="shared" si="24"/>
        <v>2.6949633608677531E-3</v>
      </c>
      <c r="AE65" s="43">
        <f t="shared" si="25"/>
        <v>-8.4619073139085538E-6</v>
      </c>
      <c r="AF65" s="1"/>
      <c r="AG65" s="1"/>
      <c r="AH65" s="1"/>
      <c r="AI65" s="1"/>
    </row>
    <row r="66" spans="1:35" x14ac:dyDescent="0.3">
      <c r="A66" s="43" t="s">
        <v>520</v>
      </c>
      <c r="B66" s="43">
        <f t="shared" si="33"/>
        <v>0.58723171251298167</v>
      </c>
      <c r="C66" s="43">
        <f t="shared" si="34"/>
        <v>4.7600214271052883E-2</v>
      </c>
      <c r="D66" s="43">
        <f t="shared" si="35"/>
        <v>0.19067139996673246</v>
      </c>
      <c r="E66" s="43">
        <f t="shared" si="36"/>
        <v>3.2567932100796104E-4</v>
      </c>
      <c r="F66" s="43">
        <f t="shared" si="37"/>
        <v>0.29101110146089437</v>
      </c>
      <c r="G66" s="43">
        <f t="shared" si="38"/>
        <v>4.5533103835212457E-3</v>
      </c>
      <c r="H66" s="43">
        <f t="shared" si="39"/>
        <v>0.16513829755560186</v>
      </c>
      <c r="I66" s="43">
        <f t="shared" si="40"/>
        <v>4.939425172166606E-4</v>
      </c>
      <c r="J66" s="43">
        <f t="shared" si="41"/>
        <v>3.2156083985947484E-3</v>
      </c>
      <c r="K66" s="43">
        <f t="shared" si="42"/>
        <v>9.4847519093289062E-2</v>
      </c>
      <c r="L66" s="43">
        <f t="shared" si="43"/>
        <v>7.705910859981231E-3</v>
      </c>
      <c r="M66" s="43">
        <f t="shared" si="44"/>
        <v>3.3565565678503936E-4</v>
      </c>
      <c r="N66" s="43"/>
      <c r="O66" s="43"/>
      <c r="P66" s="43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</row>
    <row r="67" spans="1:35" x14ac:dyDescent="0.3">
      <c r="A67" s="43" t="s">
        <v>522</v>
      </c>
      <c r="B67" s="43">
        <f t="shared" si="33"/>
        <v>0.58600844140281738</v>
      </c>
      <c r="C67" s="43">
        <f t="shared" si="34"/>
        <v>4.7473804362518586E-2</v>
      </c>
      <c r="D67" s="43">
        <f t="shared" si="35"/>
        <v>0.19220629635092851</v>
      </c>
      <c r="E67" s="43">
        <f t="shared" si="36"/>
        <v>3.1975787880781628E-4</v>
      </c>
      <c r="F67" s="43">
        <f t="shared" si="37"/>
        <v>0.29359995768751113</v>
      </c>
      <c r="G67" s="43">
        <f t="shared" si="38"/>
        <v>4.6322532260838429E-3</v>
      </c>
      <c r="H67" s="43">
        <f t="shared" si="39"/>
        <v>0.16735145542422167</v>
      </c>
      <c r="I67" s="43">
        <f t="shared" si="40"/>
        <v>0</v>
      </c>
      <c r="J67" s="43">
        <f t="shared" si="41"/>
        <v>2.5653875332491971E-3</v>
      </c>
      <c r="K67" s="43">
        <f t="shared" si="42"/>
        <v>9.6493034691715301E-2</v>
      </c>
      <c r="L67" s="43">
        <f t="shared" si="43"/>
        <v>9.7850329840881902E-3</v>
      </c>
      <c r="M67" s="43">
        <f t="shared" si="44"/>
        <v>8.0952246636391831E-4</v>
      </c>
      <c r="N67" s="43"/>
      <c r="O67" s="43"/>
      <c r="P67" s="43"/>
      <c r="S67" s="182" t="s">
        <v>89</v>
      </c>
      <c r="T67" s="182"/>
      <c r="U67" s="182"/>
      <c r="V67" s="182"/>
      <c r="W67" s="182"/>
      <c r="X67" s="182"/>
      <c r="Y67" s="182"/>
      <c r="Z67" s="182"/>
      <c r="AA67" s="182"/>
      <c r="AB67" s="182"/>
      <c r="AC67" s="182"/>
      <c r="AD67" s="182"/>
      <c r="AE67" s="182"/>
      <c r="AF67" s="43"/>
      <c r="AG67" s="43"/>
      <c r="AH67" s="1"/>
      <c r="AI67" s="1"/>
    </row>
    <row r="68" spans="1:35" x14ac:dyDescent="0.3">
      <c r="A68" s="43" t="s">
        <v>524</v>
      </c>
      <c r="B68" s="43">
        <f t="shared" si="33"/>
        <v>0.58919061060368016</v>
      </c>
      <c r="C68" s="43">
        <f t="shared" si="34"/>
        <v>3.7887928229209958E-2</v>
      </c>
      <c r="D68" s="43">
        <f t="shared" si="35"/>
        <v>0.19723173345803427</v>
      </c>
      <c r="E68" s="43">
        <f t="shared" si="36"/>
        <v>2.7633396934008815E-4</v>
      </c>
      <c r="F68" s="43">
        <f t="shared" si="37"/>
        <v>0.28254442811330838</v>
      </c>
      <c r="G68" s="43">
        <f t="shared" si="38"/>
        <v>4.7337511665214681E-3</v>
      </c>
      <c r="H68" s="43">
        <f t="shared" si="39"/>
        <v>0.18273935351971496</v>
      </c>
      <c r="I68" s="43">
        <f t="shared" si="40"/>
        <v>0</v>
      </c>
      <c r="J68" s="43">
        <f t="shared" si="41"/>
        <v>2.8961450453976784E-3</v>
      </c>
      <c r="K68" s="43">
        <f t="shared" si="42"/>
        <v>9.5215902262743179E-2</v>
      </c>
      <c r="L68" s="43">
        <f t="shared" si="43"/>
        <v>6.7005631999700185E-3</v>
      </c>
      <c r="M68" s="43">
        <f t="shared" si="44"/>
        <v>-5.6412715426057031E-6</v>
      </c>
      <c r="N68" s="43"/>
      <c r="O68" s="43"/>
      <c r="P68" s="43"/>
      <c r="S68" s="44" t="s">
        <v>41</v>
      </c>
      <c r="T68" s="44" t="s">
        <v>42</v>
      </c>
      <c r="U68" s="44" t="s">
        <v>43</v>
      </c>
      <c r="V68" s="44" t="s">
        <v>44</v>
      </c>
      <c r="W68" s="44" t="s">
        <v>132</v>
      </c>
      <c r="X68" s="44" t="s">
        <v>45</v>
      </c>
      <c r="Y68" s="44" t="s">
        <v>46</v>
      </c>
      <c r="Z68" s="44" t="s">
        <v>47</v>
      </c>
      <c r="AA68" s="44" t="s">
        <v>48</v>
      </c>
      <c r="AB68" s="44" t="s">
        <v>49</v>
      </c>
      <c r="AC68" s="44" t="s">
        <v>50</v>
      </c>
      <c r="AD68" s="44" t="s">
        <v>175</v>
      </c>
      <c r="AE68" s="44" t="s">
        <v>174</v>
      </c>
      <c r="AF68" s="44" t="s">
        <v>263</v>
      </c>
      <c r="AG68" s="44" t="s">
        <v>97</v>
      </c>
      <c r="AH68" s="43"/>
    </row>
    <row r="69" spans="1:35" x14ac:dyDescent="0.3">
      <c r="A69" s="43" t="s">
        <v>526</v>
      </c>
      <c r="B69" s="43">
        <f t="shared" si="33"/>
        <v>0.58636959763534213</v>
      </c>
      <c r="C69" s="43">
        <f t="shared" si="34"/>
        <v>3.8494946106825134E-2</v>
      </c>
      <c r="D69" s="43">
        <f t="shared" si="35"/>
        <v>0.19441595868549316</v>
      </c>
      <c r="E69" s="43">
        <f t="shared" si="36"/>
        <v>3.3554839134153559E-4</v>
      </c>
      <c r="F69" s="43">
        <f t="shared" si="37"/>
        <v>0.287608008195261</v>
      </c>
      <c r="G69" s="43">
        <f t="shared" si="38"/>
        <v>4.9198307239904475E-3</v>
      </c>
      <c r="H69" s="43">
        <f t="shared" si="39"/>
        <v>0.18099760820158592</v>
      </c>
      <c r="I69" s="43">
        <f t="shared" si="40"/>
        <v>-7.1327439309265076E-5</v>
      </c>
      <c r="J69" s="43">
        <f t="shared" si="41"/>
        <v>3.1333223833773217E-3</v>
      </c>
      <c r="K69" s="43">
        <f t="shared" si="42"/>
        <v>9.5051350702900564E-2</v>
      </c>
      <c r="L69" s="43">
        <f t="shared" si="43"/>
        <v>6.5742367924293424E-3</v>
      </c>
      <c r="M69" s="43">
        <f t="shared" si="44"/>
        <v>4.2027472992412488E-4</v>
      </c>
      <c r="N69" s="43"/>
      <c r="O69" s="43"/>
      <c r="P69" s="43"/>
      <c r="S69" s="43" t="s">
        <v>475</v>
      </c>
      <c r="T69" s="43">
        <f t="shared" ref="T69:T98" si="57">T36*AM$5</f>
        <v>2.1323662556919554</v>
      </c>
      <c r="U69" s="43">
        <f t="shared" ref="U69:U98" si="58">U36*AN$5</f>
        <v>4.2053197294577644E-4</v>
      </c>
      <c r="V69" s="43">
        <f t="shared" ref="V69:V98" si="59">V36*AO$5</f>
        <v>0.6866253542521239</v>
      </c>
      <c r="W69" s="43">
        <f t="shared" ref="W69:W98" si="60">W36*AP$5</f>
        <v>0</v>
      </c>
      <c r="X69" s="43">
        <f t="shared" ref="X69:X98" si="61">X36*AQ$5</f>
        <v>9.7290887226082312E-4</v>
      </c>
      <c r="Y69" s="43">
        <f t="shared" ref="Y69:Y98" si="62">Y36*AR$5</f>
        <v>0</v>
      </c>
      <c r="Z69" s="43">
        <f t="shared" ref="Z69:Z98" si="63">Z36*AS$5</f>
        <v>0</v>
      </c>
      <c r="AA69" s="43">
        <f t="shared" ref="AA69:AA98" si="64">AA36*AT$5</f>
        <v>7.0328855158935361E-2</v>
      </c>
      <c r="AB69" s="43">
        <f t="shared" ref="AB69:AB98" si="65">AB36*AU$5</f>
        <v>0.14510251385389938</v>
      </c>
      <c r="AC69" s="43">
        <f t="shared" ref="AC69:AC98" si="66">AC36*AV$5</f>
        <v>2.7761440579900927E-3</v>
      </c>
      <c r="AD69" s="43">
        <f t="shared" ref="AD69:AD98" si="67">AD36*AW$5</f>
        <v>3.7897922262202774E-4</v>
      </c>
      <c r="AE69" s="43">
        <f t="shared" ref="AE69:AE98" si="68">AE36*AX$5</f>
        <v>6.769525851126843E-5</v>
      </c>
      <c r="AF69" s="43">
        <f>SUM(T69:AE69)</f>
        <v>3.0390392383412439</v>
      </c>
      <c r="AG69" s="43">
        <f>32/AF69</f>
        <v>10.529643578233662</v>
      </c>
      <c r="AH69" s="43"/>
    </row>
    <row r="70" spans="1:35" x14ac:dyDescent="0.3">
      <c r="A70" s="43" t="s">
        <v>529</v>
      </c>
      <c r="B70" s="43">
        <f t="shared" si="33"/>
        <v>0.5935128351929273</v>
      </c>
      <c r="C70" s="43">
        <f t="shared" si="34"/>
        <v>3.8188308209885509E-2</v>
      </c>
      <c r="D70" s="43">
        <f t="shared" si="35"/>
        <v>0.19641377589610484</v>
      </c>
      <c r="E70" s="43">
        <f t="shared" si="36"/>
        <v>2.848871636291861E-4</v>
      </c>
      <c r="F70" s="43">
        <f t="shared" si="37"/>
        <v>0.28306498307500444</v>
      </c>
      <c r="G70" s="43">
        <f t="shared" si="38"/>
        <v>4.568817013310327E-3</v>
      </c>
      <c r="H70" s="43">
        <f t="shared" si="39"/>
        <v>0.18849058663570231</v>
      </c>
      <c r="I70" s="43">
        <f t="shared" si="40"/>
        <v>0</v>
      </c>
      <c r="J70" s="43">
        <f t="shared" si="41"/>
        <v>2.9316409735306863E-3</v>
      </c>
      <c r="K70" s="43">
        <f t="shared" si="42"/>
        <v>9.472967894398239E-2</v>
      </c>
      <c r="L70" s="43">
        <f t="shared" si="43"/>
        <v>6.9216344131662021E-3</v>
      </c>
      <c r="M70" s="43">
        <f t="shared" si="44"/>
        <v>2.8206357713028517E-4</v>
      </c>
      <c r="N70" s="43"/>
      <c r="O70" s="43"/>
      <c r="P70" s="43"/>
      <c r="S70" s="43" t="s">
        <v>477</v>
      </c>
      <c r="T70" s="43">
        <f t="shared" si="57"/>
        <v>2.1167616435437915</v>
      </c>
      <c r="U70" s="43">
        <f t="shared" si="58"/>
        <v>0</v>
      </c>
      <c r="V70" s="43">
        <f t="shared" si="59"/>
        <v>0.6915742917311356</v>
      </c>
      <c r="W70" s="43">
        <f t="shared" si="60"/>
        <v>2.7633396934008816E-5</v>
      </c>
      <c r="X70" s="43">
        <f t="shared" si="61"/>
        <v>2.0460315339390698E-4</v>
      </c>
      <c r="Y70" s="43">
        <f t="shared" si="62"/>
        <v>9.7268859586057571E-5</v>
      </c>
      <c r="Z70" s="43">
        <f t="shared" si="63"/>
        <v>0</v>
      </c>
      <c r="AA70" s="43">
        <f t="shared" si="64"/>
        <v>7.3920191728156864E-2</v>
      </c>
      <c r="AB70" s="43">
        <f t="shared" si="65"/>
        <v>0.14608671913395097</v>
      </c>
      <c r="AC70" s="43">
        <f t="shared" si="66"/>
        <v>2.9364491259658114E-3</v>
      </c>
      <c r="AD70" s="43">
        <f t="shared" si="67"/>
        <v>7.5795844524405547E-4</v>
      </c>
      <c r="AE70" s="43">
        <f t="shared" si="68"/>
        <v>0</v>
      </c>
      <c r="AF70" s="43">
        <f t="shared" ref="AF70:AF96" si="69">SUM(T70:AE70)</f>
        <v>3.0323667591181587</v>
      </c>
      <c r="AG70" s="43">
        <f t="shared" ref="AG70:AG98" si="70">32/AF70</f>
        <v>10.552813212246763</v>
      </c>
      <c r="AH70" s="43"/>
    </row>
    <row r="71" spans="1:35" x14ac:dyDescent="0.3">
      <c r="A71" s="43" t="s">
        <v>531</v>
      </c>
      <c r="B71" s="43">
        <f t="shared" si="33"/>
        <v>0.58639456235187604</v>
      </c>
      <c r="C71" s="43">
        <f t="shared" si="34"/>
        <v>3.5021802580264036E-2</v>
      </c>
      <c r="D71" s="43">
        <f t="shared" si="35"/>
        <v>0.1986773802761205</v>
      </c>
      <c r="E71" s="43">
        <f t="shared" si="36"/>
        <v>2.5133232449503251E-4</v>
      </c>
      <c r="F71" s="43">
        <f t="shared" si="37"/>
        <v>0.28587514475325138</v>
      </c>
      <c r="G71" s="43">
        <f t="shared" si="38"/>
        <v>4.7704032005683886E-3</v>
      </c>
      <c r="H71" s="43">
        <f t="shared" si="39"/>
        <v>0.18607397703476544</v>
      </c>
      <c r="I71" s="43">
        <f t="shared" si="40"/>
        <v>0</v>
      </c>
      <c r="J71" s="43">
        <f t="shared" si="41"/>
        <v>3.3801804290296026E-3</v>
      </c>
      <c r="K71" s="43">
        <f t="shared" si="42"/>
        <v>9.4505676498003066E-2</v>
      </c>
      <c r="L71" s="43">
        <f t="shared" si="43"/>
        <v>8.2006892895155441E-3</v>
      </c>
      <c r="M71" s="43">
        <f t="shared" si="44"/>
        <v>2.2000959016162241E-4</v>
      </c>
      <c r="N71" s="43"/>
      <c r="O71" s="43"/>
      <c r="P71" s="43"/>
      <c r="S71" s="43" t="s">
        <v>479</v>
      </c>
      <c r="T71" s="43">
        <f t="shared" si="57"/>
        <v>2.1188320507016751</v>
      </c>
      <c r="U71" s="43">
        <f t="shared" si="58"/>
        <v>8.010132818014789E-5</v>
      </c>
      <c r="V71" s="43">
        <f t="shared" si="59"/>
        <v>0.69105644809480604</v>
      </c>
      <c r="W71" s="43">
        <f t="shared" si="60"/>
        <v>-7.3031120468451877E-5</v>
      </c>
      <c r="X71" s="43">
        <f t="shared" si="61"/>
        <v>5.5952699091394971E-4</v>
      </c>
      <c r="Y71" s="43">
        <f t="shared" si="62"/>
        <v>3.4678462982855307E-4</v>
      </c>
      <c r="Z71" s="43">
        <f t="shared" si="63"/>
        <v>2.4811186867935016E-5</v>
      </c>
      <c r="AA71" s="43">
        <f t="shared" si="64"/>
        <v>7.242588187462777E-2</v>
      </c>
      <c r="AB71" s="43">
        <f t="shared" si="65"/>
        <v>0.14380207212320828</v>
      </c>
      <c r="AC71" s="43">
        <f t="shared" si="66"/>
        <v>2.786760287657359E-3</v>
      </c>
      <c r="AD71" s="43">
        <f t="shared" si="67"/>
        <v>0</v>
      </c>
      <c r="AE71" s="43">
        <f t="shared" si="68"/>
        <v>-5.0771443883451323E-5</v>
      </c>
      <c r="AF71" s="43">
        <f t="shared" si="69"/>
        <v>3.029790634653414</v>
      </c>
      <c r="AG71" s="43">
        <f t="shared" si="70"/>
        <v>10.561785898338341</v>
      </c>
      <c r="AH71" s="43"/>
    </row>
    <row r="72" spans="1:35" x14ac:dyDescent="0.3">
      <c r="A72" s="43" t="s">
        <v>533</v>
      </c>
      <c r="B72" s="43">
        <f t="shared" si="33"/>
        <v>0.58492497270524324</v>
      </c>
      <c r="C72" s="43">
        <f t="shared" si="34"/>
        <v>3.1712616459821673E-2</v>
      </c>
      <c r="D72" s="43">
        <f t="shared" si="35"/>
        <v>0.19799771050343815</v>
      </c>
      <c r="E72" s="43">
        <f t="shared" si="36"/>
        <v>2.8159747351799458E-4</v>
      </c>
      <c r="F72" s="43">
        <f t="shared" si="37"/>
        <v>0.276346483609478</v>
      </c>
      <c r="G72" s="43">
        <f t="shared" si="38"/>
        <v>4.6153369026775727E-3</v>
      </c>
      <c r="H72" s="43">
        <f t="shared" si="39"/>
        <v>0.18889749010033643</v>
      </c>
      <c r="I72" s="43">
        <f t="shared" si="40"/>
        <v>0</v>
      </c>
      <c r="J72" s="43">
        <f t="shared" si="41"/>
        <v>2.8993719479552247E-3</v>
      </c>
      <c r="K72" s="43">
        <f t="shared" si="42"/>
        <v>9.3062930886221612E-2</v>
      </c>
      <c r="L72" s="43">
        <f t="shared" si="43"/>
        <v>9.9639953947708131E-3</v>
      </c>
      <c r="M72" s="43">
        <f t="shared" si="44"/>
        <v>2.8206357713028517E-4</v>
      </c>
      <c r="N72" s="43"/>
      <c r="O72" s="43"/>
      <c r="P72" s="43"/>
      <c r="S72" s="43" t="s">
        <v>481</v>
      </c>
      <c r="T72" s="43">
        <f t="shared" si="57"/>
        <v>2.1151938593454584</v>
      </c>
      <c r="U72" s="43">
        <f t="shared" si="58"/>
        <v>0</v>
      </c>
      <c r="V72" s="43">
        <f t="shared" si="59"/>
        <v>0.68382134865313571</v>
      </c>
      <c r="W72" s="43">
        <f t="shared" si="60"/>
        <v>0</v>
      </c>
      <c r="X72" s="43">
        <f t="shared" si="61"/>
        <v>6.4303848209513624E-4</v>
      </c>
      <c r="Y72" s="43">
        <f t="shared" si="62"/>
        <v>1.6916323406270882E-5</v>
      </c>
      <c r="Z72" s="43">
        <f t="shared" si="63"/>
        <v>0</v>
      </c>
      <c r="AA72" s="43">
        <f t="shared" si="64"/>
        <v>6.6182947749084328E-2</v>
      </c>
      <c r="AB72" s="43">
        <f t="shared" si="65"/>
        <v>0.14708221857295398</v>
      </c>
      <c r="AC72" s="43">
        <f t="shared" si="66"/>
        <v>2.4576571679721091E-3</v>
      </c>
      <c r="AD72" s="43">
        <f t="shared" si="67"/>
        <v>0</v>
      </c>
      <c r="AE72" s="43">
        <f t="shared" si="68"/>
        <v>9.0260344681691249E-5</v>
      </c>
      <c r="AF72" s="43">
        <f t="shared" si="69"/>
        <v>3.0154882466387876</v>
      </c>
      <c r="AG72" s="43">
        <f t="shared" si="70"/>
        <v>10.611880194084252</v>
      </c>
      <c r="AH72" s="43"/>
    </row>
    <row r="73" spans="1:35" x14ac:dyDescent="0.3">
      <c r="A73" s="43" t="s">
        <v>535</v>
      </c>
      <c r="B73" s="43">
        <f t="shared" si="33"/>
        <v>0.58459876707586611</v>
      </c>
      <c r="C73" s="43">
        <f t="shared" si="34"/>
        <v>2.9761398168683385E-2</v>
      </c>
      <c r="D73" s="43">
        <f t="shared" si="35"/>
        <v>0.20049473682558711</v>
      </c>
      <c r="E73" s="43">
        <f t="shared" si="36"/>
        <v>2.1514573327192576E-4</v>
      </c>
      <c r="F73" s="43">
        <f t="shared" si="37"/>
        <v>0.28213382994833419</v>
      </c>
      <c r="G73" s="43">
        <f t="shared" si="38"/>
        <v>4.8070552346153091E-3</v>
      </c>
      <c r="H73" s="43">
        <f t="shared" si="39"/>
        <v>0.1926092436557795</v>
      </c>
      <c r="I73" s="43">
        <f t="shared" si="40"/>
        <v>0</v>
      </c>
      <c r="J73" s="43">
        <f t="shared" si="41"/>
        <v>4.1901329709736887E-3</v>
      </c>
      <c r="K73" s="43">
        <f t="shared" si="42"/>
        <v>9.5224395246476995E-2</v>
      </c>
      <c r="L73" s="43">
        <f t="shared" si="43"/>
        <v>6.2215755713782893E-3</v>
      </c>
      <c r="M73" s="43">
        <f t="shared" si="44"/>
        <v>6.8259385665529E-4</v>
      </c>
      <c r="N73" s="1"/>
      <c r="O73" s="1"/>
      <c r="P73" s="43"/>
      <c r="S73" s="43" t="s">
        <v>483</v>
      </c>
      <c r="T73" s="43">
        <f t="shared" si="57"/>
        <v>2.1272434958591857</v>
      </c>
      <c r="U73" s="43">
        <f t="shared" si="58"/>
        <v>2.3780081803481405E-4</v>
      </c>
      <c r="V73" s="43">
        <f t="shared" si="59"/>
        <v>0.6860898568554652</v>
      </c>
      <c r="W73" s="43">
        <f t="shared" si="60"/>
        <v>-1.1842884400289493E-5</v>
      </c>
      <c r="X73" s="43">
        <f t="shared" si="61"/>
        <v>6.8061865312667017E-4</v>
      </c>
      <c r="Y73" s="43">
        <f t="shared" si="62"/>
        <v>-4.0881114898487965E-5</v>
      </c>
      <c r="Z73" s="43">
        <f t="shared" si="63"/>
        <v>0</v>
      </c>
      <c r="AA73" s="43">
        <f t="shared" si="64"/>
        <v>7.3099926176100324E-2</v>
      </c>
      <c r="AB73" s="43">
        <f t="shared" si="65"/>
        <v>0.14529774145863095</v>
      </c>
      <c r="AC73" s="43">
        <f t="shared" si="66"/>
        <v>2.4873826110404541E-3</v>
      </c>
      <c r="AD73" s="43">
        <f t="shared" si="67"/>
        <v>0</v>
      </c>
      <c r="AE73" s="43">
        <f t="shared" si="68"/>
        <v>-7.3336530053874128E-5</v>
      </c>
      <c r="AF73" s="43">
        <f t="shared" si="69"/>
        <v>3.0350107619022313</v>
      </c>
      <c r="AG73" s="43">
        <f t="shared" si="70"/>
        <v>10.543619944182206</v>
      </c>
      <c r="AH73" s="43"/>
    </row>
    <row r="74" spans="1:35" x14ac:dyDescent="0.3">
      <c r="A74" s="43" t="s">
        <v>537</v>
      </c>
      <c r="B74" s="43">
        <f t="shared" si="33"/>
        <v>0.58365676510531783</v>
      </c>
      <c r="C74" s="43">
        <f t="shared" si="34"/>
        <v>3.7429848758679732E-2</v>
      </c>
      <c r="D74" s="43">
        <f t="shared" si="35"/>
        <v>0.19837334329266954</v>
      </c>
      <c r="E74" s="43">
        <f t="shared" si="36"/>
        <v>2.9607211000723729E-4</v>
      </c>
      <c r="F74" s="43">
        <f t="shared" si="37"/>
        <v>0.28768177667913769</v>
      </c>
      <c r="G74" s="43">
        <f t="shared" si="38"/>
        <v>4.7168348431151979E-3</v>
      </c>
      <c r="H74" s="43">
        <f t="shared" si="39"/>
        <v>0.18632457002213157</v>
      </c>
      <c r="I74" s="43">
        <f t="shared" si="40"/>
        <v>0</v>
      </c>
      <c r="J74" s="43">
        <f t="shared" si="41"/>
        <v>3.2978944138121755E-3</v>
      </c>
      <c r="K74" s="43">
        <f t="shared" si="42"/>
        <v>9.592825127341674E-2</v>
      </c>
      <c r="L74" s="43">
        <f t="shared" si="43"/>
        <v>5.5846799333607146E-3</v>
      </c>
      <c r="M74" s="43">
        <f t="shared" si="44"/>
        <v>0</v>
      </c>
      <c r="N74" s="1"/>
      <c r="O74" s="1"/>
      <c r="P74" s="43"/>
      <c r="S74" s="43" t="s">
        <v>485</v>
      </c>
      <c r="T74" s="43">
        <f t="shared" si="57"/>
        <v>2.1279757942108484</v>
      </c>
      <c r="U74" s="43">
        <f t="shared" si="58"/>
        <v>4.730984695639985E-4</v>
      </c>
      <c r="V74" s="43">
        <f t="shared" si="59"/>
        <v>0.68630170197941798</v>
      </c>
      <c r="W74" s="43">
        <f t="shared" si="60"/>
        <v>1.1645502993618001E-4</v>
      </c>
      <c r="X74" s="43">
        <f t="shared" si="61"/>
        <v>4.4678647781934791E-4</v>
      </c>
      <c r="Y74" s="43">
        <f t="shared" si="62"/>
        <v>3.5242340429731008E-5</v>
      </c>
      <c r="Z74" s="43">
        <f t="shared" si="63"/>
        <v>0</v>
      </c>
      <c r="AA74" s="43">
        <f t="shared" si="64"/>
        <v>6.7440093866910134E-2</v>
      </c>
      <c r="AB74" s="43">
        <f t="shared" si="65"/>
        <v>0.1487037371081209</v>
      </c>
      <c r="AC74" s="43">
        <f t="shared" si="66"/>
        <v>3.252812770050342E-3</v>
      </c>
      <c r="AD74" s="43">
        <f t="shared" si="67"/>
        <v>0</v>
      </c>
      <c r="AE74" s="43">
        <f t="shared" si="68"/>
        <v>0</v>
      </c>
      <c r="AF74" s="43">
        <f t="shared" si="69"/>
        <v>3.0347457222530974</v>
      </c>
      <c r="AG74" s="43">
        <f t="shared" si="70"/>
        <v>10.544540771686837</v>
      </c>
      <c r="AH74" s="43"/>
    </row>
    <row r="75" spans="1:35" x14ac:dyDescent="0.3">
      <c r="A75" s="43" t="s">
        <v>539</v>
      </c>
      <c r="B75" s="43">
        <f t="shared" si="33"/>
        <v>0.58383983969323361</v>
      </c>
      <c r="C75" s="43">
        <f t="shared" si="34"/>
        <v>3.4929185419555739E-2</v>
      </c>
      <c r="D75" s="43">
        <f t="shared" si="35"/>
        <v>0.19758088560677153</v>
      </c>
      <c r="E75" s="43">
        <f t="shared" si="36"/>
        <v>2.1514573327192576E-4</v>
      </c>
      <c r="F75" s="43">
        <f t="shared" si="37"/>
        <v>0.28759687332977019</v>
      </c>
      <c r="G75" s="43">
        <f t="shared" si="38"/>
        <v>3.7667013451296496E-3</v>
      </c>
      <c r="H75" s="43">
        <f t="shared" si="39"/>
        <v>0.17935758874961544</v>
      </c>
      <c r="I75" s="43">
        <f t="shared" si="40"/>
        <v>2.8352657125432871E-4</v>
      </c>
      <c r="J75" s="43">
        <f t="shared" si="41"/>
        <v>2.7864303584411092E-3</v>
      </c>
      <c r="K75" s="43">
        <f t="shared" si="42"/>
        <v>8.6475560377682975E-2</v>
      </c>
      <c r="L75" s="43">
        <f t="shared" si="43"/>
        <v>6.3163203770337959E-3</v>
      </c>
      <c r="M75" s="43">
        <f t="shared" si="44"/>
        <v>1.7205878204947395E-4</v>
      </c>
      <c r="N75" s="1"/>
      <c r="O75" s="1"/>
      <c r="P75" s="43"/>
      <c r="S75" s="43" t="s">
        <v>487</v>
      </c>
      <c r="T75" s="43">
        <f t="shared" si="57"/>
        <v>2.1018660293451918</v>
      </c>
      <c r="U75" s="43">
        <f t="shared" si="58"/>
        <v>5.4819346473288714E-4</v>
      </c>
      <c r="V75" s="43">
        <f t="shared" si="59"/>
        <v>0.69947140718515888</v>
      </c>
      <c r="W75" s="43">
        <f t="shared" si="60"/>
        <v>4.3423909467728145E-5</v>
      </c>
      <c r="X75" s="43">
        <f t="shared" si="61"/>
        <v>5.9849902013183669E-4</v>
      </c>
      <c r="Y75" s="43">
        <f t="shared" si="62"/>
        <v>1.4096936171892403E-4</v>
      </c>
      <c r="Z75" s="43">
        <f t="shared" si="63"/>
        <v>-4.2179017675489521E-5</v>
      </c>
      <c r="AA75" s="43">
        <f t="shared" si="64"/>
        <v>8.0534028538108468E-2</v>
      </c>
      <c r="AB75" s="43">
        <f t="shared" si="65"/>
        <v>0.1441909138813926</v>
      </c>
      <c r="AC75" s="43">
        <f t="shared" si="66"/>
        <v>2.1381086549873982E-3</v>
      </c>
      <c r="AD75" s="43">
        <f t="shared" si="67"/>
        <v>0</v>
      </c>
      <c r="AE75" s="43">
        <f t="shared" si="68"/>
        <v>2.2565086170422812E-5</v>
      </c>
      <c r="AF75" s="43">
        <f t="shared" si="69"/>
        <v>3.0295119594293856</v>
      </c>
      <c r="AG75" s="43">
        <f t="shared" si="70"/>
        <v>10.562757443620477</v>
      </c>
      <c r="AH75" s="43"/>
    </row>
    <row r="76" spans="1:35" x14ac:dyDescent="0.3">
      <c r="A76" s="43" t="s">
        <v>541</v>
      </c>
      <c r="B76" s="43">
        <f t="shared" si="33"/>
        <v>0.5905287194099007</v>
      </c>
      <c r="C76" s="43">
        <f t="shared" si="34"/>
        <v>3.5348465809248705E-2</v>
      </c>
      <c r="D76" s="43">
        <f t="shared" si="35"/>
        <v>0.19851359261084209</v>
      </c>
      <c r="E76" s="43">
        <f t="shared" si="36"/>
        <v>2.4606882031712613E-4</v>
      </c>
      <c r="F76" s="43">
        <f t="shared" si="37"/>
        <v>0.28571647292000713</v>
      </c>
      <c r="G76" s="43">
        <f t="shared" si="38"/>
        <v>4.56317823884157E-3</v>
      </c>
      <c r="H76" s="43">
        <f t="shared" si="39"/>
        <v>0.18668185111302985</v>
      </c>
      <c r="I76" s="43">
        <f t="shared" si="40"/>
        <v>1.1769027486028738E-4</v>
      </c>
      <c r="J76" s="43">
        <f t="shared" si="41"/>
        <v>3.1155744193108173E-3</v>
      </c>
      <c r="K76" s="43">
        <f t="shared" si="42"/>
        <v>9.4988714947863692E-2</v>
      </c>
      <c r="L76" s="43">
        <f t="shared" si="43"/>
        <v>4.4898510680081898E-3</v>
      </c>
      <c r="M76" s="43">
        <f t="shared" si="44"/>
        <v>5.5848588271796464E-4</v>
      </c>
      <c r="N76" s="1"/>
      <c r="O76" s="1"/>
      <c r="P76" s="43"/>
      <c r="S76" s="43" t="s">
        <v>490</v>
      </c>
      <c r="T76" s="43">
        <f t="shared" si="57"/>
        <v>2.1010338721273931</v>
      </c>
      <c r="U76" s="43">
        <f t="shared" si="58"/>
        <v>1.2515832528148108E-4</v>
      </c>
      <c r="V76" s="43">
        <f t="shared" si="59"/>
        <v>0.69298953485087678</v>
      </c>
      <c r="W76" s="43">
        <f t="shared" si="60"/>
        <v>-4.7371537601157972E-5</v>
      </c>
      <c r="X76" s="43">
        <f t="shared" si="61"/>
        <v>8.9914038838410839E-4</v>
      </c>
      <c r="Y76" s="43">
        <f t="shared" si="62"/>
        <v>1.2546273192984238E-4</v>
      </c>
      <c r="Z76" s="43">
        <f t="shared" si="63"/>
        <v>0</v>
      </c>
      <c r="AA76" s="43">
        <f t="shared" si="64"/>
        <v>7.3699076666298144E-2</v>
      </c>
      <c r="AB76" s="43">
        <f t="shared" si="65"/>
        <v>0.14384240840517765</v>
      </c>
      <c r="AC76" s="43">
        <f t="shared" si="66"/>
        <v>2.4056376426025046E-3</v>
      </c>
      <c r="AD76" s="43">
        <f t="shared" si="67"/>
        <v>0</v>
      </c>
      <c r="AE76" s="43">
        <f t="shared" si="68"/>
        <v>1.4103178856514259E-4</v>
      </c>
      <c r="AF76" s="43">
        <f t="shared" si="69"/>
        <v>3.0152139513889078</v>
      </c>
      <c r="AG76" s="43">
        <f t="shared" si="70"/>
        <v>10.612845561178084</v>
      </c>
      <c r="AH76" s="43"/>
    </row>
    <row r="77" spans="1:35" x14ac:dyDescent="0.3">
      <c r="A77" s="43" t="s">
        <v>542</v>
      </c>
      <c r="B77" s="43">
        <f t="shared" si="33"/>
        <v>0.58823196548877588</v>
      </c>
      <c r="C77" s="43">
        <f t="shared" si="34"/>
        <v>2.9154380291068205E-2</v>
      </c>
      <c r="D77" s="43">
        <f t="shared" si="35"/>
        <v>0.20300549385021449</v>
      </c>
      <c r="E77" s="43">
        <f t="shared" si="36"/>
        <v>1.4869399302585695E-4</v>
      </c>
      <c r="F77" s="43">
        <f t="shared" si="37"/>
        <v>0.28195706395866738</v>
      </c>
      <c r="G77" s="43">
        <f t="shared" si="38"/>
        <v>4.2516359494427476E-3</v>
      </c>
      <c r="H77" s="43">
        <f t="shared" si="39"/>
        <v>0.19467353440319168</v>
      </c>
      <c r="I77" s="43">
        <f t="shared" si="40"/>
        <v>1.854513422040892E-4</v>
      </c>
      <c r="J77" s="43">
        <f t="shared" si="41"/>
        <v>3.4802144083135337E-3</v>
      </c>
      <c r="K77" s="43">
        <f t="shared" si="42"/>
        <v>9.5549251874295332E-2</v>
      </c>
      <c r="L77" s="43">
        <f t="shared" si="43"/>
        <v>7.311140836416619E-3</v>
      </c>
      <c r="M77" s="43">
        <f t="shared" si="44"/>
        <v>-1.1846670239471975E-4</v>
      </c>
      <c r="N77" s="1"/>
      <c r="O77" s="1"/>
      <c r="P77" s="43"/>
      <c r="S77" s="43" t="s">
        <v>493</v>
      </c>
      <c r="T77" s="43">
        <f t="shared" si="57"/>
        <v>2.1133364844353313</v>
      </c>
      <c r="U77" s="43">
        <f t="shared" si="58"/>
        <v>-8.2604494685777514E-5</v>
      </c>
      <c r="V77" s="43">
        <f t="shared" si="59"/>
        <v>0.69217746187572371</v>
      </c>
      <c r="W77" s="43">
        <f t="shared" si="60"/>
        <v>-7.3031120468451877E-5</v>
      </c>
      <c r="X77" s="43">
        <f t="shared" si="61"/>
        <v>7.0010466773561366E-4</v>
      </c>
      <c r="Y77" s="43">
        <f t="shared" si="62"/>
        <v>-4.0881114898487965E-5</v>
      </c>
      <c r="Z77" s="43">
        <f t="shared" si="63"/>
        <v>-6.2027967169837539E-5</v>
      </c>
      <c r="AA77" s="43">
        <f t="shared" si="64"/>
        <v>7.4776120999868037E-2</v>
      </c>
      <c r="AB77" s="43">
        <f t="shared" si="65"/>
        <v>0.14240805021834835</v>
      </c>
      <c r="AC77" s="43">
        <f t="shared" si="66"/>
        <v>2.4544722990719288E-3</v>
      </c>
      <c r="AD77" s="43">
        <f t="shared" si="67"/>
        <v>0</v>
      </c>
      <c r="AE77" s="43">
        <f t="shared" si="68"/>
        <v>-1.1000479508081121E-4</v>
      </c>
      <c r="AF77" s="43">
        <f t="shared" si="69"/>
        <v>3.0254841450037757</v>
      </c>
      <c r="AG77" s="43">
        <f t="shared" si="70"/>
        <v>10.576819598557197</v>
      </c>
      <c r="AH77" s="43"/>
    </row>
    <row r="78" spans="1:35" x14ac:dyDescent="0.3">
      <c r="A78" s="43" t="s">
        <v>543</v>
      </c>
      <c r="B78" s="43">
        <f t="shared" si="33"/>
        <v>0.58812212073602643</v>
      </c>
      <c r="C78" s="43">
        <f t="shared" si="34"/>
        <v>3.1022994087520715E-2</v>
      </c>
      <c r="D78" s="43">
        <f t="shared" si="35"/>
        <v>0.20191586453210472</v>
      </c>
      <c r="E78" s="43">
        <f t="shared" si="36"/>
        <v>1.4672017895914205E-4</v>
      </c>
      <c r="F78" s="43">
        <f t="shared" si="37"/>
        <v>0.28518339123463388</v>
      </c>
      <c r="G78" s="43">
        <f t="shared" si="38"/>
        <v>4.7689935069511989E-3</v>
      </c>
      <c r="H78" s="43">
        <f t="shared" si="39"/>
        <v>0.19175821994620934</v>
      </c>
      <c r="I78" s="43">
        <f t="shared" si="40"/>
        <v>0</v>
      </c>
      <c r="J78" s="43">
        <f t="shared" si="41"/>
        <v>3.1478434448862789E-3</v>
      </c>
      <c r="K78" s="43">
        <f t="shared" si="42"/>
        <v>9.5228641738343903E-2</v>
      </c>
      <c r="L78" s="43">
        <f t="shared" si="43"/>
        <v>6.3321111779763807E-3</v>
      </c>
      <c r="M78" s="43">
        <f t="shared" si="44"/>
        <v>5.2463825346233035E-4</v>
      </c>
      <c r="N78" s="1"/>
      <c r="O78" s="1"/>
      <c r="P78" s="43"/>
      <c r="S78" s="43" t="s">
        <v>496</v>
      </c>
      <c r="T78" s="43">
        <f t="shared" si="57"/>
        <v>2.1383611162889782</v>
      </c>
      <c r="U78" s="43">
        <f t="shared" si="58"/>
        <v>0</v>
      </c>
      <c r="V78" s="43">
        <f t="shared" si="59"/>
        <v>0.67659213379824179</v>
      </c>
      <c r="W78" s="43">
        <f t="shared" si="60"/>
        <v>0</v>
      </c>
      <c r="X78" s="43">
        <f t="shared" si="61"/>
        <v>6.8201051131302324E-5</v>
      </c>
      <c r="Y78" s="43">
        <f t="shared" si="62"/>
        <v>1.4096936171892403E-4</v>
      </c>
      <c r="Z78" s="43">
        <f t="shared" si="63"/>
        <v>0</v>
      </c>
      <c r="AA78" s="43">
        <f t="shared" si="64"/>
        <v>6.3531350192762404E-2</v>
      </c>
      <c r="AB78" s="43">
        <f t="shared" si="65"/>
        <v>0.14568819666809404</v>
      </c>
      <c r="AC78" s="43">
        <f t="shared" si="66"/>
        <v>2.6391946952823596E-3</v>
      </c>
      <c r="AD78" s="43">
        <f t="shared" si="67"/>
        <v>0</v>
      </c>
      <c r="AE78" s="43">
        <f t="shared" si="68"/>
        <v>2.3693340478943951E-4</v>
      </c>
      <c r="AF78" s="43">
        <f t="shared" si="69"/>
        <v>3.0272580954609989</v>
      </c>
      <c r="AG78" s="43">
        <f t="shared" si="70"/>
        <v>10.570621661886069</v>
      </c>
      <c r="AH78" s="43"/>
    </row>
    <row r="79" spans="1:35" x14ac:dyDescent="0.3">
      <c r="A79" s="1" t="s">
        <v>544</v>
      </c>
      <c r="B79" s="43">
        <f t="shared" si="33"/>
        <v>0.76880342449338257</v>
      </c>
      <c r="C79" s="43">
        <f t="shared" si="34"/>
        <v>2.0621085673376824E-2</v>
      </c>
      <c r="D79" s="43">
        <f t="shared" si="35"/>
        <v>0.34916195638187358</v>
      </c>
      <c r="E79" s="43">
        <f t="shared" si="36"/>
        <v>3.0923087045200341E-4</v>
      </c>
      <c r="F79" s="43">
        <f t="shared" si="37"/>
        <v>1.5206050685907715E-2</v>
      </c>
      <c r="G79" s="43">
        <f t="shared" si="38"/>
        <v>-4.2290808515677204E-6</v>
      </c>
      <c r="H79" s="43">
        <f t="shared" si="39"/>
        <v>1.3871934577862467E-2</v>
      </c>
      <c r="I79" s="43">
        <f t="shared" si="40"/>
        <v>-2.6747789740974405E-5</v>
      </c>
      <c r="J79" s="43">
        <f t="shared" si="41"/>
        <v>1.0511635081206616E-2</v>
      </c>
      <c r="K79" s="43">
        <f t="shared" si="42"/>
        <v>0.10762308987487712</v>
      </c>
      <c r="L79" s="43">
        <f t="shared" si="43"/>
        <v>6.4742283864596413E-4</v>
      </c>
      <c r="M79" s="43">
        <f t="shared" si="44"/>
        <v>4.3155727300933628E-4</v>
      </c>
      <c r="N79" s="1"/>
      <c r="O79" s="1"/>
      <c r="P79" s="43"/>
      <c r="S79" s="43" t="s">
        <v>499</v>
      </c>
      <c r="T79" s="43">
        <f t="shared" si="57"/>
        <v>2.1442061885867973</v>
      </c>
      <c r="U79" s="43">
        <f t="shared" si="58"/>
        <v>0</v>
      </c>
      <c r="V79" s="43">
        <f t="shared" si="59"/>
        <v>0.68233549049207698</v>
      </c>
      <c r="W79" s="43">
        <f t="shared" si="60"/>
        <v>0</v>
      </c>
      <c r="X79" s="43">
        <f t="shared" si="61"/>
        <v>0</v>
      </c>
      <c r="Y79" s="43">
        <f t="shared" si="62"/>
        <v>1.3814997448454553E-4</v>
      </c>
      <c r="Z79" s="43">
        <f t="shared" si="63"/>
        <v>0</v>
      </c>
      <c r="AA79" s="43">
        <f t="shared" si="64"/>
        <v>6.0387593305206544E-2</v>
      </c>
      <c r="AB79" s="43">
        <f t="shared" si="65"/>
        <v>0.15118522517487393</v>
      </c>
      <c r="AC79" s="43">
        <f t="shared" si="66"/>
        <v>4.1753631281357681E-3</v>
      </c>
      <c r="AD79" s="43">
        <f t="shared" si="67"/>
        <v>2.5212645504993237E-3</v>
      </c>
      <c r="AE79" s="43">
        <f t="shared" si="68"/>
        <v>0</v>
      </c>
      <c r="AF79" s="43">
        <f t="shared" si="69"/>
        <v>3.0449492752120744</v>
      </c>
      <c r="AG79" s="43">
        <f t="shared" si="70"/>
        <v>10.509206265109709</v>
      </c>
      <c r="AH79" s="43"/>
    </row>
    <row r="80" spans="1:35" x14ac:dyDescent="0.3">
      <c r="A80" s="1" t="s">
        <v>545</v>
      </c>
      <c r="B80" s="43">
        <f t="shared" si="33"/>
        <v>0.77249320959710277</v>
      </c>
      <c r="C80" s="43">
        <f t="shared" si="34"/>
        <v>1.0470745493048708E-2</v>
      </c>
      <c r="D80" s="43">
        <f t="shared" si="35"/>
        <v>0.36169220315790462</v>
      </c>
      <c r="E80" s="43">
        <f t="shared" si="36"/>
        <v>3.2896901111915254E-6</v>
      </c>
      <c r="F80" s="43">
        <f t="shared" si="37"/>
        <v>1.4731427044361303E-2</v>
      </c>
      <c r="G80" s="43">
        <f t="shared" si="38"/>
        <v>2.9039688514098346E-4</v>
      </c>
      <c r="H80" s="43">
        <f t="shared" si="39"/>
        <v>1.3514653486964201E-2</v>
      </c>
      <c r="I80" s="43">
        <f t="shared" si="40"/>
        <v>0</v>
      </c>
      <c r="J80" s="43">
        <f t="shared" si="41"/>
        <v>1.0855300203585281E-2</v>
      </c>
      <c r="K80" s="43">
        <f t="shared" si="42"/>
        <v>0.10596058830898324</v>
      </c>
      <c r="L80" s="43">
        <f t="shared" si="43"/>
        <v>7.7374924618663998E-4</v>
      </c>
      <c r="M80" s="43">
        <f t="shared" si="44"/>
        <v>2.2565086170422812E-5</v>
      </c>
      <c r="N80" s="1"/>
      <c r="O80" s="1"/>
      <c r="P80" s="43"/>
      <c r="S80" s="43" t="s">
        <v>502</v>
      </c>
      <c r="T80" s="43">
        <f t="shared" si="57"/>
        <v>2.1122313796500944</v>
      </c>
      <c r="U80" s="43">
        <f t="shared" si="58"/>
        <v>1.9024065442785123E-4</v>
      </c>
      <c r="V80" s="43">
        <f t="shared" si="59"/>
        <v>0.70259906505685299</v>
      </c>
      <c r="W80" s="43">
        <f t="shared" si="60"/>
        <v>5.7240607934732544E-5</v>
      </c>
      <c r="X80" s="43">
        <f t="shared" si="61"/>
        <v>2.4496704079814716E-4</v>
      </c>
      <c r="Y80" s="43">
        <f t="shared" si="62"/>
        <v>2.5938362556282021E-4</v>
      </c>
      <c r="Z80" s="43">
        <f t="shared" si="63"/>
        <v>0</v>
      </c>
      <c r="AA80" s="43">
        <f t="shared" si="64"/>
        <v>7.594945737650545E-2</v>
      </c>
      <c r="AB80" s="43">
        <f t="shared" si="65"/>
        <v>0.1450605641206513</v>
      </c>
      <c r="AC80" s="43">
        <f t="shared" si="66"/>
        <v>2.6721050072508845E-3</v>
      </c>
      <c r="AD80" s="43">
        <f t="shared" si="67"/>
        <v>1.9001597134243337E-3</v>
      </c>
      <c r="AE80" s="43">
        <f t="shared" si="68"/>
        <v>-2.2565086170422812E-5</v>
      </c>
      <c r="AF80" s="43">
        <f t="shared" si="69"/>
        <v>3.0411419977673328</v>
      </c>
      <c r="AG80" s="43">
        <f t="shared" si="70"/>
        <v>10.522362988473716</v>
      </c>
      <c r="AH80" s="43"/>
    </row>
    <row r="81" spans="1:34" x14ac:dyDescent="0.3">
      <c r="A81" s="1" t="s">
        <v>546</v>
      </c>
      <c r="B81" s="43">
        <f t="shared" si="33"/>
        <v>0.7663885042473304</v>
      </c>
      <c r="C81" s="43">
        <f t="shared" si="34"/>
        <v>2.1318217545194675E-2</v>
      </c>
      <c r="D81" s="43">
        <f t="shared" si="35"/>
        <v>0.35180903966682253</v>
      </c>
      <c r="E81" s="43">
        <f t="shared" si="36"/>
        <v>3.0067767616290541E-4</v>
      </c>
      <c r="F81" s="43">
        <f t="shared" si="37"/>
        <v>1.481493853554249E-2</v>
      </c>
      <c r="G81" s="43">
        <f t="shared" si="38"/>
        <v>3.0449382131287586E-4</v>
      </c>
      <c r="H81" s="43">
        <f t="shared" si="39"/>
        <v>1.3308720635960341E-2</v>
      </c>
      <c r="I81" s="43">
        <f t="shared" si="40"/>
        <v>-8.2026555205654838E-5</v>
      </c>
      <c r="J81" s="43">
        <f t="shared" si="41"/>
        <v>1.0947266926475347E-2</v>
      </c>
      <c r="K81" s="43">
        <f t="shared" si="42"/>
        <v>0.10817194894867477</v>
      </c>
      <c r="L81" s="43">
        <f t="shared" si="43"/>
        <v>2.4633649470431804E-3</v>
      </c>
      <c r="M81" s="43">
        <f t="shared" si="44"/>
        <v>1.1564606662341692E-4</v>
      </c>
      <c r="N81" s="1"/>
      <c r="O81" s="1"/>
      <c r="P81" s="43"/>
      <c r="S81" s="43" t="s">
        <v>505</v>
      </c>
      <c r="T81" s="43">
        <f t="shared" si="57"/>
        <v>2.1440663861742069</v>
      </c>
      <c r="U81" s="43">
        <f t="shared" si="58"/>
        <v>0</v>
      </c>
      <c r="V81" s="43">
        <f t="shared" si="59"/>
        <v>0.68739329282645334</v>
      </c>
      <c r="W81" s="43">
        <f t="shared" si="60"/>
        <v>0</v>
      </c>
      <c r="X81" s="43">
        <f t="shared" si="61"/>
        <v>2.7280420452520929E-4</v>
      </c>
      <c r="Y81" s="43">
        <f t="shared" si="62"/>
        <v>4.792958298443416E-5</v>
      </c>
      <c r="Z81" s="43">
        <f t="shared" si="63"/>
        <v>0</v>
      </c>
      <c r="AA81" s="43">
        <f t="shared" si="64"/>
        <v>6.3791695346241226E-2</v>
      </c>
      <c r="AB81" s="43">
        <f t="shared" si="65"/>
        <v>0.15135141065658753</v>
      </c>
      <c r="AC81" s="43">
        <f t="shared" si="66"/>
        <v>2.6699817613174315E-3</v>
      </c>
      <c r="AD81" s="43">
        <f t="shared" si="67"/>
        <v>1.2632640754067591E-4</v>
      </c>
      <c r="AE81" s="43">
        <f t="shared" si="68"/>
        <v>-3.6668265026937064E-5</v>
      </c>
      <c r="AF81" s="43">
        <f t="shared" si="69"/>
        <v>3.0496831586948296</v>
      </c>
      <c r="AG81" s="43">
        <f t="shared" si="70"/>
        <v>10.492893305577034</v>
      </c>
      <c r="AH81" s="43"/>
    </row>
    <row r="82" spans="1:34" x14ac:dyDescent="0.3">
      <c r="A82" s="1" t="s">
        <v>547</v>
      </c>
      <c r="B82" s="43">
        <f t="shared" si="33"/>
        <v>0.77199225095198776</v>
      </c>
      <c r="C82" s="43">
        <f t="shared" si="34"/>
        <v>1.1702303413818481E-3</v>
      </c>
      <c r="D82" s="43">
        <f t="shared" si="35"/>
        <v>0.3608605148934968</v>
      </c>
      <c r="E82" s="43">
        <f t="shared" si="36"/>
        <v>0</v>
      </c>
      <c r="F82" s="43">
        <f t="shared" si="37"/>
        <v>1.5225536700516658E-2</v>
      </c>
      <c r="G82" s="43">
        <f t="shared" si="38"/>
        <v>1.1700457022670694E-4</v>
      </c>
      <c r="H82" s="43">
        <f t="shared" si="39"/>
        <v>1.7030398666150595E-2</v>
      </c>
      <c r="I82" s="43">
        <f t="shared" si="40"/>
        <v>0</v>
      </c>
      <c r="J82" s="43">
        <f t="shared" si="41"/>
        <v>1.1703975576219923E-2</v>
      </c>
      <c r="K82" s="43">
        <f t="shared" si="42"/>
        <v>0.10433842841582498</v>
      </c>
      <c r="L82" s="43">
        <f t="shared" si="43"/>
        <v>2.3054569376173353E-3</v>
      </c>
      <c r="M82" s="43">
        <f t="shared" si="44"/>
        <v>3.2437311369982791E-4</v>
      </c>
      <c r="N82" s="1"/>
      <c r="O82" s="1"/>
      <c r="P82" s="43"/>
      <c r="S82" s="43" t="s">
        <v>507</v>
      </c>
      <c r="T82" s="43">
        <f t="shared" si="57"/>
        <v>2.1204497643330757</v>
      </c>
      <c r="U82" s="43">
        <f t="shared" si="58"/>
        <v>0</v>
      </c>
      <c r="V82" s="43">
        <f t="shared" si="59"/>
        <v>0.68475405565720637</v>
      </c>
      <c r="W82" s="43">
        <f t="shared" si="60"/>
        <v>4.1450095401013218E-5</v>
      </c>
      <c r="X82" s="43">
        <f t="shared" si="61"/>
        <v>6.8201051131302324E-5</v>
      </c>
      <c r="Y82" s="43">
        <f t="shared" si="62"/>
        <v>0</v>
      </c>
      <c r="Z82" s="43">
        <f t="shared" si="63"/>
        <v>0</v>
      </c>
      <c r="AA82" s="43">
        <f t="shared" si="64"/>
        <v>6.7959000987885043E-2</v>
      </c>
      <c r="AB82" s="43">
        <f t="shared" si="65"/>
        <v>0.14640456903586926</v>
      </c>
      <c r="AC82" s="43">
        <f t="shared" si="66"/>
        <v>3.3303112466213846E-3</v>
      </c>
      <c r="AD82" s="43">
        <f t="shared" si="67"/>
        <v>1.0106112603254073E-3</v>
      </c>
      <c r="AE82" s="43">
        <f t="shared" si="68"/>
        <v>1.3256988125123401E-4</v>
      </c>
      <c r="AF82" s="43">
        <f t="shared" si="69"/>
        <v>3.0241505335487666</v>
      </c>
      <c r="AG82" s="43">
        <f t="shared" si="70"/>
        <v>10.581483839843377</v>
      </c>
      <c r="AH82" s="43"/>
    </row>
    <row r="83" spans="1:34" x14ac:dyDescent="0.3">
      <c r="A83" s="1" t="s">
        <v>548</v>
      </c>
      <c r="B83" s="43">
        <f t="shared" si="33"/>
        <v>0.76196309216307623</v>
      </c>
      <c r="C83" s="43">
        <f t="shared" si="34"/>
        <v>2.4455936760001402E-3</v>
      </c>
      <c r="D83" s="43">
        <f t="shared" si="35"/>
        <v>0.36862228485166132</v>
      </c>
      <c r="E83" s="43">
        <f t="shared" si="36"/>
        <v>5.9214422001447458E-5</v>
      </c>
      <c r="F83" s="43">
        <f t="shared" si="37"/>
        <v>1.4414083377872795E-2</v>
      </c>
      <c r="G83" s="43">
        <f t="shared" si="38"/>
        <v>3.8484635749266258E-4</v>
      </c>
      <c r="H83" s="43">
        <f t="shared" si="39"/>
        <v>1.4082829666239914E-2</v>
      </c>
      <c r="I83" s="43">
        <f t="shared" si="40"/>
        <v>0</v>
      </c>
      <c r="J83" s="43">
        <f t="shared" si="41"/>
        <v>1.1124746567140386E-2</v>
      </c>
      <c r="K83" s="43">
        <f t="shared" si="42"/>
        <v>0.10267486522696437</v>
      </c>
      <c r="L83" s="43">
        <f t="shared" si="43"/>
        <v>2.3054569376173353E-3</v>
      </c>
      <c r="M83" s="43">
        <f t="shared" si="44"/>
        <v>3.4693819987025075E-4</v>
      </c>
      <c r="N83" s="1"/>
      <c r="O83" s="1"/>
      <c r="P83" s="43"/>
      <c r="S83" s="43" t="s">
        <v>509</v>
      </c>
      <c r="T83" s="43">
        <f t="shared" si="57"/>
        <v>2.1197141373525419</v>
      </c>
      <c r="U83" s="43">
        <f t="shared" si="58"/>
        <v>1.2515832528148108E-4</v>
      </c>
      <c r="V83" s="43">
        <f t="shared" si="59"/>
        <v>0.69538456166890017</v>
      </c>
      <c r="W83" s="43">
        <f t="shared" si="60"/>
        <v>0</v>
      </c>
      <c r="X83" s="43">
        <f t="shared" si="61"/>
        <v>9.7430073044717621E-5</v>
      </c>
      <c r="Y83" s="43">
        <f t="shared" si="62"/>
        <v>1.6916323406270881E-4</v>
      </c>
      <c r="Z83" s="43">
        <f t="shared" si="63"/>
        <v>0</v>
      </c>
      <c r="AA83" s="43">
        <f t="shared" si="64"/>
        <v>7.1388067632677951E-2</v>
      </c>
      <c r="AB83" s="43">
        <f t="shared" si="65"/>
        <v>0.15019617954098599</v>
      </c>
      <c r="AC83" s="43">
        <f t="shared" si="66"/>
        <v>2.8907993383965667E-3</v>
      </c>
      <c r="AD83" s="43">
        <f t="shared" si="67"/>
        <v>0</v>
      </c>
      <c r="AE83" s="43">
        <f t="shared" si="68"/>
        <v>8.4619073139085538E-6</v>
      </c>
      <c r="AF83" s="43">
        <f t="shared" si="69"/>
        <v>3.0399739590732051</v>
      </c>
      <c r="AG83" s="43">
        <f t="shared" si="70"/>
        <v>10.526405959660201</v>
      </c>
      <c r="AH83" s="43"/>
    </row>
    <row r="84" spans="1:34" x14ac:dyDescent="0.3">
      <c r="A84" s="1" t="s">
        <v>549</v>
      </c>
      <c r="B84" s="43">
        <f t="shared" si="33"/>
        <v>0.75511610257502737</v>
      </c>
      <c r="C84" s="43">
        <f t="shared" si="34"/>
        <v>1.4505849900123657E-3</v>
      </c>
      <c r="D84" s="43">
        <f t="shared" si="35"/>
        <v>0.37015914276478284</v>
      </c>
      <c r="E84" s="43">
        <f t="shared" si="36"/>
        <v>2.6975458911770511E-5</v>
      </c>
      <c r="F84" s="43">
        <f t="shared" si="37"/>
        <v>1.5663972029217887E-2</v>
      </c>
      <c r="G84" s="43">
        <f t="shared" si="38"/>
        <v>-5.0748970218812642E-5</v>
      </c>
      <c r="H84" s="43">
        <f t="shared" si="39"/>
        <v>1.5144748464187533E-2</v>
      </c>
      <c r="I84" s="43">
        <f t="shared" si="40"/>
        <v>2.0863275997960035E-4</v>
      </c>
      <c r="J84" s="43">
        <f t="shared" si="41"/>
        <v>1.1737858053074158E-2</v>
      </c>
      <c r="K84" s="43">
        <f t="shared" si="42"/>
        <v>0.10749781836480336</v>
      </c>
      <c r="L84" s="43">
        <f t="shared" si="43"/>
        <v>3.7108382215073547E-3</v>
      </c>
      <c r="M84" s="43">
        <f t="shared" si="44"/>
        <v>-3.6668265026937064E-5</v>
      </c>
      <c r="N84" s="1"/>
      <c r="O84" s="1"/>
      <c r="P84" s="43"/>
      <c r="S84" s="43" t="s">
        <v>511</v>
      </c>
      <c r="T84" s="43">
        <f t="shared" si="57"/>
        <v>2.1408076585093068</v>
      </c>
      <c r="U84" s="43">
        <f t="shared" si="58"/>
        <v>0</v>
      </c>
      <c r="V84" s="43">
        <f t="shared" si="59"/>
        <v>0.68578385834308864</v>
      </c>
      <c r="W84" s="43">
        <f t="shared" si="60"/>
        <v>0</v>
      </c>
      <c r="X84" s="43">
        <f t="shared" si="61"/>
        <v>1.1552422946730803E-4</v>
      </c>
      <c r="Y84" s="43">
        <f t="shared" si="62"/>
        <v>1.0713671490638225E-4</v>
      </c>
      <c r="Z84" s="43">
        <f t="shared" si="63"/>
        <v>1.4390488383402307E-4</v>
      </c>
      <c r="AA84" s="43">
        <f t="shared" si="64"/>
        <v>6.1544881007999375E-2</v>
      </c>
      <c r="AB84" s="43">
        <f t="shared" si="65"/>
        <v>0.1522339685060764</v>
      </c>
      <c r="AC84" s="43">
        <f t="shared" si="66"/>
        <v>3.3250031317877513E-3</v>
      </c>
      <c r="AD84" s="43">
        <f t="shared" si="67"/>
        <v>0</v>
      </c>
      <c r="AE84" s="43">
        <f t="shared" si="68"/>
        <v>-3.6668265026937064E-5</v>
      </c>
      <c r="AF84" s="43">
        <f t="shared" si="69"/>
        <v>3.0440252670614401</v>
      </c>
      <c r="AG84" s="43">
        <f t="shared" si="70"/>
        <v>10.512396314926553</v>
      </c>
      <c r="AH84" s="43"/>
    </row>
    <row r="85" spans="1:34" x14ac:dyDescent="0.3">
      <c r="A85" s="1" t="s">
        <v>550</v>
      </c>
      <c r="B85" s="43">
        <f t="shared" si="33"/>
        <v>0.71304223364311781</v>
      </c>
      <c r="C85" s="43">
        <f t="shared" si="34"/>
        <v>6.8799531407230143E-3</v>
      </c>
      <c r="D85" s="43">
        <f t="shared" si="35"/>
        <v>0.34772709797287754</v>
      </c>
      <c r="E85" s="43">
        <f t="shared" si="36"/>
        <v>1.0658595960260542E-4</v>
      </c>
      <c r="F85" s="43">
        <f t="shared" si="37"/>
        <v>1.8684304293604133E-2</v>
      </c>
      <c r="G85" s="43">
        <f t="shared" si="38"/>
        <v>2.424673021565493E-4</v>
      </c>
      <c r="H85" s="43">
        <f t="shared" si="39"/>
        <v>1.2288980855688213E-2</v>
      </c>
      <c r="I85" s="43">
        <f t="shared" si="40"/>
        <v>3.1919029090896121E-4</v>
      </c>
      <c r="J85" s="43">
        <f t="shared" si="41"/>
        <v>1.1166696300388487E-2</v>
      </c>
      <c r="K85" s="43">
        <f t="shared" si="42"/>
        <v>0.1016227968669383</v>
      </c>
      <c r="L85" s="43">
        <f t="shared" si="43"/>
        <v>3.8424282293622261E-4</v>
      </c>
      <c r="M85" s="43">
        <f t="shared" si="44"/>
        <v>2.2931768820692181E-3</v>
      </c>
      <c r="N85" s="1"/>
      <c r="O85" s="1"/>
      <c r="P85" s="43"/>
      <c r="S85" s="43" t="s">
        <v>513</v>
      </c>
      <c r="T85" s="43">
        <f t="shared" si="57"/>
        <v>2.0976419993076449</v>
      </c>
      <c r="U85" s="43">
        <f t="shared" si="58"/>
        <v>3.429338112712582E-4</v>
      </c>
      <c r="V85" s="43">
        <f t="shared" si="59"/>
        <v>0.70372890571793523</v>
      </c>
      <c r="W85" s="43">
        <f t="shared" si="60"/>
        <v>0</v>
      </c>
      <c r="X85" s="43">
        <f t="shared" si="61"/>
        <v>3.6745056119722071E-4</v>
      </c>
      <c r="Y85" s="43">
        <f t="shared" si="62"/>
        <v>0</v>
      </c>
      <c r="Z85" s="43">
        <f t="shared" si="63"/>
        <v>0</v>
      </c>
      <c r="AA85" s="43">
        <f t="shared" si="64"/>
        <v>7.1477226931814533E-2</v>
      </c>
      <c r="AB85" s="43">
        <f t="shared" si="65"/>
        <v>0.14735489183906661</v>
      </c>
      <c r="AC85" s="43">
        <f t="shared" si="66"/>
        <v>2.6381330723156331E-3</v>
      </c>
      <c r="AD85" s="43">
        <f t="shared" si="67"/>
        <v>0</v>
      </c>
      <c r="AE85" s="43">
        <f t="shared" si="68"/>
        <v>1.5513496742165683E-4</v>
      </c>
      <c r="AF85" s="43">
        <f t="shared" si="69"/>
        <v>3.0237066762086666</v>
      </c>
      <c r="AG85" s="43">
        <f t="shared" si="70"/>
        <v>10.583037121882411</v>
      </c>
      <c r="AH85" s="43"/>
    </row>
    <row r="86" spans="1:34" x14ac:dyDescent="0.3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43"/>
      <c r="S86" s="43" t="s">
        <v>515</v>
      </c>
      <c r="T86" s="43">
        <f t="shared" si="57"/>
        <v>2.1087163475621122</v>
      </c>
      <c r="U86" s="43">
        <f t="shared" si="58"/>
        <v>4.2553830595703568E-5</v>
      </c>
      <c r="V86" s="43">
        <f t="shared" si="59"/>
        <v>0.7006336130735118</v>
      </c>
      <c r="W86" s="43">
        <f t="shared" si="60"/>
        <v>-6.1188236068162371E-5</v>
      </c>
      <c r="X86" s="43">
        <f t="shared" si="61"/>
        <v>2.4218332442544092E-4</v>
      </c>
      <c r="Y86" s="43">
        <f t="shared" si="62"/>
        <v>7.7533148945408204E-5</v>
      </c>
      <c r="Z86" s="43">
        <f t="shared" si="63"/>
        <v>0</v>
      </c>
      <c r="AA86" s="43">
        <f t="shared" si="64"/>
        <v>7.6637767165839851E-2</v>
      </c>
      <c r="AB86" s="43">
        <f t="shared" si="65"/>
        <v>0.14297114471464017</v>
      </c>
      <c r="AC86" s="43">
        <f t="shared" si="66"/>
        <v>2.871690124995488E-3</v>
      </c>
      <c r="AD86" s="43">
        <f t="shared" si="67"/>
        <v>1.5211804908023057E-3</v>
      </c>
      <c r="AE86" s="43">
        <f t="shared" si="68"/>
        <v>8.4619073139085538E-6</v>
      </c>
      <c r="AF86" s="43">
        <f t="shared" si="69"/>
        <v>3.0336612871071145</v>
      </c>
      <c r="AG86" s="43">
        <f t="shared" si="70"/>
        <v>10.548310101723668</v>
      </c>
      <c r="AH86" s="43"/>
    </row>
    <row r="87" spans="1:34" x14ac:dyDescent="0.3">
      <c r="A87" s="182" t="s">
        <v>89</v>
      </c>
      <c r="B87" s="182"/>
      <c r="C87" s="182"/>
      <c r="D87" s="182"/>
      <c r="E87" s="182"/>
      <c r="F87" s="182"/>
      <c r="G87" s="182"/>
      <c r="H87" s="182"/>
      <c r="I87" s="182"/>
      <c r="J87" s="182"/>
      <c r="K87" s="182"/>
      <c r="L87" s="182"/>
      <c r="M87" s="182"/>
      <c r="N87" s="20"/>
      <c r="O87" s="20"/>
      <c r="P87" s="43"/>
      <c r="S87" s="43" t="s">
        <v>517</v>
      </c>
      <c r="T87" s="43">
        <f t="shared" si="57"/>
        <v>2.0845738023593321</v>
      </c>
      <c r="U87" s="43">
        <f t="shared" si="58"/>
        <v>5.35677632204739E-4</v>
      </c>
      <c r="V87" s="43">
        <f t="shared" si="59"/>
        <v>0.70936339755640576</v>
      </c>
      <c r="W87" s="43">
        <f t="shared" si="60"/>
        <v>0</v>
      </c>
      <c r="X87" s="43">
        <f t="shared" si="61"/>
        <v>7.9335916622127198E-5</v>
      </c>
      <c r="Y87" s="43">
        <f t="shared" si="62"/>
        <v>1.4096936171892403E-4</v>
      </c>
      <c r="Z87" s="43">
        <f t="shared" si="63"/>
        <v>0</v>
      </c>
      <c r="AA87" s="43">
        <f t="shared" si="64"/>
        <v>8.0551860397935784E-2</v>
      </c>
      <c r="AB87" s="43">
        <f t="shared" si="65"/>
        <v>0.14068811115517624</v>
      </c>
      <c r="AC87" s="43">
        <f t="shared" si="66"/>
        <v>3.5755461519352319E-3</v>
      </c>
      <c r="AD87" s="43">
        <f t="shared" si="67"/>
        <v>1.3948540832616299E-3</v>
      </c>
      <c r="AE87" s="43">
        <f t="shared" si="68"/>
        <v>1.3256988125123401E-4</v>
      </c>
      <c r="AF87" s="43">
        <f t="shared" si="69"/>
        <v>3.0210361244958439</v>
      </c>
      <c r="AG87" s="43">
        <f t="shared" si="70"/>
        <v>10.592392371786094</v>
      </c>
      <c r="AH87" s="43"/>
    </row>
    <row r="88" spans="1:34" x14ac:dyDescent="0.3">
      <c r="A88" s="44" t="s">
        <v>41</v>
      </c>
      <c r="B88" s="44" t="s">
        <v>42</v>
      </c>
      <c r="C88" s="44" t="s">
        <v>43</v>
      </c>
      <c r="D88" s="44" t="s">
        <v>44</v>
      </c>
      <c r="E88" s="44" t="s">
        <v>132</v>
      </c>
      <c r="F88" s="44" t="s">
        <v>45</v>
      </c>
      <c r="G88" s="44" t="s">
        <v>46</v>
      </c>
      <c r="H88" s="44" t="s">
        <v>47</v>
      </c>
      <c r="I88" s="44" t="s">
        <v>48</v>
      </c>
      <c r="J88" s="44" t="s">
        <v>49</v>
      </c>
      <c r="K88" s="44" t="s">
        <v>50</v>
      </c>
      <c r="L88" s="44" t="s">
        <v>175</v>
      </c>
      <c r="M88" s="44" t="s">
        <v>174</v>
      </c>
      <c r="N88" s="44" t="s">
        <v>263</v>
      </c>
      <c r="O88" s="44" t="s">
        <v>126</v>
      </c>
      <c r="P88" s="43"/>
      <c r="S88" s="43" t="s">
        <v>519</v>
      </c>
      <c r="T88" s="43">
        <f t="shared" si="57"/>
        <v>2.131490826298831</v>
      </c>
      <c r="U88" s="43">
        <f t="shared" si="58"/>
        <v>0</v>
      </c>
      <c r="V88" s="43">
        <f t="shared" si="59"/>
        <v>0.68968533937588861</v>
      </c>
      <c r="W88" s="43">
        <f t="shared" si="60"/>
        <v>-7.5004934535166784E-5</v>
      </c>
      <c r="X88" s="43">
        <f t="shared" si="61"/>
        <v>1.2944281133083911E-4</v>
      </c>
      <c r="Y88" s="43">
        <f t="shared" si="62"/>
        <v>2.0158618725806134E-4</v>
      </c>
      <c r="Z88" s="43">
        <f t="shared" si="63"/>
        <v>0</v>
      </c>
      <c r="AA88" s="43">
        <f t="shared" si="64"/>
        <v>6.1366562409726204E-2</v>
      </c>
      <c r="AB88" s="43">
        <f t="shared" si="65"/>
        <v>0.15307780352487474</v>
      </c>
      <c r="AC88" s="43">
        <f t="shared" si="66"/>
        <v>2.3706040847005267E-3</v>
      </c>
      <c r="AD88" s="43">
        <f t="shared" si="67"/>
        <v>-1.2632640754067591E-4</v>
      </c>
      <c r="AE88" s="43">
        <f t="shared" si="68"/>
        <v>1.4103178856514259E-4</v>
      </c>
      <c r="AF88" s="43">
        <f t="shared" si="69"/>
        <v>3.0382618651390993</v>
      </c>
      <c r="AG88" s="43">
        <f t="shared" si="70"/>
        <v>10.532337705043393</v>
      </c>
      <c r="AH88" s="43"/>
    </row>
    <row r="89" spans="1:34" x14ac:dyDescent="0.3">
      <c r="A89" s="43" t="s">
        <v>474</v>
      </c>
      <c r="B89" s="43">
        <f t="shared" ref="B89:B128" si="71">B46*AM$5</f>
        <v>1.1706155300508616</v>
      </c>
      <c r="C89" s="43">
        <f t="shared" ref="C89:C128" si="72">C46*AN$5</f>
        <v>9.0664690833904896E-2</v>
      </c>
      <c r="D89" s="43">
        <f t="shared" ref="D89:D128" si="73">D46*AO$5</f>
        <v>0.56924844411525632</v>
      </c>
      <c r="E89" s="43">
        <f t="shared" ref="E89:E128" si="74">E46*AP$5</f>
        <v>1.4507533390354626E-3</v>
      </c>
      <c r="F89" s="43">
        <f t="shared" ref="F89:F128" si="75">F46*AQ$5</f>
        <v>0.29617628719045069</v>
      </c>
      <c r="G89" s="43">
        <f t="shared" ref="G89:G128" si="76">G46*AR$5</f>
        <v>4.0655563919737682E-3</v>
      </c>
      <c r="H89" s="43">
        <f t="shared" ref="H89:H128" si="77">H46*AS$5</f>
        <v>0.1731721598634392</v>
      </c>
      <c r="I89" s="43">
        <f t="shared" ref="I89:I128" si="78">I46*AT$5</f>
        <v>0</v>
      </c>
      <c r="J89" s="43">
        <f t="shared" ref="J89:J128" si="79">J46*AU$5</f>
        <v>2.402428954093116E-3</v>
      </c>
      <c r="K89" s="43">
        <f t="shared" ref="K89:K128" si="80">K46*AV$5</f>
        <v>9.4943065160294438E-2</v>
      </c>
      <c r="L89" s="43">
        <f t="shared" ref="L89:L128" si="81">L46*AW$5</f>
        <v>7.8848732706638548E-3</v>
      </c>
      <c r="M89" s="43">
        <f t="shared" ref="M89:M128" si="82">M46*AX$5</f>
        <v>1.3821115279383971E-4</v>
      </c>
      <c r="N89" s="43">
        <f>SUM(B89:M89)</f>
        <v>2.4107620003227668</v>
      </c>
      <c r="O89" s="43">
        <f t="shared" ref="O89:O110" si="83">11/N89</f>
        <v>4.5628726512726088</v>
      </c>
      <c r="P89" s="43"/>
      <c r="S89" s="43" t="s">
        <v>521</v>
      </c>
      <c r="T89" s="43">
        <f t="shared" si="57"/>
        <v>2.1212486352621629</v>
      </c>
      <c r="U89" s="43">
        <f t="shared" si="58"/>
        <v>2.2528498550666593E-4</v>
      </c>
      <c r="V89" s="43">
        <f t="shared" si="59"/>
        <v>0.69251288332198258</v>
      </c>
      <c r="W89" s="43">
        <f t="shared" si="60"/>
        <v>1.1448121586946509E-4</v>
      </c>
      <c r="X89" s="43">
        <f t="shared" si="61"/>
        <v>3.7858542668804559E-4</v>
      </c>
      <c r="Y89" s="43">
        <f t="shared" si="62"/>
        <v>1.6352445959395186E-4</v>
      </c>
      <c r="Z89" s="43">
        <f t="shared" si="63"/>
        <v>0</v>
      </c>
      <c r="AA89" s="43">
        <f t="shared" si="64"/>
        <v>6.0986743795404377E-2</v>
      </c>
      <c r="AB89" s="43">
        <f t="shared" si="65"/>
        <v>0.15525596275121839</v>
      </c>
      <c r="AC89" s="43">
        <f t="shared" si="66"/>
        <v>2.4396095775377565E-3</v>
      </c>
      <c r="AD89" s="43">
        <f t="shared" si="67"/>
        <v>6.3163203770337962E-4</v>
      </c>
      <c r="AE89" s="43">
        <f t="shared" si="68"/>
        <v>3.3283502101373645E-4</v>
      </c>
      <c r="AF89" s="43">
        <f t="shared" si="69"/>
        <v>3.0342901778546811</v>
      </c>
      <c r="AG89" s="43">
        <f t="shared" si="70"/>
        <v>10.5461238458824</v>
      </c>
      <c r="AH89" s="43"/>
    </row>
    <row r="90" spans="1:34" x14ac:dyDescent="0.3">
      <c r="A90" s="43" t="s">
        <v>476</v>
      </c>
      <c r="B90" s="43">
        <f t="shared" si="71"/>
        <v>1.1792333501983863</v>
      </c>
      <c r="C90" s="43">
        <f t="shared" si="72"/>
        <v>9.0552048341151561E-2</v>
      </c>
      <c r="D90" s="43">
        <f t="shared" si="73"/>
        <v>0.57410617049923263</v>
      </c>
      <c r="E90" s="43">
        <f t="shared" si="74"/>
        <v>1.4744391078360417E-3</v>
      </c>
      <c r="F90" s="43">
        <f t="shared" si="75"/>
        <v>0.29527714680206663</v>
      </c>
      <c r="G90" s="43">
        <f t="shared" si="76"/>
        <v>4.0514594558018757E-3</v>
      </c>
      <c r="H90" s="43">
        <f t="shared" si="77"/>
        <v>0.17488165063863995</v>
      </c>
      <c r="I90" s="43">
        <f t="shared" si="78"/>
        <v>-1.9615045810047898E-5</v>
      </c>
      <c r="J90" s="43">
        <f t="shared" si="79"/>
        <v>3.1123475167532709E-3</v>
      </c>
      <c r="K90" s="43">
        <f t="shared" si="80"/>
        <v>9.4277427560156848E-2</v>
      </c>
      <c r="L90" s="43">
        <f t="shared" si="81"/>
        <v>9.3113089558106536E-3</v>
      </c>
      <c r="M90" s="43">
        <f t="shared" si="82"/>
        <v>4.8796998843539326E-4</v>
      </c>
      <c r="N90" s="43">
        <f t="shared" ref="N90:N121" si="84">SUM(B90:M90)</f>
        <v>2.4267457040184617</v>
      </c>
      <c r="O90" s="43">
        <f t="shared" si="83"/>
        <v>4.5328193975104352</v>
      </c>
      <c r="P90" s="43"/>
      <c r="S90" s="43" t="s">
        <v>523</v>
      </c>
      <c r="T90" s="43">
        <f t="shared" si="57"/>
        <v>2.1077577024472078</v>
      </c>
      <c r="U90" s="43">
        <f t="shared" si="58"/>
        <v>2.0025332045036973E-5</v>
      </c>
      <c r="V90" s="43">
        <f t="shared" si="59"/>
        <v>0.70745384914744103</v>
      </c>
      <c r="W90" s="43">
        <f t="shared" si="60"/>
        <v>-3.9476281334298307E-6</v>
      </c>
      <c r="X90" s="43">
        <f t="shared" si="61"/>
        <v>4.9967708890076611E-4</v>
      </c>
      <c r="Y90" s="43">
        <f t="shared" si="62"/>
        <v>1.268724255470316E-4</v>
      </c>
      <c r="Z90" s="43">
        <f t="shared" si="63"/>
        <v>0</v>
      </c>
      <c r="AA90" s="43">
        <f t="shared" si="64"/>
        <v>7.6780422044458382E-2</v>
      </c>
      <c r="AB90" s="43">
        <f t="shared" si="65"/>
        <v>0.14453135210121373</v>
      </c>
      <c r="AC90" s="43">
        <f t="shared" si="66"/>
        <v>2.0744112769838013E-3</v>
      </c>
      <c r="AD90" s="43">
        <f t="shared" si="67"/>
        <v>0</v>
      </c>
      <c r="AE90" s="43">
        <f t="shared" si="68"/>
        <v>2.5949849095986233E-4</v>
      </c>
      <c r="AF90" s="43">
        <f t="shared" si="69"/>
        <v>3.0394998627266245</v>
      </c>
      <c r="AG90" s="43">
        <f t="shared" si="70"/>
        <v>10.528047851692932</v>
      </c>
      <c r="AH90" s="43"/>
    </row>
    <row r="91" spans="1:34" x14ac:dyDescent="0.3">
      <c r="A91" s="43" t="s">
        <v>478</v>
      </c>
      <c r="B91" s="43">
        <f t="shared" si="71"/>
        <v>1.1808543924586585</v>
      </c>
      <c r="C91" s="43">
        <f t="shared" si="72"/>
        <v>8.642432677336831E-2</v>
      </c>
      <c r="D91" s="43">
        <f t="shared" si="73"/>
        <v>0.56646797686337402</v>
      </c>
      <c r="E91" s="43">
        <f t="shared" si="74"/>
        <v>1.1112573195604975E-3</v>
      </c>
      <c r="F91" s="43">
        <f t="shared" si="75"/>
        <v>0.29032213165864956</v>
      </c>
      <c r="G91" s="43">
        <f t="shared" si="76"/>
        <v>3.0449382131287586E-3</v>
      </c>
      <c r="H91" s="43">
        <f t="shared" si="77"/>
        <v>0.17173062990641219</v>
      </c>
      <c r="I91" s="43">
        <f t="shared" si="78"/>
        <v>0</v>
      </c>
      <c r="J91" s="43">
        <f t="shared" si="79"/>
        <v>3.2349698139400255E-3</v>
      </c>
      <c r="K91" s="43">
        <f t="shared" si="80"/>
        <v>9.2577769190427553E-2</v>
      </c>
      <c r="L91" s="43">
        <f t="shared" si="81"/>
        <v>1.0185066607966996E-2</v>
      </c>
      <c r="M91" s="43">
        <f t="shared" si="82"/>
        <v>3.300143852424336E-4</v>
      </c>
      <c r="N91" s="43">
        <f t="shared" si="84"/>
        <v>2.406283473190729</v>
      </c>
      <c r="O91" s="43">
        <f t="shared" si="83"/>
        <v>4.57136497946105</v>
      </c>
      <c r="P91" s="43"/>
      <c r="S91" s="43" t="s">
        <v>525</v>
      </c>
      <c r="T91" s="43">
        <f t="shared" si="57"/>
        <v>2.124097941575906</v>
      </c>
      <c r="U91" s="43">
        <f t="shared" si="58"/>
        <v>0</v>
      </c>
      <c r="V91" s="43">
        <f t="shared" si="59"/>
        <v>0.6970822649539119</v>
      </c>
      <c r="W91" s="43">
        <f t="shared" si="60"/>
        <v>-9.6716889269030849E-5</v>
      </c>
      <c r="X91" s="43">
        <f t="shared" si="61"/>
        <v>4.8436664885088184E-4</v>
      </c>
      <c r="Y91" s="43">
        <f t="shared" si="62"/>
        <v>1.3110150639859933E-4</v>
      </c>
      <c r="Z91" s="43">
        <f t="shared" si="63"/>
        <v>0</v>
      </c>
      <c r="AA91" s="43">
        <f t="shared" si="64"/>
        <v>6.4724301615209867E-2</v>
      </c>
      <c r="AB91" s="43">
        <f t="shared" si="65"/>
        <v>0.15298745025326344</v>
      </c>
      <c r="AC91" s="43">
        <f t="shared" si="66"/>
        <v>1.9268456846088023E-3</v>
      </c>
      <c r="AD91" s="43">
        <f t="shared" si="67"/>
        <v>7.5795844524405547E-4</v>
      </c>
      <c r="AE91" s="43">
        <f t="shared" si="68"/>
        <v>7.3336530053874128E-5</v>
      </c>
      <c r="AF91" s="43">
        <f t="shared" si="69"/>
        <v>3.0421688503241788</v>
      </c>
      <c r="AG91" s="43">
        <f t="shared" si="70"/>
        <v>10.518811273933734</v>
      </c>
      <c r="AH91" s="43"/>
    </row>
    <row r="92" spans="1:34" x14ac:dyDescent="0.3">
      <c r="A92" s="43" t="s">
        <v>480</v>
      </c>
      <c r="B92" s="43">
        <f t="shared" si="71"/>
        <v>1.152787393816739</v>
      </c>
      <c r="C92" s="43">
        <f t="shared" si="72"/>
        <v>0.11801929440742541</v>
      </c>
      <c r="D92" s="43">
        <f t="shared" si="73"/>
        <v>0.56642384246255051</v>
      </c>
      <c r="E92" s="43">
        <f t="shared" si="74"/>
        <v>1.7270873083755508E-3</v>
      </c>
      <c r="F92" s="43">
        <f t="shared" si="75"/>
        <v>0.29211066942811331</v>
      </c>
      <c r="G92" s="43">
        <f t="shared" si="76"/>
        <v>4.0923405707003644E-3</v>
      </c>
      <c r="H92" s="43">
        <f t="shared" si="77"/>
        <v>0.1677533966514822</v>
      </c>
      <c r="I92" s="43">
        <f t="shared" si="78"/>
        <v>0</v>
      </c>
      <c r="J92" s="43">
        <f t="shared" si="79"/>
        <v>2.9945655734028363E-3</v>
      </c>
      <c r="K92" s="43">
        <f t="shared" si="80"/>
        <v>8.8698598870008513E-2</v>
      </c>
      <c r="L92" s="43">
        <f t="shared" si="81"/>
        <v>5.8531235493846506E-3</v>
      </c>
      <c r="M92" s="43">
        <f t="shared" si="82"/>
        <v>1.3821115279383971E-4</v>
      </c>
      <c r="N92" s="43">
        <f t="shared" si="84"/>
        <v>2.4005985237909764</v>
      </c>
      <c r="O92" s="43">
        <f t="shared" si="83"/>
        <v>4.5821906041286002</v>
      </c>
      <c r="P92" s="43"/>
      <c r="S92" s="43" t="s">
        <v>527</v>
      </c>
      <c r="T92" s="43">
        <f t="shared" si="57"/>
        <v>2.1323795702074402</v>
      </c>
      <c r="U92" s="43">
        <f t="shared" si="58"/>
        <v>0</v>
      </c>
      <c r="V92" s="43">
        <f t="shared" si="59"/>
        <v>0.68372131067793585</v>
      </c>
      <c r="W92" s="43">
        <f t="shared" si="60"/>
        <v>0</v>
      </c>
      <c r="X92" s="43">
        <f t="shared" si="61"/>
        <v>2.8672278638874042E-4</v>
      </c>
      <c r="Y92" s="43">
        <f t="shared" si="62"/>
        <v>2.4387699577373855E-4</v>
      </c>
      <c r="Z92" s="43">
        <f t="shared" si="63"/>
        <v>0</v>
      </c>
      <c r="AA92" s="43">
        <f t="shared" si="64"/>
        <v>5.9342646319325815E-2</v>
      </c>
      <c r="AB92" s="43">
        <f t="shared" si="65"/>
        <v>0.15317299715032234</v>
      </c>
      <c r="AC92" s="43">
        <f t="shared" si="66"/>
        <v>2.4735815124730083E-3</v>
      </c>
      <c r="AD92" s="43">
        <f t="shared" si="67"/>
        <v>0</v>
      </c>
      <c r="AE92" s="43">
        <f t="shared" si="68"/>
        <v>0</v>
      </c>
      <c r="AF92" s="43">
        <f t="shared" si="69"/>
        <v>3.0316207056496589</v>
      </c>
      <c r="AG92" s="43">
        <f t="shared" si="70"/>
        <v>10.55541016076501</v>
      </c>
      <c r="AH92" s="43"/>
    </row>
    <row r="93" spans="1:34" x14ac:dyDescent="0.3">
      <c r="A93" s="43" t="s">
        <v>482</v>
      </c>
      <c r="B93" s="43">
        <f t="shared" si="71"/>
        <v>1.1798158602508453</v>
      </c>
      <c r="C93" s="43">
        <f t="shared" si="72"/>
        <v>8.425908774599869E-2</v>
      </c>
      <c r="D93" s="43">
        <f t="shared" si="73"/>
        <v>0.5756950089288797</v>
      </c>
      <c r="E93" s="43">
        <f t="shared" si="74"/>
        <v>8.5268767682084349E-4</v>
      </c>
      <c r="F93" s="43">
        <f t="shared" si="75"/>
        <v>0.29381987128095494</v>
      </c>
      <c r="G93" s="43">
        <f t="shared" si="76"/>
        <v>4.1684640260285831E-3</v>
      </c>
      <c r="H93" s="43">
        <f t="shared" si="77"/>
        <v>0.17799297347187898</v>
      </c>
      <c r="I93" s="43">
        <f t="shared" si="78"/>
        <v>2.7282745535793892E-4</v>
      </c>
      <c r="J93" s="43">
        <f t="shared" si="79"/>
        <v>2.6105641690548436E-3</v>
      </c>
      <c r="K93" s="43">
        <f t="shared" si="80"/>
        <v>9.5545005382428438E-2</v>
      </c>
      <c r="L93" s="43">
        <f t="shared" si="81"/>
        <v>7.7743376640657643E-3</v>
      </c>
      <c r="M93" s="43">
        <f t="shared" si="82"/>
        <v>-4.7950808112148474E-5</v>
      </c>
      <c r="N93" s="43">
        <f t="shared" si="84"/>
        <v>2.4227587372442012</v>
      </c>
      <c r="O93" s="43">
        <f t="shared" si="83"/>
        <v>4.5402787454239437</v>
      </c>
      <c r="P93" s="43"/>
      <c r="S93" s="43" t="s">
        <v>530</v>
      </c>
      <c r="T93" s="43">
        <f t="shared" si="57"/>
        <v>2.1009972572098099</v>
      </c>
      <c r="U93" s="43">
        <f t="shared" si="58"/>
        <v>1.3016465829274033E-4</v>
      </c>
      <c r="V93" s="43">
        <f t="shared" si="59"/>
        <v>0.70919568683327627</v>
      </c>
      <c r="W93" s="43">
        <f t="shared" si="60"/>
        <v>0</v>
      </c>
      <c r="X93" s="43">
        <f t="shared" si="61"/>
        <v>1.3640210226260466E-3</v>
      </c>
      <c r="Y93" s="43">
        <f t="shared" si="62"/>
        <v>-6.0616825539137325E-5</v>
      </c>
      <c r="Z93" s="43">
        <f t="shared" si="63"/>
        <v>0</v>
      </c>
      <c r="AA93" s="43">
        <f t="shared" si="64"/>
        <v>7.5974421980263704E-2</v>
      </c>
      <c r="AB93" s="43">
        <f t="shared" si="65"/>
        <v>0.14697734423983372</v>
      </c>
      <c r="AC93" s="43">
        <f t="shared" si="66"/>
        <v>1.8971202415404573E-3</v>
      </c>
      <c r="AD93" s="43">
        <f t="shared" si="67"/>
        <v>0</v>
      </c>
      <c r="AE93" s="43">
        <f t="shared" si="68"/>
        <v>1.861619609059882E-4</v>
      </c>
      <c r="AF93" s="43">
        <f t="shared" si="69"/>
        <v>3.0366615613210093</v>
      </c>
      <c r="AG93" s="43">
        <f t="shared" si="70"/>
        <v>10.537888188659178</v>
      </c>
      <c r="AH93" s="43"/>
    </row>
    <row r="94" spans="1:34" x14ac:dyDescent="0.3">
      <c r="A94" s="43" t="s">
        <v>484</v>
      </c>
      <c r="B94" s="43">
        <f t="shared" si="71"/>
        <v>1.1767801507203153</v>
      </c>
      <c r="C94" s="43">
        <f t="shared" si="72"/>
        <v>8.1468057092221671E-2</v>
      </c>
      <c r="D94" s="43">
        <f t="shared" si="73"/>
        <v>0.5798877770071148</v>
      </c>
      <c r="E94" s="43">
        <f t="shared" si="74"/>
        <v>7.2438976248437401E-4</v>
      </c>
      <c r="F94" s="43">
        <f t="shared" si="75"/>
        <v>0.29441837030108675</v>
      </c>
      <c r="G94" s="43">
        <f t="shared" si="76"/>
        <v>4.2967461451928046E-3</v>
      </c>
      <c r="H94" s="43">
        <f t="shared" si="77"/>
        <v>0.17515705481287402</v>
      </c>
      <c r="I94" s="43">
        <f t="shared" si="78"/>
        <v>0</v>
      </c>
      <c r="J94" s="43">
        <f t="shared" si="79"/>
        <v>2.9542292914335098E-3</v>
      </c>
      <c r="K94" s="43">
        <f t="shared" si="80"/>
        <v>9.5913388551882556E-2</v>
      </c>
      <c r="L94" s="43">
        <f t="shared" si="81"/>
        <v>1.0600891032788388E-2</v>
      </c>
      <c r="M94" s="43">
        <f t="shared" si="82"/>
        <v>2.9616675598679942E-4</v>
      </c>
      <c r="N94" s="43">
        <f t="shared" si="84"/>
        <v>2.4224972214733813</v>
      </c>
      <c r="O94" s="43">
        <f t="shared" si="83"/>
        <v>4.5407688820009113</v>
      </c>
      <c r="P94" s="43"/>
      <c r="S94" s="43" t="s">
        <v>532</v>
      </c>
      <c r="T94" s="43">
        <f t="shared" si="57"/>
        <v>2.1614851010571723</v>
      </c>
      <c r="U94" s="43">
        <f t="shared" si="58"/>
        <v>3.9049397487822096E-4</v>
      </c>
      <c r="V94" s="43">
        <f t="shared" si="59"/>
        <v>0.67301136274475959</v>
      </c>
      <c r="W94" s="43">
        <f t="shared" si="60"/>
        <v>2.3883150207250478E-4</v>
      </c>
      <c r="X94" s="43">
        <f t="shared" si="61"/>
        <v>6.152013183680741E-4</v>
      </c>
      <c r="Y94" s="43">
        <f t="shared" si="62"/>
        <v>9.0220391500111369E-5</v>
      </c>
      <c r="Z94" s="43">
        <f t="shared" si="63"/>
        <v>2.7292305554728518E-5</v>
      </c>
      <c r="AA94" s="43">
        <f t="shared" si="64"/>
        <v>5.0581853586165328E-2</v>
      </c>
      <c r="AB94" s="43">
        <f t="shared" si="65"/>
        <v>0.16098210133958404</v>
      </c>
      <c r="AC94" s="43">
        <f t="shared" si="66"/>
        <v>2.5754973172787631E-3</v>
      </c>
      <c r="AD94" s="43">
        <f t="shared" si="67"/>
        <v>5.0004202984850889E-4</v>
      </c>
      <c r="AE94" s="43">
        <f t="shared" si="68"/>
        <v>7.3336530053874128E-5</v>
      </c>
      <c r="AF94" s="43">
        <f t="shared" si="69"/>
        <v>3.0505713340972362</v>
      </c>
      <c r="AG94" s="43">
        <f t="shared" si="70"/>
        <v>10.489838294330477</v>
      </c>
      <c r="AH94" s="43"/>
    </row>
    <row r="95" spans="1:34" x14ac:dyDescent="0.3">
      <c r="A95" s="43" t="s">
        <v>486</v>
      </c>
      <c r="B95" s="43">
        <f t="shared" si="71"/>
        <v>1.1816932069341997</v>
      </c>
      <c r="C95" s="43">
        <f t="shared" si="72"/>
        <v>8.8642132297356166E-2</v>
      </c>
      <c r="D95" s="43">
        <f t="shared" si="73"/>
        <v>0.57362951897033843</v>
      </c>
      <c r="E95" s="43">
        <f t="shared" si="74"/>
        <v>9.1782354102243574E-4</v>
      </c>
      <c r="F95" s="43">
        <f t="shared" si="75"/>
        <v>0.29838377427400675</v>
      </c>
      <c r="G95" s="43">
        <f t="shared" si="76"/>
        <v>4.3263497111537784E-3</v>
      </c>
      <c r="H95" s="43">
        <f t="shared" si="77"/>
        <v>0.1756235051259912</v>
      </c>
      <c r="I95" s="43">
        <f t="shared" si="78"/>
        <v>0</v>
      </c>
      <c r="J95" s="43">
        <f t="shared" si="79"/>
        <v>3.189793178134379E-3</v>
      </c>
      <c r="K95" s="43">
        <f t="shared" si="80"/>
        <v>9.5673461761402359E-2</v>
      </c>
      <c r="L95" s="43">
        <f t="shared" si="81"/>
        <v>5.2530731135664406E-3</v>
      </c>
      <c r="M95" s="43">
        <f t="shared" si="82"/>
        <v>4.5412235917975907E-4</v>
      </c>
      <c r="N95" s="43">
        <f t="shared" si="84"/>
        <v>2.4277867612663511</v>
      </c>
      <c r="O95" s="43">
        <f t="shared" si="83"/>
        <v>4.5308756829460268</v>
      </c>
      <c r="P95" s="43"/>
      <c r="S95" s="43" t="s">
        <v>534</v>
      </c>
      <c r="T95" s="43">
        <f t="shared" si="57"/>
        <v>2.1698166591217745</v>
      </c>
      <c r="U95" s="43">
        <f t="shared" si="58"/>
        <v>3.1289581320370272E-4</v>
      </c>
      <c r="V95" s="43">
        <f t="shared" si="59"/>
        <v>0.66844786569960668</v>
      </c>
      <c r="W95" s="43">
        <f t="shared" si="60"/>
        <v>-9.2769261135601023E-5</v>
      </c>
      <c r="X95" s="43">
        <f t="shared" si="61"/>
        <v>2.3800774986638162E-4</v>
      </c>
      <c r="Y95" s="43">
        <f t="shared" si="62"/>
        <v>5.6387744687569606E-5</v>
      </c>
      <c r="Z95" s="43">
        <f t="shared" si="63"/>
        <v>-7.1952441917011534E-5</v>
      </c>
      <c r="AA95" s="43">
        <f t="shared" si="64"/>
        <v>5.0280495155083683E-2</v>
      </c>
      <c r="AB95" s="43">
        <f t="shared" si="65"/>
        <v>0.15901207732820211</v>
      </c>
      <c r="AC95" s="43">
        <f t="shared" si="66"/>
        <v>2.7856986646906325E-3</v>
      </c>
      <c r="AD95" s="43">
        <f t="shared" si="67"/>
        <v>5.0530563016270365E-4</v>
      </c>
      <c r="AE95" s="43">
        <f t="shared" si="68"/>
        <v>-4.5130172340845625E-5</v>
      </c>
      <c r="AF95" s="43">
        <f t="shared" si="69"/>
        <v>3.0512455410318844</v>
      </c>
      <c r="AG95" s="43">
        <f t="shared" si="70"/>
        <v>10.48752044687236</v>
      </c>
      <c r="AH95" s="43"/>
    </row>
    <row r="96" spans="1:34" x14ac:dyDescent="0.3">
      <c r="A96" s="43" t="s">
        <v>489</v>
      </c>
      <c r="B96" s="43">
        <f t="shared" si="71"/>
        <v>1.1769732111948445</v>
      </c>
      <c r="C96" s="43">
        <f t="shared" si="72"/>
        <v>9.0166560699284609E-2</v>
      </c>
      <c r="D96" s="43">
        <f t="shared" si="73"/>
        <v>0.58005254543685603</v>
      </c>
      <c r="E96" s="43">
        <f t="shared" si="74"/>
        <v>1.0875715507599184E-3</v>
      </c>
      <c r="F96" s="43">
        <f t="shared" si="75"/>
        <v>0.29149964368430431</v>
      </c>
      <c r="G96" s="43">
        <f t="shared" si="76"/>
        <v>4.1233538302785271E-3</v>
      </c>
      <c r="H96" s="43">
        <f t="shared" si="77"/>
        <v>0.16904357836861483</v>
      </c>
      <c r="I96" s="43">
        <f t="shared" si="78"/>
        <v>0</v>
      </c>
      <c r="J96" s="43">
        <f t="shared" si="79"/>
        <v>3.2962809625334023E-3</v>
      </c>
      <c r="K96" s="43">
        <f t="shared" si="80"/>
        <v>9.5989825405486895E-2</v>
      </c>
      <c r="L96" s="43">
        <f t="shared" si="81"/>
        <v>9.1165557441854461E-3</v>
      </c>
      <c r="M96" s="43">
        <f t="shared" si="82"/>
        <v>3.4975883564155355E-4</v>
      </c>
      <c r="N96" s="43">
        <f t="shared" si="84"/>
        <v>2.4216988857127904</v>
      </c>
      <c r="O96" s="43">
        <f t="shared" si="83"/>
        <v>4.5422657890691136</v>
      </c>
      <c r="P96" s="43"/>
      <c r="S96" s="43" t="s">
        <v>536</v>
      </c>
      <c r="T96" s="43">
        <f t="shared" si="57"/>
        <v>2.1639616009373417</v>
      </c>
      <c r="U96" s="43">
        <f t="shared" si="58"/>
        <v>3.5795281030503588E-4</v>
      </c>
      <c r="V96" s="43">
        <f t="shared" si="59"/>
        <v>0.67400291561659476</v>
      </c>
      <c r="W96" s="43">
        <f t="shared" si="60"/>
        <v>0</v>
      </c>
      <c r="X96" s="43">
        <f t="shared" si="61"/>
        <v>6.2633618385889893E-5</v>
      </c>
      <c r="Y96" s="43">
        <f t="shared" si="62"/>
        <v>2.6784178726595562E-5</v>
      </c>
      <c r="Z96" s="43">
        <f t="shared" si="63"/>
        <v>0</v>
      </c>
      <c r="AA96" s="43">
        <f t="shared" si="64"/>
        <v>5.1849698819887519E-2</v>
      </c>
      <c r="AB96" s="43">
        <f t="shared" si="65"/>
        <v>0.15817308266324012</v>
      </c>
      <c r="AC96" s="43">
        <f t="shared" si="66"/>
        <v>2.8366565670935096E-3</v>
      </c>
      <c r="AD96" s="43">
        <f t="shared" si="67"/>
        <v>0</v>
      </c>
      <c r="AE96" s="43">
        <f t="shared" si="68"/>
        <v>0</v>
      </c>
      <c r="AF96" s="43">
        <f t="shared" si="69"/>
        <v>3.0512713252115748</v>
      </c>
      <c r="AG96" s="43">
        <f t="shared" si="70"/>
        <v>10.487431824104048</v>
      </c>
      <c r="AH96" s="43"/>
    </row>
    <row r="97" spans="1:35" x14ac:dyDescent="0.3">
      <c r="A97" s="43" t="s">
        <v>492</v>
      </c>
      <c r="B97" s="43">
        <f t="shared" si="71"/>
        <v>1.1706754453705428</v>
      </c>
      <c r="C97" s="43">
        <f t="shared" si="72"/>
        <v>8.6284149449053063E-2</v>
      </c>
      <c r="D97" s="43">
        <f t="shared" si="73"/>
        <v>0.58809677556029105</v>
      </c>
      <c r="E97" s="43">
        <f t="shared" si="74"/>
        <v>1.1744193696953745E-3</v>
      </c>
      <c r="F97" s="43">
        <f t="shared" si="75"/>
        <v>0.29395348966684481</v>
      </c>
      <c r="G97" s="43">
        <f t="shared" si="76"/>
        <v>3.5707539323403458E-3</v>
      </c>
      <c r="H97" s="43">
        <f t="shared" si="77"/>
        <v>0.17259405920941634</v>
      </c>
      <c r="I97" s="43">
        <f t="shared" si="78"/>
        <v>0</v>
      </c>
      <c r="J97" s="43">
        <f t="shared" si="79"/>
        <v>3.2591715831216217E-3</v>
      </c>
      <c r="K97" s="43">
        <f t="shared" si="80"/>
        <v>9.3161661822127179E-2</v>
      </c>
      <c r="L97" s="43">
        <f t="shared" si="81"/>
        <v>5.4741443267626233E-3</v>
      </c>
      <c r="M97" s="43">
        <f t="shared" si="82"/>
        <v>3.7232392181197639E-4</v>
      </c>
      <c r="N97" s="43">
        <f t="shared" si="84"/>
        <v>2.4186163942120076</v>
      </c>
      <c r="O97" s="43">
        <f t="shared" si="83"/>
        <v>4.5480548409099129</v>
      </c>
      <c r="P97" s="43"/>
      <c r="S97" s="1" t="s">
        <v>538</v>
      </c>
      <c r="T97" s="43">
        <f t="shared" si="57"/>
        <v>2.1362840518733526</v>
      </c>
      <c r="U97" s="43">
        <f t="shared" si="58"/>
        <v>-7.5094995168888657E-5</v>
      </c>
      <c r="V97" s="43">
        <f t="shared" si="59"/>
        <v>0.5583089972977977</v>
      </c>
      <c r="W97" s="43">
        <f t="shared" si="60"/>
        <v>2.7633396934008816E-5</v>
      </c>
      <c r="X97" s="43">
        <f t="shared" si="61"/>
        <v>3.7858542668804559E-4</v>
      </c>
      <c r="Y97" s="43">
        <f t="shared" si="62"/>
        <v>1.3251120001578858E-4</v>
      </c>
      <c r="Z97" s="43">
        <f t="shared" si="63"/>
        <v>1.0668810353212056E-4</v>
      </c>
      <c r="AA97" s="43">
        <f t="shared" si="64"/>
        <v>0</v>
      </c>
      <c r="AB97" s="43">
        <f t="shared" si="65"/>
        <v>7.0991856266015515E-4</v>
      </c>
      <c r="AC97" s="43">
        <f t="shared" si="66"/>
        <v>0.17890470235276881</v>
      </c>
      <c r="AD97" s="43">
        <f t="shared" si="67"/>
        <v>9.421844562408745E-4</v>
      </c>
      <c r="AE97" s="43">
        <f t="shared" si="68"/>
        <v>2.0026513976250247E-4</v>
      </c>
      <c r="AF97" s="43">
        <f t="shared" ref="AF97:AF98" si="85">SUM(T97:AE97)</f>
        <v>2.8759204428145835</v>
      </c>
      <c r="AG97" s="43">
        <f t="shared" si="70"/>
        <v>11.126872469630102</v>
      </c>
      <c r="AH97" s="43"/>
    </row>
    <row r="98" spans="1:35" x14ac:dyDescent="0.3">
      <c r="A98" s="43" t="s">
        <v>495</v>
      </c>
      <c r="B98" s="43">
        <f t="shared" si="71"/>
        <v>1.165649215775038</v>
      </c>
      <c r="C98" s="43">
        <f t="shared" si="72"/>
        <v>8.4854841374338547E-2</v>
      </c>
      <c r="D98" s="43">
        <f t="shared" si="73"/>
        <v>0.58585769029184409</v>
      </c>
      <c r="E98" s="43">
        <f t="shared" si="74"/>
        <v>1.0974406210934929E-3</v>
      </c>
      <c r="F98" s="43">
        <f t="shared" si="75"/>
        <v>0.29489299394263319</v>
      </c>
      <c r="G98" s="43">
        <f t="shared" si="76"/>
        <v>4.0472303749503084E-3</v>
      </c>
      <c r="H98" s="43">
        <f t="shared" si="77"/>
        <v>0.17873482795923026</v>
      </c>
      <c r="I98" s="43">
        <f t="shared" si="78"/>
        <v>7.8460183240191593E-5</v>
      </c>
      <c r="J98" s="43">
        <f t="shared" si="79"/>
        <v>2.942935132482098E-3</v>
      </c>
      <c r="K98" s="43">
        <f t="shared" si="80"/>
        <v>9.6315743656271949E-2</v>
      </c>
      <c r="L98" s="43">
        <f t="shared" si="81"/>
        <v>5.800487546242703E-3</v>
      </c>
      <c r="M98" s="43">
        <f t="shared" si="82"/>
        <v>7.8977801596479837E-4</v>
      </c>
      <c r="N98" s="43">
        <f t="shared" si="84"/>
        <v>2.4210616448733293</v>
      </c>
      <c r="O98" s="43">
        <f t="shared" si="83"/>
        <v>4.5434613460970024</v>
      </c>
      <c r="P98" s="43"/>
      <c r="S98" s="1" t="s">
        <v>540</v>
      </c>
      <c r="T98" s="43">
        <f t="shared" si="57"/>
        <v>2.1576538492264268</v>
      </c>
      <c r="U98" s="43">
        <f t="shared" si="58"/>
        <v>1.7021532238281427E-4</v>
      </c>
      <c r="V98" s="43">
        <f t="shared" si="59"/>
        <v>0.55183300955029191</v>
      </c>
      <c r="W98" s="43">
        <f t="shared" si="60"/>
        <v>-3.7502467267583392E-5</v>
      </c>
      <c r="X98" s="43">
        <f t="shared" si="61"/>
        <v>1.6382170853376091E-3</v>
      </c>
      <c r="Y98" s="43">
        <f t="shared" si="62"/>
        <v>8.3171923414165167E-5</v>
      </c>
      <c r="Z98" s="43">
        <f t="shared" si="63"/>
        <v>0</v>
      </c>
      <c r="AA98" s="43">
        <f t="shared" si="64"/>
        <v>3.9230091620095796E-5</v>
      </c>
      <c r="AB98" s="43">
        <f t="shared" si="65"/>
        <v>9.228941314582018E-4</v>
      </c>
      <c r="AC98" s="43">
        <f t="shared" si="66"/>
        <v>0.17660098051497208</v>
      </c>
      <c r="AD98" s="43">
        <f t="shared" si="67"/>
        <v>2.6949633608677531E-3</v>
      </c>
      <c r="AE98" s="43">
        <f t="shared" si="68"/>
        <v>-8.4619073139085538E-6</v>
      </c>
      <c r="AF98" s="43">
        <f t="shared" si="85"/>
        <v>2.89159056683219</v>
      </c>
      <c r="AG98" s="43">
        <f t="shared" si="70"/>
        <v>11.066573659166693</v>
      </c>
      <c r="AH98" s="43"/>
    </row>
    <row r="99" spans="1:35" x14ac:dyDescent="0.3">
      <c r="A99" s="43" t="s">
        <v>498</v>
      </c>
      <c r="B99" s="43">
        <f t="shared" si="71"/>
        <v>1.1645441109898012</v>
      </c>
      <c r="C99" s="43">
        <f t="shared" si="72"/>
        <v>9.0151541700250831E-2</v>
      </c>
      <c r="D99" s="43">
        <f t="shared" si="73"/>
        <v>0.57512126171817379</v>
      </c>
      <c r="E99" s="43">
        <f t="shared" si="74"/>
        <v>1.2000789525626685E-3</v>
      </c>
      <c r="F99" s="43">
        <f t="shared" si="75"/>
        <v>0.28597535854266876</v>
      </c>
      <c r="G99" s="43">
        <f t="shared" si="76"/>
        <v>3.71031360044208E-3</v>
      </c>
      <c r="H99" s="43">
        <f t="shared" si="77"/>
        <v>0.16979783844940008</v>
      </c>
      <c r="I99" s="43">
        <f t="shared" si="78"/>
        <v>0</v>
      </c>
      <c r="J99" s="43">
        <f t="shared" si="79"/>
        <v>2.6767156714845395E-3</v>
      </c>
      <c r="K99" s="43">
        <f t="shared" si="80"/>
        <v>9.3618159697819642E-2</v>
      </c>
      <c r="L99" s="43">
        <f t="shared" si="81"/>
        <v>5.2846547154516092E-3</v>
      </c>
      <c r="M99" s="43">
        <f t="shared" si="82"/>
        <v>9.0260344681691249E-5</v>
      </c>
      <c r="N99" s="43">
        <f t="shared" si="84"/>
        <v>2.3921702943827365</v>
      </c>
      <c r="O99" s="43">
        <f t="shared" si="83"/>
        <v>4.5983348367087657</v>
      </c>
      <c r="P99" s="43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</row>
    <row r="100" spans="1:35" x14ac:dyDescent="0.3">
      <c r="A100" s="43" t="s">
        <v>501</v>
      </c>
      <c r="B100" s="43">
        <f t="shared" si="71"/>
        <v>1.1530370409820787</v>
      </c>
      <c r="C100" s="43">
        <f t="shared" si="72"/>
        <v>9.1560824442920297E-2</v>
      </c>
      <c r="D100" s="43">
        <f t="shared" si="73"/>
        <v>0.58068808080871492</v>
      </c>
      <c r="E100" s="43">
        <f t="shared" si="74"/>
        <v>8.0531613921968562E-4</v>
      </c>
      <c r="F100" s="43">
        <f t="shared" si="75"/>
        <v>0.30148622617138782</v>
      </c>
      <c r="G100" s="43">
        <f t="shared" si="76"/>
        <v>4.0782436345284719E-3</v>
      </c>
      <c r="H100" s="43">
        <f t="shared" si="77"/>
        <v>0.17207054316650292</v>
      </c>
      <c r="I100" s="43">
        <f t="shared" si="78"/>
        <v>3.2097347689169286E-5</v>
      </c>
      <c r="J100" s="43">
        <f t="shared" si="79"/>
        <v>2.4363114309473508E-3</v>
      </c>
      <c r="K100" s="43">
        <f t="shared" si="80"/>
        <v>9.5963284831318732E-2</v>
      </c>
      <c r="L100" s="43">
        <f t="shared" si="81"/>
        <v>7.9690908756909727E-3</v>
      </c>
      <c r="M100" s="43">
        <f t="shared" si="82"/>
        <v>8.715764533325811E-4</v>
      </c>
      <c r="N100" s="43">
        <f t="shared" si="84"/>
        <v>2.4109986362843316</v>
      </c>
      <c r="O100" s="43">
        <f t="shared" si="83"/>
        <v>4.5624248120490263</v>
      </c>
      <c r="P100" s="43"/>
      <c r="S100" s="182" t="s">
        <v>103</v>
      </c>
      <c r="T100" s="182"/>
      <c r="U100" s="182"/>
      <c r="V100" s="182"/>
      <c r="W100" s="182"/>
      <c r="X100" s="182"/>
      <c r="Y100" s="182"/>
      <c r="Z100" s="182"/>
      <c r="AA100" s="182"/>
      <c r="AB100" s="182"/>
      <c r="AC100" s="182"/>
      <c r="AD100" s="182"/>
      <c r="AE100" s="182"/>
      <c r="AF100" s="43"/>
      <c r="AG100" s="43"/>
      <c r="AH100" s="43"/>
    </row>
    <row r="101" spans="1:35" x14ac:dyDescent="0.3">
      <c r="A101" s="43" t="s">
        <v>504</v>
      </c>
      <c r="B101" s="43">
        <f t="shared" si="71"/>
        <v>1.1461234788166057</v>
      </c>
      <c r="C101" s="43">
        <f t="shared" si="72"/>
        <v>9.4354358263202959E-2</v>
      </c>
      <c r="D101" s="43">
        <f t="shared" si="73"/>
        <v>0.57692488756516203</v>
      </c>
      <c r="E101" s="43">
        <f t="shared" si="74"/>
        <v>9.8098559115731296E-4</v>
      </c>
      <c r="F101" s="43">
        <f t="shared" si="75"/>
        <v>0.30393450472118294</v>
      </c>
      <c r="G101" s="43">
        <f t="shared" si="76"/>
        <v>4.6844118899198447E-3</v>
      </c>
      <c r="H101" s="43">
        <f t="shared" si="77"/>
        <v>0.16910312521709789</v>
      </c>
      <c r="I101" s="43">
        <f t="shared" si="78"/>
        <v>0</v>
      </c>
      <c r="J101" s="43">
        <f t="shared" si="79"/>
        <v>2.6121776203336163E-3</v>
      </c>
      <c r="K101" s="43">
        <f t="shared" si="80"/>
        <v>9.7280758933026443E-2</v>
      </c>
      <c r="L101" s="43">
        <f t="shared" si="81"/>
        <v>4.5898594739778916E-3</v>
      </c>
      <c r="M101" s="43">
        <f t="shared" si="82"/>
        <v>1.0690209573237807E-3</v>
      </c>
      <c r="N101" s="43">
        <f t="shared" si="84"/>
        <v>2.4016575690489899</v>
      </c>
      <c r="O101" s="43">
        <f t="shared" si="83"/>
        <v>4.5801700216387582</v>
      </c>
      <c r="P101" s="43"/>
      <c r="S101" s="44" t="s">
        <v>41</v>
      </c>
      <c r="T101" s="44" t="s">
        <v>104</v>
      </c>
      <c r="U101" s="44" t="s">
        <v>105</v>
      </c>
      <c r="V101" s="44" t="s">
        <v>106</v>
      </c>
      <c r="W101" s="44" t="s">
        <v>168</v>
      </c>
      <c r="X101" s="44" t="s">
        <v>107</v>
      </c>
      <c r="Y101" s="44" t="s">
        <v>108</v>
      </c>
      <c r="Z101" s="44" t="s">
        <v>109</v>
      </c>
      <c r="AA101" s="44" t="s">
        <v>110</v>
      </c>
      <c r="AB101" s="44" t="s">
        <v>111</v>
      </c>
      <c r="AC101" s="44" t="s">
        <v>112</v>
      </c>
      <c r="AD101" s="44" t="s">
        <v>175</v>
      </c>
      <c r="AE101" s="44" t="s">
        <v>174</v>
      </c>
      <c r="AF101" s="43"/>
      <c r="AG101" s="43"/>
      <c r="AH101" s="43"/>
    </row>
    <row r="102" spans="1:35" x14ac:dyDescent="0.3">
      <c r="A102" s="43" t="s">
        <v>506</v>
      </c>
      <c r="B102" s="43">
        <f t="shared" si="71"/>
        <v>1.1708551913295875</v>
      </c>
      <c r="C102" s="43">
        <f t="shared" si="72"/>
        <v>8.5816057312500318E-2</v>
      </c>
      <c r="D102" s="43">
        <f t="shared" si="73"/>
        <v>0.56133955948768</v>
      </c>
      <c r="E102" s="43">
        <f t="shared" si="74"/>
        <v>7.8163037041910658E-4</v>
      </c>
      <c r="F102" s="43">
        <f t="shared" si="75"/>
        <v>0.29430284607161944</v>
      </c>
      <c r="G102" s="43">
        <f t="shared" si="76"/>
        <v>4.6435307750213577E-3</v>
      </c>
      <c r="H102" s="43">
        <f t="shared" si="77"/>
        <v>0.16923710562618471</v>
      </c>
      <c r="I102" s="43">
        <f t="shared" si="78"/>
        <v>-4.1013277602827419E-5</v>
      </c>
      <c r="J102" s="43">
        <f t="shared" si="79"/>
        <v>2.0006795856786193E-3</v>
      </c>
      <c r="K102" s="43">
        <f t="shared" si="80"/>
        <v>9.777229036662087E-2</v>
      </c>
      <c r="L102" s="43">
        <f t="shared" si="81"/>
        <v>8.3322792973704162E-3</v>
      </c>
      <c r="M102" s="43">
        <f t="shared" si="82"/>
        <v>7.3336530053874139E-4</v>
      </c>
      <c r="N102" s="43">
        <f t="shared" si="84"/>
        <v>2.395773522245618</v>
      </c>
      <c r="O102" s="43">
        <f t="shared" si="83"/>
        <v>4.5914189708923017</v>
      </c>
      <c r="P102" s="43"/>
      <c r="S102" s="43" t="s">
        <v>475</v>
      </c>
      <c r="T102" s="43">
        <f t="shared" ref="T102:AE102" si="86">T69*$AG69</f>
        <v>22.453056650688957</v>
      </c>
      <c r="U102" s="43">
        <f t="shared" si="86"/>
        <v>4.4280517883704268E-3</v>
      </c>
      <c r="V102" s="43">
        <f t="shared" si="86"/>
        <v>7.2299202520532893</v>
      </c>
      <c r="W102" s="43">
        <f t="shared" si="86"/>
        <v>0</v>
      </c>
      <c r="X102" s="43">
        <f t="shared" si="86"/>
        <v>1.024438365900773E-2</v>
      </c>
      <c r="Y102" s="43">
        <f t="shared" si="86"/>
        <v>0</v>
      </c>
      <c r="Z102" s="43">
        <f t="shared" si="86"/>
        <v>0</v>
      </c>
      <c r="AA102" s="43">
        <f t="shared" si="86"/>
        <v>0.74053777808880905</v>
      </c>
      <c r="AB102" s="43">
        <f t="shared" si="86"/>
        <v>1.5278777531872727</v>
      </c>
      <c r="AC102" s="43">
        <f t="shared" si="86"/>
        <v>2.9231807452466917E-2</v>
      </c>
      <c r="AD102" s="43">
        <f t="shared" si="86"/>
        <v>3.9905161377660195E-3</v>
      </c>
      <c r="AE102" s="43">
        <f t="shared" si="86"/>
        <v>7.1280694406004527E-4</v>
      </c>
      <c r="AF102" s="43"/>
      <c r="AG102" s="43"/>
      <c r="AH102" s="43"/>
    </row>
    <row r="103" spans="1:35" x14ac:dyDescent="0.3">
      <c r="A103" s="43" t="s">
        <v>508</v>
      </c>
      <c r="B103" s="43">
        <f t="shared" si="71"/>
        <v>1.181613319841291</v>
      </c>
      <c r="C103" s="43">
        <f t="shared" si="72"/>
        <v>9.2659714538891713E-2</v>
      </c>
      <c r="D103" s="43">
        <f t="shared" si="73"/>
        <v>0.57941701006499713</v>
      </c>
      <c r="E103" s="43">
        <f t="shared" si="74"/>
        <v>9.1782354102243574E-4</v>
      </c>
      <c r="F103" s="43">
        <f t="shared" si="75"/>
        <v>0.28493981605202212</v>
      </c>
      <c r="G103" s="43">
        <f t="shared" si="76"/>
        <v>4.1924288175208E-3</v>
      </c>
      <c r="H103" s="43">
        <f t="shared" si="77"/>
        <v>0.16820247913379185</v>
      </c>
      <c r="I103" s="43">
        <f t="shared" si="78"/>
        <v>0</v>
      </c>
      <c r="J103" s="43">
        <f t="shared" si="79"/>
        <v>2.9155064607429555E-3</v>
      </c>
      <c r="K103" s="43">
        <f t="shared" si="80"/>
        <v>9.6105542308860079E-2</v>
      </c>
      <c r="L103" s="43">
        <f t="shared" si="81"/>
        <v>5.1899099097961017E-3</v>
      </c>
      <c r="M103" s="43">
        <f t="shared" si="82"/>
        <v>2.9616675598679942E-4</v>
      </c>
      <c r="N103" s="43">
        <f t="shared" si="84"/>
        <v>2.4164497174249231</v>
      </c>
      <c r="O103" s="43">
        <f t="shared" si="83"/>
        <v>4.5521327924514363</v>
      </c>
      <c r="P103" s="43"/>
      <c r="S103" s="43" t="s">
        <v>477</v>
      </c>
      <c r="T103" s="43">
        <f t="shared" ref="T103:AE103" si="87">T70*$AG70</f>
        <v>22.337790239166097</v>
      </c>
      <c r="U103" s="43">
        <f t="shared" si="87"/>
        <v>0</v>
      </c>
      <c r="V103" s="43">
        <f t="shared" si="87"/>
        <v>7.2980543230305246</v>
      </c>
      <c r="W103" s="43">
        <f t="shared" si="87"/>
        <v>2.9161007626446743E-4</v>
      </c>
      <c r="X103" s="43">
        <f t="shared" si="87"/>
        <v>2.1591388604025727E-3</v>
      </c>
      <c r="Y103" s="43">
        <f t="shared" si="87"/>
        <v>1.0264601065799236E-3</v>
      </c>
      <c r="Z103" s="43">
        <f t="shared" si="87"/>
        <v>0</v>
      </c>
      <c r="AA103" s="43">
        <f t="shared" si="87"/>
        <v>0.78006597592070759</v>
      </c>
      <c r="AB103" s="43">
        <f t="shared" si="87"/>
        <v>1.5416258598105397</v>
      </c>
      <c r="AC103" s="43">
        <f t="shared" si="87"/>
        <v>3.0987799133582475E-2</v>
      </c>
      <c r="AD103" s="43">
        <f t="shared" si="87"/>
        <v>7.9985938953054826E-3</v>
      </c>
      <c r="AE103" s="43">
        <f t="shared" si="87"/>
        <v>0</v>
      </c>
      <c r="AF103" s="43"/>
      <c r="AG103" s="43"/>
      <c r="AH103" s="43"/>
    </row>
    <row r="104" spans="1:35" x14ac:dyDescent="0.3">
      <c r="A104" s="43" t="s">
        <v>510</v>
      </c>
      <c r="B104" s="43">
        <f t="shared" si="71"/>
        <v>1.1680624717066546</v>
      </c>
      <c r="C104" s="43">
        <f t="shared" si="72"/>
        <v>9.3378123326007409E-2</v>
      </c>
      <c r="D104" s="43">
        <f t="shared" si="73"/>
        <v>0.58790258419666763</v>
      </c>
      <c r="E104" s="43">
        <f t="shared" si="74"/>
        <v>1.209948022896243E-3</v>
      </c>
      <c r="F104" s="43">
        <f t="shared" si="75"/>
        <v>0.29387415375022269</v>
      </c>
      <c r="G104" s="43">
        <f t="shared" si="76"/>
        <v>4.2008869792239355E-3</v>
      </c>
      <c r="H104" s="43">
        <f t="shared" si="77"/>
        <v>0.16568414366669645</v>
      </c>
      <c r="I104" s="43">
        <f t="shared" si="78"/>
        <v>0</v>
      </c>
      <c r="J104" s="43">
        <f t="shared" si="79"/>
        <v>2.1797726776224312E-3</v>
      </c>
      <c r="K104" s="43">
        <f t="shared" si="80"/>
        <v>9.7355072540697321E-2</v>
      </c>
      <c r="L104" s="43">
        <f t="shared" si="81"/>
        <v>7.9164548725490242E-3</v>
      </c>
      <c r="M104" s="43">
        <f t="shared" si="82"/>
        <v>4.4001918032324482E-4</v>
      </c>
      <c r="N104" s="43">
        <f t="shared" si="84"/>
        <v>2.4222036309195607</v>
      </c>
      <c r="O104" s="43">
        <f t="shared" si="83"/>
        <v>4.5413192596957597</v>
      </c>
      <c r="P104" s="43"/>
      <c r="S104" s="43" t="s">
        <v>479</v>
      </c>
      <c r="T104" s="43">
        <f t="shared" ref="T104:AE104" si="88">T71*$AG71</f>
        <v>22.378650474048261</v>
      </c>
      <c r="U104" s="43">
        <f t="shared" si="88"/>
        <v>8.4601307841125758E-4</v>
      </c>
      <c r="V104" s="43">
        <f t="shared" si="88"/>
        <v>7.2987902484435043</v>
      </c>
      <c r="W104" s="43">
        <f t="shared" si="88"/>
        <v>-7.7133905830354364E-4</v>
      </c>
      <c r="X104" s="43">
        <f t="shared" si="88"/>
        <v>5.909604282374639E-3</v>
      </c>
      <c r="Y104" s="43">
        <f t="shared" si="88"/>
        <v>3.6626650130836933E-3</v>
      </c>
      <c r="Z104" s="43">
        <f t="shared" si="88"/>
        <v>2.6205044358279349E-4</v>
      </c>
      <c r="AA104" s="43">
        <f t="shared" si="88"/>
        <v>0.76494665785816207</v>
      </c>
      <c r="AB104" s="43">
        <f t="shared" si="88"/>
        <v>1.5188066975027343</v>
      </c>
      <c r="AC104" s="43">
        <f t="shared" si="88"/>
        <v>2.9433165508228793E-2</v>
      </c>
      <c r="AD104" s="43">
        <f t="shared" si="88"/>
        <v>0</v>
      </c>
      <c r="AE104" s="43">
        <f t="shared" si="88"/>
        <v>-5.3623712004651262E-4</v>
      </c>
      <c r="AF104" s="43"/>
      <c r="AG104" s="43"/>
      <c r="AH104" s="43"/>
    </row>
    <row r="105" spans="1:35" x14ac:dyDescent="0.3">
      <c r="A105" s="43" t="s">
        <v>512</v>
      </c>
      <c r="B105" s="43">
        <f t="shared" si="71"/>
        <v>1.171204697361063</v>
      </c>
      <c r="C105" s="43">
        <f t="shared" si="72"/>
        <v>8.5025056696721363E-2</v>
      </c>
      <c r="D105" s="43">
        <f t="shared" si="73"/>
        <v>0.5932310775227615</v>
      </c>
      <c r="E105" s="43">
        <f t="shared" si="74"/>
        <v>1.0342785709586157E-3</v>
      </c>
      <c r="F105" s="43">
        <f t="shared" si="75"/>
        <v>0.29717007393550687</v>
      </c>
      <c r="G105" s="43">
        <f t="shared" si="76"/>
        <v>4.7605353452480643E-3</v>
      </c>
      <c r="H105" s="43">
        <f t="shared" si="77"/>
        <v>0.17075555026250236</v>
      </c>
      <c r="I105" s="43">
        <f t="shared" si="78"/>
        <v>0</v>
      </c>
      <c r="J105" s="43">
        <f t="shared" si="79"/>
        <v>2.8041783225076131E-3</v>
      </c>
      <c r="K105" s="43">
        <f t="shared" si="80"/>
        <v>9.5623565481966211E-2</v>
      </c>
      <c r="L105" s="43">
        <f t="shared" si="81"/>
        <v>4.1582442482139157E-3</v>
      </c>
      <c r="M105" s="43">
        <f t="shared" si="82"/>
        <v>4.9361125997799901E-4</v>
      </c>
      <c r="N105" s="43">
        <f t="shared" si="84"/>
        <v>2.4262608690074279</v>
      </c>
      <c r="O105" s="43">
        <f t="shared" si="83"/>
        <v>4.5337251820328985</v>
      </c>
      <c r="P105" s="43"/>
      <c r="S105" s="43" t="s">
        <v>481</v>
      </c>
      <c r="T105" s="43">
        <f t="shared" ref="T105:AE105" si="89">T72*$AG72</f>
        <v>22.446183822636701</v>
      </c>
      <c r="U105" s="43">
        <f t="shared" si="89"/>
        <v>0</v>
      </c>
      <c r="V105" s="43">
        <f t="shared" si="89"/>
        <v>7.2566302260641926</v>
      </c>
      <c r="W105" s="43">
        <f t="shared" si="89"/>
        <v>0</v>
      </c>
      <c r="X105" s="43">
        <f t="shared" si="89"/>
        <v>6.823847332179377E-3</v>
      </c>
      <c r="Y105" s="43">
        <f t="shared" si="89"/>
        <v>1.7951399731172982E-4</v>
      </c>
      <c r="Z105" s="43">
        <f t="shared" si="89"/>
        <v>0</v>
      </c>
      <c r="AA105" s="43">
        <f t="shared" si="89"/>
        <v>0.70232551240462093</v>
      </c>
      <c r="AB105" s="43">
        <f t="shared" si="89"/>
        <v>1.5608188821763012</v>
      </c>
      <c r="AC105" s="43">
        <f t="shared" si="89"/>
        <v>2.608036342465242E-2</v>
      </c>
      <c r="AD105" s="43">
        <f t="shared" si="89"/>
        <v>0</v>
      </c>
      <c r="AE105" s="43">
        <f t="shared" si="89"/>
        <v>9.5783196403885723E-4</v>
      </c>
      <c r="AF105" s="43"/>
      <c r="AG105" s="43"/>
      <c r="AH105" s="43"/>
    </row>
    <row r="106" spans="1:35" x14ac:dyDescent="0.3">
      <c r="A106" s="43" t="s">
        <v>514</v>
      </c>
      <c r="B106" s="43">
        <f t="shared" si="71"/>
        <v>1.1746564855004924</v>
      </c>
      <c r="C106" s="43">
        <f t="shared" si="72"/>
        <v>8.6804808082224016E-2</v>
      </c>
      <c r="D106" s="43">
        <f t="shared" si="73"/>
        <v>0.58026733285419718</v>
      </c>
      <c r="E106" s="43">
        <f t="shared" si="74"/>
        <v>8.9808540035528643E-4</v>
      </c>
      <c r="F106" s="43">
        <f t="shared" si="75"/>
        <v>0.29545252093354712</v>
      </c>
      <c r="G106" s="43">
        <f t="shared" si="76"/>
        <v>4.4024731664819971E-3</v>
      </c>
      <c r="H106" s="43">
        <f t="shared" si="77"/>
        <v>0.16392006828038624</v>
      </c>
      <c r="I106" s="43">
        <f t="shared" si="78"/>
        <v>4.9929207516485552E-5</v>
      </c>
      <c r="J106" s="43">
        <f t="shared" si="79"/>
        <v>2.5363454102312818E-3</v>
      </c>
      <c r="K106" s="43">
        <f t="shared" si="80"/>
        <v>9.6349715591207197E-2</v>
      </c>
      <c r="L106" s="43">
        <f t="shared" si="81"/>
        <v>7.6690656577818673E-3</v>
      </c>
      <c r="M106" s="43">
        <f t="shared" si="82"/>
        <v>1.9180323244859389E-4</v>
      </c>
      <c r="N106" s="43">
        <f t="shared" si="84"/>
        <v>2.4131986333168696</v>
      </c>
      <c r="O106" s="43">
        <f t="shared" si="83"/>
        <v>4.5582654689642466</v>
      </c>
      <c r="P106" s="43"/>
      <c r="S106" s="43" t="s">
        <v>483</v>
      </c>
      <c r="T106" s="43">
        <f t="shared" ref="T106:AE106" si="90">T73*$AG73</f>
        <v>22.428846949072788</v>
      </c>
      <c r="U106" s="43">
        <f t="shared" si="90"/>
        <v>2.5072814477747089E-3</v>
      </c>
      <c r="V106" s="43">
        <f t="shared" si="90"/>
        <v>7.2338706982423977</v>
      </c>
      <c r="W106" s="43">
        <f t="shared" si="90"/>
        <v>-1.2486687215953663E-4</v>
      </c>
      <c r="X106" s="43">
        <f t="shared" si="90"/>
        <v>7.1761844054887905E-3</v>
      </c>
      <c r="Y106" s="43">
        <f t="shared" si="90"/>
        <v>-4.3103493838410204E-4</v>
      </c>
      <c r="Z106" s="43">
        <f t="shared" si="90"/>
        <v>0</v>
      </c>
      <c r="AA106" s="43">
        <f t="shared" si="90"/>
        <v>0.77073783954857822</v>
      </c>
      <c r="AB106" s="43">
        <f t="shared" si="90"/>
        <v>1.531964164687851</v>
      </c>
      <c r="AC106" s="43">
        <f t="shared" si="90"/>
        <v>2.6226016906578144E-2</v>
      </c>
      <c r="AD106" s="43">
        <f t="shared" si="90"/>
        <v>0</v>
      </c>
      <c r="AE106" s="43">
        <f t="shared" si="90"/>
        <v>-7.7323250091314495E-4</v>
      </c>
      <c r="AF106" s="43"/>
      <c r="AG106" s="43"/>
      <c r="AH106" s="43"/>
    </row>
    <row r="107" spans="1:35" x14ac:dyDescent="0.3">
      <c r="A107" s="43" t="s">
        <v>516</v>
      </c>
      <c r="B107" s="43">
        <f t="shared" si="71"/>
        <v>1.1785243522488218</v>
      </c>
      <c r="C107" s="43">
        <f t="shared" si="72"/>
        <v>9.135306162295305E-2</v>
      </c>
      <c r="D107" s="43">
        <f t="shared" si="73"/>
        <v>0.58078811878391479</v>
      </c>
      <c r="E107" s="43">
        <f t="shared" si="74"/>
        <v>8.7834725968813734E-4</v>
      </c>
      <c r="F107" s="43">
        <f t="shared" si="75"/>
        <v>0.29693902547657225</v>
      </c>
      <c r="G107" s="43">
        <f t="shared" si="76"/>
        <v>4.5363940601149746E-3</v>
      </c>
      <c r="H107" s="43">
        <f t="shared" si="77"/>
        <v>0.1620691537400383</v>
      </c>
      <c r="I107" s="43">
        <f t="shared" si="78"/>
        <v>0</v>
      </c>
      <c r="J107" s="43">
        <f t="shared" si="79"/>
        <v>2.6363793895152125E-3</v>
      </c>
      <c r="K107" s="43">
        <f t="shared" si="80"/>
        <v>9.6641661907057017E-2</v>
      </c>
      <c r="L107" s="43">
        <f t="shared" si="81"/>
        <v>4.389842662038488E-3</v>
      </c>
      <c r="M107" s="43">
        <f t="shared" si="82"/>
        <v>8.2926691676303826E-4</v>
      </c>
      <c r="N107" s="43">
        <f t="shared" si="84"/>
        <v>2.419585604067477</v>
      </c>
      <c r="O107" s="43">
        <f t="shared" si="83"/>
        <v>4.5462330332550751</v>
      </c>
      <c r="P107" s="43"/>
      <c r="S107" s="43" t="s">
        <v>485</v>
      </c>
      <c r="T107" s="43">
        <f t="shared" ref="T107:AE107" si="91">T74*$AG74</f>
        <v>22.438527523218969</v>
      </c>
      <c r="U107" s="43">
        <f t="shared" si="91"/>
        <v>4.9886061013402257E-3</v>
      </c>
      <c r="V107" s="43">
        <f t="shared" si="91"/>
        <v>7.2367362782000413</v>
      </c>
      <c r="W107" s="43">
        <f t="shared" si="91"/>
        <v>1.2279648112300612E-3</v>
      </c>
      <c r="X107" s="43">
        <f t="shared" si="91"/>
        <v>4.7111582316044709E-3</v>
      </c>
      <c r="Y107" s="43">
        <f t="shared" si="91"/>
        <v>3.7161429555096601E-4</v>
      </c>
      <c r="Z107" s="43">
        <f t="shared" si="91"/>
        <v>0</v>
      </c>
      <c r="AA107" s="43">
        <f t="shared" si="91"/>
        <v>0.71112481942602124</v>
      </c>
      <c r="AB107" s="43">
        <f t="shared" si="91"/>
        <v>1.5680126188387817</v>
      </c>
      <c r="AC107" s="43">
        <f t="shared" si="91"/>
        <v>3.4299416876459432E-2</v>
      </c>
      <c r="AD107" s="43">
        <f t="shared" si="91"/>
        <v>0</v>
      </c>
      <c r="AE107" s="43">
        <f t="shared" si="91"/>
        <v>0</v>
      </c>
      <c r="AF107" s="43"/>
      <c r="AG107" s="43"/>
      <c r="AH107" s="43"/>
    </row>
    <row r="108" spans="1:35" x14ac:dyDescent="0.3">
      <c r="A108" s="43" t="s">
        <v>518</v>
      </c>
      <c r="B108" s="43">
        <f t="shared" si="71"/>
        <v>1.1849818922589406</v>
      </c>
      <c r="C108" s="43">
        <f t="shared" si="72"/>
        <v>8.5861114309601652E-2</v>
      </c>
      <c r="D108" s="43">
        <f t="shared" si="73"/>
        <v>0.57784876768906779</v>
      </c>
      <c r="E108" s="43">
        <f t="shared" si="74"/>
        <v>7.9347325481939589E-4</v>
      </c>
      <c r="F108" s="43">
        <f t="shared" si="75"/>
        <v>0.29191024184927844</v>
      </c>
      <c r="G108" s="43">
        <f t="shared" si="76"/>
        <v>4.1332216855988523E-3</v>
      </c>
      <c r="H108" s="43">
        <f t="shared" si="77"/>
        <v>0.16841585534085607</v>
      </c>
      <c r="I108" s="43">
        <f t="shared" si="78"/>
        <v>5.7061951447412062E-5</v>
      </c>
      <c r="J108" s="43">
        <f t="shared" si="79"/>
        <v>3.3414575983390488E-3</v>
      </c>
      <c r="K108" s="43">
        <f t="shared" si="80"/>
        <v>9.5192546557475194E-2</v>
      </c>
      <c r="L108" s="43">
        <f t="shared" si="81"/>
        <v>5.2688639145090244E-3</v>
      </c>
      <c r="M108" s="43">
        <f t="shared" si="82"/>
        <v>4.6822553803627337E-4</v>
      </c>
      <c r="N108" s="43">
        <f t="shared" si="84"/>
        <v>2.4182727219479694</v>
      </c>
      <c r="O108" s="43">
        <f t="shared" si="83"/>
        <v>4.5487011866632105</v>
      </c>
      <c r="P108" s="43"/>
      <c r="S108" s="43" t="s">
        <v>487</v>
      </c>
      <c r="T108" s="43">
        <f t="shared" ref="T108:AE108" si="92">T75*$AG75</f>
        <v>22.201501046958942</v>
      </c>
      <c r="U108" s="43">
        <f t="shared" si="92"/>
        <v>5.7904346001514031E-3</v>
      </c>
      <c r="V108" s="43">
        <f t="shared" si="92"/>
        <v>7.3883468128447261</v>
      </c>
      <c r="W108" s="43">
        <f t="shared" si="92"/>
        <v>4.5867622296134718E-4</v>
      </c>
      <c r="X108" s="43">
        <f t="shared" si="92"/>
        <v>6.3217999798971195E-3</v>
      </c>
      <c r="Y108" s="43">
        <f t="shared" si="92"/>
        <v>1.4890251748189923E-3</v>
      </c>
      <c r="Z108" s="43">
        <f t="shared" si="92"/>
        <v>-4.4552673291637659E-4</v>
      </c>
      <c r="AA108" s="43">
        <f t="shared" si="92"/>
        <v>0.85066140940564916</v>
      </c>
      <c r="AB108" s="43">
        <f t="shared" si="92"/>
        <v>1.5230536489031188</v>
      </c>
      <c r="AC108" s="43">
        <f t="shared" si="92"/>
        <v>2.2584323110737506E-2</v>
      </c>
      <c r="AD108" s="43">
        <f t="shared" si="92"/>
        <v>0</v>
      </c>
      <c r="AE108" s="43">
        <f t="shared" si="92"/>
        <v>2.3834953191257104E-4</v>
      </c>
      <c r="AF108" s="43"/>
      <c r="AG108" s="43"/>
      <c r="AH108" s="43"/>
    </row>
    <row r="109" spans="1:35" x14ac:dyDescent="0.3">
      <c r="A109" s="43" t="s">
        <v>520</v>
      </c>
      <c r="B109" s="43">
        <f t="shared" si="71"/>
        <v>1.1744634250259633</v>
      </c>
      <c r="C109" s="43">
        <f t="shared" si="72"/>
        <v>9.5200428542105767E-2</v>
      </c>
      <c r="D109" s="43">
        <f t="shared" si="73"/>
        <v>0.57201419990019742</v>
      </c>
      <c r="E109" s="43">
        <f t="shared" si="74"/>
        <v>9.7703796302388312E-4</v>
      </c>
      <c r="F109" s="43">
        <f t="shared" si="75"/>
        <v>0.29101110146089437</v>
      </c>
      <c r="G109" s="43">
        <f t="shared" si="76"/>
        <v>4.5533103835212457E-3</v>
      </c>
      <c r="H109" s="43">
        <f t="shared" si="77"/>
        <v>0.16513829755560186</v>
      </c>
      <c r="I109" s="43">
        <f t="shared" si="78"/>
        <v>4.939425172166606E-4</v>
      </c>
      <c r="J109" s="43">
        <f t="shared" si="79"/>
        <v>3.2156083985947484E-3</v>
      </c>
      <c r="K109" s="43">
        <f t="shared" si="80"/>
        <v>9.4847519093289062E-2</v>
      </c>
      <c r="L109" s="43">
        <f t="shared" si="81"/>
        <v>7.705910859981231E-3</v>
      </c>
      <c r="M109" s="43">
        <f t="shared" si="82"/>
        <v>3.3565565678503936E-4</v>
      </c>
      <c r="N109" s="43">
        <f t="shared" si="84"/>
        <v>2.4099564373571742</v>
      </c>
      <c r="O109" s="43">
        <f t="shared" si="83"/>
        <v>4.5643978577732751</v>
      </c>
      <c r="P109" s="43"/>
      <c r="S109" s="43" t="s">
        <v>490</v>
      </c>
      <c r="T109" s="43">
        <f t="shared" ref="T109:AE109" si="93">T76*$AG76</f>
        <v>22.297948003692007</v>
      </c>
      <c r="U109" s="43">
        <f t="shared" si="93"/>
        <v>1.3282859769080493E-3</v>
      </c>
      <c r="V109" s="43">
        <f t="shared" si="93"/>
        <v>7.3545909088849921</v>
      </c>
      <c r="W109" s="43">
        <f t="shared" si="93"/>
        <v>-5.0274681255663004E-4</v>
      </c>
      <c r="X109" s="43">
        <f t="shared" si="93"/>
        <v>9.5424380797382233E-3</v>
      </c>
      <c r="Y109" s="43">
        <f t="shared" si="93"/>
        <v>1.3315165976549035E-3</v>
      </c>
      <c r="Z109" s="43">
        <f t="shared" si="93"/>
        <v>0</v>
      </c>
      <c r="AA109" s="43">
        <f t="shared" si="93"/>
        <v>0.78215691866084558</v>
      </c>
      <c r="AB109" s="43">
        <f t="shared" si="93"/>
        <v>1.5265772655520546</v>
      </c>
      <c r="AC109" s="43">
        <f t="shared" si="93"/>
        <v>2.5530660777096901E-2</v>
      </c>
      <c r="AD109" s="43">
        <f t="shared" si="93"/>
        <v>0</v>
      </c>
      <c r="AE109" s="43">
        <f t="shared" si="93"/>
        <v>1.4967485912585794E-3</v>
      </c>
      <c r="AF109" s="43"/>
      <c r="AG109" s="43"/>
      <c r="AH109" s="43"/>
    </row>
    <row r="110" spans="1:35" x14ac:dyDescent="0.3">
      <c r="A110" s="43" t="s">
        <v>522</v>
      </c>
      <c r="B110" s="43">
        <f t="shared" si="71"/>
        <v>1.1720168828056348</v>
      </c>
      <c r="C110" s="43">
        <f t="shared" si="72"/>
        <v>9.4947608725037172E-2</v>
      </c>
      <c r="D110" s="43">
        <f t="shared" si="73"/>
        <v>0.57661888905278547</v>
      </c>
      <c r="E110" s="43">
        <f t="shared" si="74"/>
        <v>9.5927363642344884E-4</v>
      </c>
      <c r="F110" s="43">
        <f t="shared" si="75"/>
        <v>0.29359995768751113</v>
      </c>
      <c r="G110" s="43">
        <f t="shared" si="76"/>
        <v>4.6322532260838429E-3</v>
      </c>
      <c r="H110" s="43">
        <f t="shared" si="77"/>
        <v>0.16735145542422167</v>
      </c>
      <c r="I110" s="43">
        <f t="shared" si="78"/>
        <v>0</v>
      </c>
      <c r="J110" s="43">
        <f t="shared" si="79"/>
        <v>2.5653875332491971E-3</v>
      </c>
      <c r="K110" s="43">
        <f t="shared" si="80"/>
        <v>9.6493034691715301E-2</v>
      </c>
      <c r="L110" s="43">
        <f t="shared" si="81"/>
        <v>9.7850329840881902E-3</v>
      </c>
      <c r="M110" s="43">
        <f t="shared" si="82"/>
        <v>8.0952246636391831E-4</v>
      </c>
      <c r="N110" s="43">
        <f t="shared" si="84"/>
        <v>2.4197792982331139</v>
      </c>
      <c r="O110" s="43">
        <f t="shared" si="83"/>
        <v>4.5458691245238905</v>
      </c>
      <c r="P110" s="43"/>
      <c r="S110" s="43" t="s">
        <v>493</v>
      </c>
      <c r="T110" s="43">
        <f t="shared" ref="T110:AE110" si="94">T77*$AG77</f>
        <v>22.35237874692158</v>
      </c>
      <c r="U110" s="43">
        <f t="shared" si="94"/>
        <v>-8.7369283832144549E-4</v>
      </c>
      <c r="V110" s="43">
        <f t="shared" si="94"/>
        <v>7.3210361444467313</v>
      </c>
      <c r="W110" s="43">
        <f t="shared" si="94"/>
        <v>-7.7243698627531352E-4</v>
      </c>
      <c r="X110" s="43">
        <f t="shared" si="94"/>
        <v>7.4048807707474129E-3</v>
      </c>
      <c r="Y110" s="43">
        <f t="shared" si="94"/>
        <v>-4.3239217726919615E-4</v>
      </c>
      <c r="Z110" s="43">
        <f t="shared" si="94"/>
        <v>-6.5605861882060007E-4</v>
      </c>
      <c r="AA110" s="43">
        <f t="shared" si="94"/>
        <v>0.79089354209548868</v>
      </c>
      <c r="AB110" s="43">
        <f t="shared" si="94"/>
        <v>1.5062242565417443</v>
      </c>
      <c r="AC110" s="43">
        <f t="shared" si="94"/>
        <v>2.5960510716939719E-2</v>
      </c>
      <c r="AD110" s="43">
        <f t="shared" si="94"/>
        <v>0</v>
      </c>
      <c r="AE110" s="43">
        <f t="shared" si="94"/>
        <v>-1.1635008725459923E-3</v>
      </c>
      <c r="AF110" s="43"/>
      <c r="AG110" s="43"/>
      <c r="AH110" s="43"/>
    </row>
    <row r="111" spans="1:35" x14ac:dyDescent="0.3">
      <c r="A111" s="43" t="s">
        <v>524</v>
      </c>
      <c r="B111" s="43">
        <f t="shared" si="71"/>
        <v>1.1783812212073603</v>
      </c>
      <c r="C111" s="43">
        <f t="shared" si="72"/>
        <v>7.5775856458419916E-2</v>
      </c>
      <c r="D111" s="43">
        <f t="shared" si="73"/>
        <v>0.59169520037410284</v>
      </c>
      <c r="E111" s="43">
        <f t="shared" si="74"/>
        <v>8.2900190802026445E-4</v>
      </c>
      <c r="F111" s="43">
        <f t="shared" si="75"/>
        <v>0.28254442811330838</v>
      </c>
      <c r="G111" s="43">
        <f t="shared" si="76"/>
        <v>4.7337511665214681E-3</v>
      </c>
      <c r="H111" s="43">
        <f t="shared" si="77"/>
        <v>0.18273935351971496</v>
      </c>
      <c r="I111" s="43">
        <f t="shared" si="78"/>
        <v>0</v>
      </c>
      <c r="J111" s="43">
        <f t="shared" si="79"/>
        <v>2.8961450453976784E-3</v>
      </c>
      <c r="K111" s="43">
        <f t="shared" si="80"/>
        <v>9.5215902262743179E-2</v>
      </c>
      <c r="L111" s="43">
        <f t="shared" si="81"/>
        <v>6.7005631999700185E-3</v>
      </c>
      <c r="M111" s="43">
        <f t="shared" si="82"/>
        <v>-5.6412715426057031E-6</v>
      </c>
      <c r="N111" s="43">
        <f t="shared" si="84"/>
        <v>2.421505781984016</v>
      </c>
      <c r="O111" s="43">
        <f t="shared" ref="O111:O121" si="95">11/N111</f>
        <v>4.5426280134616706</v>
      </c>
      <c r="P111" s="43"/>
      <c r="S111" s="43" t="s">
        <v>496</v>
      </c>
      <c r="T111" s="43">
        <f t="shared" ref="T111:AE111" si="96">T78*$AG78</f>
        <v>22.603806336779147</v>
      </c>
      <c r="U111" s="43">
        <f t="shared" si="96"/>
        <v>0</v>
      </c>
      <c r="V111" s="43">
        <f t="shared" si="96"/>
        <v>7.1519994657894124</v>
      </c>
      <c r="W111" s="43">
        <f t="shared" si="96"/>
        <v>0</v>
      </c>
      <c r="X111" s="43">
        <f t="shared" si="96"/>
        <v>7.2092750845194375E-4</v>
      </c>
      <c r="Y111" s="43">
        <f t="shared" si="96"/>
        <v>1.4901337886483112E-3</v>
      </c>
      <c r="Z111" s="43">
        <f t="shared" si="96"/>
        <v>0</v>
      </c>
      <c r="AA111" s="43">
        <f t="shared" si="96"/>
        <v>0.67156586655648398</v>
      </c>
      <c r="AB111" s="43">
        <f t="shared" si="96"/>
        <v>1.5400148075808726</v>
      </c>
      <c r="AC111" s="43">
        <f t="shared" si="96"/>
        <v>2.7897928615886511E-2</v>
      </c>
      <c r="AD111" s="43">
        <f t="shared" si="96"/>
        <v>0</v>
      </c>
      <c r="AE111" s="43">
        <f t="shared" si="96"/>
        <v>2.5045333810916697E-3</v>
      </c>
      <c r="AF111" s="43"/>
      <c r="AG111" s="43"/>
      <c r="AH111" s="43"/>
    </row>
    <row r="112" spans="1:35" x14ac:dyDescent="0.3">
      <c r="A112" s="43" t="s">
        <v>526</v>
      </c>
      <c r="B112" s="43">
        <f t="shared" si="71"/>
        <v>1.1727391952706843</v>
      </c>
      <c r="C112" s="43">
        <f t="shared" si="72"/>
        <v>7.6989892213650268E-2</v>
      </c>
      <c r="D112" s="43">
        <f t="shared" si="73"/>
        <v>0.58324787605647943</v>
      </c>
      <c r="E112" s="43">
        <f t="shared" si="74"/>
        <v>1.0066451740246068E-3</v>
      </c>
      <c r="F112" s="43">
        <f t="shared" si="75"/>
        <v>0.287608008195261</v>
      </c>
      <c r="G112" s="43">
        <f t="shared" si="76"/>
        <v>4.9198307239904475E-3</v>
      </c>
      <c r="H112" s="43">
        <f t="shared" si="77"/>
        <v>0.18099760820158592</v>
      </c>
      <c r="I112" s="43">
        <f t="shared" si="78"/>
        <v>-7.1327439309265076E-5</v>
      </c>
      <c r="J112" s="43">
        <f t="shared" si="79"/>
        <v>3.1333223833773217E-3</v>
      </c>
      <c r="K112" s="43">
        <f t="shared" si="80"/>
        <v>9.5051350702900564E-2</v>
      </c>
      <c r="L112" s="43">
        <f t="shared" si="81"/>
        <v>6.5742367924293424E-3</v>
      </c>
      <c r="M112" s="43">
        <f t="shared" si="82"/>
        <v>4.2027472992412488E-4</v>
      </c>
      <c r="N112" s="43">
        <f t="shared" si="84"/>
        <v>2.4126169130049986</v>
      </c>
      <c r="O112" s="43">
        <f t="shared" si="95"/>
        <v>4.5593645392708106</v>
      </c>
      <c r="P112" s="43"/>
      <c r="S112" s="43" t="s">
        <v>499</v>
      </c>
      <c r="T112" s="43">
        <f t="shared" ref="T112:AE112" si="97">T79*$AG79</f>
        <v>22.53390511078338</v>
      </c>
      <c r="U112" s="43">
        <f t="shared" si="97"/>
        <v>0</v>
      </c>
      <c r="V112" s="43">
        <f t="shared" si="97"/>
        <v>7.1708044115860421</v>
      </c>
      <c r="W112" s="43">
        <f t="shared" si="97"/>
        <v>0</v>
      </c>
      <c r="X112" s="43">
        <f t="shared" si="97"/>
        <v>0</v>
      </c>
      <c r="Y112" s="43">
        <f t="shared" si="97"/>
        <v>1.4518465773777323E-3</v>
      </c>
      <c r="Z112" s="43">
        <f t="shared" si="97"/>
        <v>0</v>
      </c>
      <c r="AA112" s="43">
        <f t="shared" si="97"/>
        <v>0.63462567389797375</v>
      </c>
      <c r="AB112" s="43">
        <f t="shared" si="97"/>
        <v>1.5888367155998071</v>
      </c>
      <c r="AC112" s="43">
        <f t="shared" si="97"/>
        <v>4.3879752345312488E-2</v>
      </c>
      <c r="AD112" s="43">
        <f t="shared" si="97"/>
        <v>2.6496489210106507E-2</v>
      </c>
      <c r="AE112" s="43">
        <f t="shared" si="97"/>
        <v>0</v>
      </c>
      <c r="AF112" s="43"/>
      <c r="AG112" s="43"/>
      <c r="AH112" s="43"/>
    </row>
    <row r="113" spans="1:35" x14ac:dyDescent="0.3">
      <c r="A113" s="43" t="s">
        <v>529</v>
      </c>
      <c r="B113" s="43">
        <f t="shared" si="71"/>
        <v>1.1870256703858546</v>
      </c>
      <c r="C113" s="43">
        <f t="shared" si="72"/>
        <v>7.6376616419771018E-2</v>
      </c>
      <c r="D113" s="43">
        <f t="shared" si="73"/>
        <v>0.5892413276883145</v>
      </c>
      <c r="E113" s="43">
        <f t="shared" si="74"/>
        <v>8.546614908875583E-4</v>
      </c>
      <c r="F113" s="43">
        <f t="shared" si="75"/>
        <v>0.28306498307500444</v>
      </c>
      <c r="G113" s="43">
        <f t="shared" si="76"/>
        <v>4.568817013310327E-3</v>
      </c>
      <c r="H113" s="43">
        <f t="shared" si="77"/>
        <v>0.18849058663570231</v>
      </c>
      <c r="I113" s="43">
        <f t="shared" si="78"/>
        <v>0</v>
      </c>
      <c r="J113" s="43">
        <f t="shared" si="79"/>
        <v>2.9316409735306863E-3</v>
      </c>
      <c r="K113" s="43">
        <f t="shared" si="80"/>
        <v>9.472967894398239E-2</v>
      </c>
      <c r="L113" s="43">
        <f t="shared" si="81"/>
        <v>6.9216344131662021E-3</v>
      </c>
      <c r="M113" s="43">
        <f t="shared" si="82"/>
        <v>2.8206357713028517E-4</v>
      </c>
      <c r="N113" s="43">
        <f t="shared" si="84"/>
        <v>2.434487680616654</v>
      </c>
      <c r="O113" s="43">
        <f t="shared" si="95"/>
        <v>4.5184044625001789</v>
      </c>
      <c r="P113" s="43"/>
      <c r="S113" s="43" t="s">
        <v>502</v>
      </c>
      <c r="T113" s="43">
        <f t="shared" ref="T113:AE113" si="98">T80*$AG80</f>
        <v>22.22566529232293</v>
      </c>
      <c r="U113" s="43">
        <f t="shared" si="98"/>
        <v>2.0017812210546401E-3</v>
      </c>
      <c r="V113" s="43">
        <f t="shared" si="98"/>
        <v>7.3930023978904664</v>
      </c>
      <c r="W113" s="43">
        <f t="shared" si="98"/>
        <v>6.0230645437016469E-4</v>
      </c>
      <c r="X113" s="43">
        <f t="shared" si="98"/>
        <v>2.5776321234903545E-3</v>
      </c>
      <c r="Y113" s="43">
        <f t="shared" si="98"/>
        <v>2.7293286614383442E-3</v>
      </c>
      <c r="Z113" s="43">
        <f t="shared" si="98"/>
        <v>0</v>
      </c>
      <c r="AA113" s="43">
        <f t="shared" si="98"/>
        <v>0.79916775929320305</v>
      </c>
      <c r="AB113" s="43">
        <f t="shared" si="98"/>
        <v>1.5263799109902596</v>
      </c>
      <c r="AC113" s="43">
        <f t="shared" si="98"/>
        <v>2.8116858829611999E-2</v>
      </c>
      <c r="AD113" s="43">
        <f t="shared" si="98"/>
        <v>1.9994170240725032E-2</v>
      </c>
      <c r="AE113" s="43">
        <f t="shared" si="98"/>
        <v>-2.3743802755137711E-4</v>
      </c>
      <c r="AF113" s="43"/>
      <c r="AG113" s="43"/>
      <c r="AH113" s="43"/>
    </row>
    <row r="114" spans="1:35" x14ac:dyDescent="0.3">
      <c r="A114" s="43" t="s">
        <v>531</v>
      </c>
      <c r="B114" s="43">
        <f t="shared" si="71"/>
        <v>1.1727891247037521</v>
      </c>
      <c r="C114" s="43">
        <f t="shared" si="72"/>
        <v>7.0043605160528072E-2</v>
      </c>
      <c r="D114" s="43">
        <f t="shared" si="73"/>
        <v>0.59603214082836153</v>
      </c>
      <c r="E114" s="43">
        <f t="shared" si="74"/>
        <v>7.5399697348509749E-4</v>
      </c>
      <c r="F114" s="43">
        <f t="shared" si="75"/>
        <v>0.28587514475325138</v>
      </c>
      <c r="G114" s="43">
        <f t="shared" si="76"/>
        <v>4.7704032005683886E-3</v>
      </c>
      <c r="H114" s="43">
        <f t="shared" si="77"/>
        <v>0.18607397703476544</v>
      </c>
      <c r="I114" s="43">
        <f t="shared" si="78"/>
        <v>0</v>
      </c>
      <c r="J114" s="43">
        <f t="shared" si="79"/>
        <v>3.3801804290296026E-3</v>
      </c>
      <c r="K114" s="43">
        <f t="shared" si="80"/>
        <v>9.4505676498003066E-2</v>
      </c>
      <c r="L114" s="43">
        <f t="shared" si="81"/>
        <v>8.2006892895155441E-3</v>
      </c>
      <c r="M114" s="43">
        <f t="shared" si="82"/>
        <v>2.2000959016162241E-4</v>
      </c>
      <c r="N114" s="43">
        <f t="shared" si="84"/>
        <v>2.4226449484614219</v>
      </c>
      <c r="O114" s="43">
        <f t="shared" si="95"/>
        <v>4.5404919969745885</v>
      </c>
      <c r="P114" s="43"/>
      <c r="S114" s="43" t="s">
        <v>505</v>
      </c>
      <c r="T114" s="43">
        <f t="shared" ref="T114:AE114" si="99">T81*$AG81</f>
        <v>22.497459830200079</v>
      </c>
      <c r="U114" s="43">
        <f t="shared" si="99"/>
        <v>0</v>
      </c>
      <c r="V114" s="43">
        <f t="shared" si="99"/>
        <v>7.2127444805972463</v>
      </c>
      <c r="W114" s="43">
        <f t="shared" si="99"/>
        <v>0</v>
      </c>
      <c r="X114" s="43">
        <f t="shared" si="99"/>
        <v>2.8625054113958367E-3</v>
      </c>
      <c r="Y114" s="43">
        <f t="shared" si="99"/>
        <v>5.0292000043646815E-4</v>
      </c>
      <c r="Z114" s="43">
        <f t="shared" si="99"/>
        <v>0</v>
      </c>
      <c r="AA114" s="43">
        <f t="shared" si="99"/>
        <v>0.66935945304998423</v>
      </c>
      <c r="AB114" s="43">
        <f t="shared" si="99"/>
        <v>1.5881142036681479</v>
      </c>
      <c r="AC114" s="43">
        <f t="shared" si="99"/>
        <v>2.8015833749340455E-2</v>
      </c>
      <c r="AD114" s="43">
        <f t="shared" si="99"/>
        <v>1.3255295160011546E-3</v>
      </c>
      <c r="AE114" s="43">
        <f t="shared" si="99"/>
        <v>-3.8475619262827242E-4</v>
      </c>
      <c r="AF114" s="43"/>
      <c r="AG114" s="43"/>
      <c r="AH114" s="43"/>
    </row>
    <row r="115" spans="1:35" x14ac:dyDescent="0.3">
      <c r="A115" s="43" t="s">
        <v>533</v>
      </c>
      <c r="B115" s="43">
        <f t="shared" si="71"/>
        <v>1.1698499454104865</v>
      </c>
      <c r="C115" s="43">
        <f t="shared" si="72"/>
        <v>6.3425232919643346E-2</v>
      </c>
      <c r="D115" s="43">
        <f t="shared" si="73"/>
        <v>0.59399313151031441</v>
      </c>
      <c r="E115" s="43">
        <f t="shared" si="74"/>
        <v>8.4479242055398381E-4</v>
      </c>
      <c r="F115" s="43">
        <f t="shared" si="75"/>
        <v>0.276346483609478</v>
      </c>
      <c r="G115" s="43">
        <f t="shared" si="76"/>
        <v>4.6153369026775727E-3</v>
      </c>
      <c r="H115" s="43">
        <f t="shared" si="77"/>
        <v>0.18889749010033643</v>
      </c>
      <c r="I115" s="43">
        <f t="shared" si="78"/>
        <v>0</v>
      </c>
      <c r="J115" s="43">
        <f t="shared" si="79"/>
        <v>2.8993719479552247E-3</v>
      </c>
      <c r="K115" s="43">
        <f t="shared" si="80"/>
        <v>9.3062930886221612E-2</v>
      </c>
      <c r="L115" s="43">
        <f t="shared" si="81"/>
        <v>9.9639953947708131E-3</v>
      </c>
      <c r="M115" s="43">
        <f t="shared" si="82"/>
        <v>2.8206357713028517E-4</v>
      </c>
      <c r="N115" s="43">
        <f t="shared" si="84"/>
        <v>2.4041807746795683</v>
      </c>
      <c r="O115" s="43">
        <f t="shared" si="95"/>
        <v>4.5753630990856298</v>
      </c>
      <c r="P115" s="43"/>
      <c r="S115" s="43" t="s">
        <v>507</v>
      </c>
      <c r="T115" s="43">
        <f t="shared" ref="T115:AE115" si="100">T82*$AG82</f>
        <v>22.437504914490138</v>
      </c>
      <c r="U115" s="43">
        <f t="shared" si="100"/>
        <v>0</v>
      </c>
      <c r="V115" s="43">
        <f t="shared" si="100"/>
        <v>7.2457139742039418</v>
      </c>
      <c r="W115" s="43">
        <f t="shared" si="100"/>
        <v>4.3860351464578766E-4</v>
      </c>
      <c r="X115" s="43">
        <f t="shared" si="100"/>
        <v>7.2166832040620739E-4</v>
      </c>
      <c r="Y115" s="43">
        <f t="shared" si="100"/>
        <v>0</v>
      </c>
      <c r="Z115" s="43">
        <f t="shared" si="100"/>
        <v>0</v>
      </c>
      <c r="AA115" s="43">
        <f t="shared" si="100"/>
        <v>0.71910707072520574</v>
      </c>
      <c r="AB115" s="43">
        <f t="shared" si="100"/>
        <v>1.5491775813322848</v>
      </c>
      <c r="AC115" s="43">
        <f t="shared" si="100"/>
        <v>3.5239634637772833E-2</v>
      </c>
      <c r="AD115" s="43">
        <f t="shared" si="100"/>
        <v>1.0693766719497046E-2</v>
      </c>
      <c r="AE115" s="43">
        <f t="shared" si="100"/>
        <v>1.4027860561098883E-3</v>
      </c>
      <c r="AF115" s="43"/>
      <c r="AG115" s="43"/>
      <c r="AH115" s="43"/>
    </row>
    <row r="116" spans="1:35" x14ac:dyDescent="0.3">
      <c r="A116" s="43" t="s">
        <v>535</v>
      </c>
      <c r="B116" s="43">
        <f t="shared" si="71"/>
        <v>1.1691975341517322</v>
      </c>
      <c r="C116" s="43">
        <f t="shared" si="72"/>
        <v>5.9522796337366769E-2</v>
      </c>
      <c r="D116" s="43">
        <f t="shared" si="73"/>
        <v>0.60148421047676126</v>
      </c>
      <c r="E116" s="43">
        <f t="shared" si="74"/>
        <v>6.4543719981577732E-4</v>
      </c>
      <c r="F116" s="43">
        <f t="shared" si="75"/>
        <v>0.28213382994833419</v>
      </c>
      <c r="G116" s="43">
        <f t="shared" si="76"/>
        <v>4.8070552346153091E-3</v>
      </c>
      <c r="H116" s="43">
        <f t="shared" si="77"/>
        <v>0.1926092436557795</v>
      </c>
      <c r="I116" s="43">
        <f t="shared" si="78"/>
        <v>0</v>
      </c>
      <c r="J116" s="43">
        <f t="shared" si="79"/>
        <v>4.1901329709736887E-3</v>
      </c>
      <c r="K116" s="43">
        <f t="shared" si="80"/>
        <v>9.5224395246476995E-2</v>
      </c>
      <c r="L116" s="43">
        <f t="shared" si="81"/>
        <v>6.2215755713782893E-3</v>
      </c>
      <c r="M116" s="43">
        <f t="shared" si="82"/>
        <v>6.8259385665529E-4</v>
      </c>
      <c r="N116" s="43">
        <f t="shared" si="84"/>
        <v>2.4167188046498889</v>
      </c>
      <c r="O116" s="43">
        <f t="shared" si="95"/>
        <v>4.5516259396150867</v>
      </c>
      <c r="P116" s="43"/>
      <c r="S116" s="43" t="s">
        <v>509</v>
      </c>
      <c r="T116" s="43">
        <f t="shared" ref="T116:AE116" si="101">T83*$AG83</f>
        <v>22.312971528203779</v>
      </c>
      <c r="U116" s="43">
        <f t="shared" si="101"/>
        <v>1.3174673411440725E-3</v>
      </c>
      <c r="V116" s="43">
        <f t="shared" si="101"/>
        <v>7.3199001942072073</v>
      </c>
      <c r="W116" s="43">
        <f t="shared" si="101"/>
        <v>0</v>
      </c>
      <c r="X116" s="43">
        <f t="shared" si="101"/>
        <v>1.0255885015480442E-3</v>
      </c>
      <c r="Y116" s="43">
        <f t="shared" si="101"/>
        <v>1.7806808751930914E-3</v>
      </c>
      <c r="Z116" s="43">
        <f t="shared" si="101"/>
        <v>0</v>
      </c>
      <c r="AA116" s="43">
        <f t="shared" si="101"/>
        <v>0.75145978057724661</v>
      </c>
      <c r="AB116" s="43">
        <f t="shared" si="101"/>
        <v>1.5810259594384284</v>
      </c>
      <c r="AC116" s="43">
        <f t="shared" si="101"/>
        <v>3.0429727383879387E-2</v>
      </c>
      <c r="AD116" s="43">
        <f t="shared" si="101"/>
        <v>0</v>
      </c>
      <c r="AE116" s="43">
        <f t="shared" si="101"/>
        <v>8.9073471579219243E-5</v>
      </c>
      <c r="AF116" s="43"/>
      <c r="AG116" s="43"/>
      <c r="AH116" s="43"/>
    </row>
    <row r="117" spans="1:35" x14ac:dyDescent="0.3">
      <c r="A117" s="43" t="s">
        <v>537</v>
      </c>
      <c r="B117" s="43">
        <f t="shared" si="71"/>
        <v>1.1673135302106357</v>
      </c>
      <c r="C117" s="43">
        <f t="shared" si="72"/>
        <v>7.4859697517359464E-2</v>
      </c>
      <c r="D117" s="43">
        <f t="shared" si="73"/>
        <v>0.59512002987800861</v>
      </c>
      <c r="E117" s="43">
        <f t="shared" si="74"/>
        <v>8.8821633002171183E-4</v>
      </c>
      <c r="F117" s="43">
        <f t="shared" si="75"/>
        <v>0.28768177667913769</v>
      </c>
      <c r="G117" s="43">
        <f t="shared" si="76"/>
        <v>4.7168348431151979E-3</v>
      </c>
      <c r="H117" s="43">
        <f t="shared" si="77"/>
        <v>0.18632457002213157</v>
      </c>
      <c r="I117" s="43">
        <f t="shared" si="78"/>
        <v>0</v>
      </c>
      <c r="J117" s="43">
        <f t="shared" si="79"/>
        <v>3.2978944138121755E-3</v>
      </c>
      <c r="K117" s="43">
        <f t="shared" si="80"/>
        <v>9.592825127341674E-2</v>
      </c>
      <c r="L117" s="43">
        <f t="shared" si="81"/>
        <v>5.5846799333607146E-3</v>
      </c>
      <c r="M117" s="43">
        <f t="shared" si="82"/>
        <v>0</v>
      </c>
      <c r="N117" s="43">
        <f t="shared" si="84"/>
        <v>2.4217154811009993</v>
      </c>
      <c r="O117" s="43">
        <f t="shared" si="95"/>
        <v>4.5422346620995304</v>
      </c>
      <c r="P117" s="43"/>
      <c r="S117" s="43" t="s">
        <v>511</v>
      </c>
      <c r="T117" s="43">
        <f t="shared" ref="T117:AE117" si="102">T84*$AG84</f>
        <v>22.505018540279778</v>
      </c>
      <c r="U117" s="43">
        <f t="shared" si="102"/>
        <v>0</v>
      </c>
      <c r="V117" s="43">
        <f t="shared" si="102"/>
        <v>7.2092317052819981</v>
      </c>
      <c r="W117" s="43">
        <f t="shared" si="102"/>
        <v>0</v>
      </c>
      <c r="X117" s="43">
        <f t="shared" si="102"/>
        <v>1.2144364841368584E-3</v>
      </c>
      <c r="Y117" s="43">
        <f t="shared" si="102"/>
        <v>1.1262636069751895E-3</v>
      </c>
      <c r="Z117" s="43">
        <f t="shared" si="102"/>
        <v>1.5127851705167177E-3</v>
      </c>
      <c r="AA117" s="43">
        <f t="shared" si="102"/>
        <v>0.64698418031108584</v>
      </c>
      <c r="AB117" s="43">
        <f t="shared" si="102"/>
        <v>1.6003438095299225</v>
      </c>
      <c r="AC117" s="43">
        <f t="shared" si="102"/>
        <v>3.4953750669724802E-2</v>
      </c>
      <c r="AD117" s="43">
        <f t="shared" si="102"/>
        <v>0</v>
      </c>
      <c r="AE117" s="43">
        <f t="shared" si="102"/>
        <v>-3.8547133414392338E-4</v>
      </c>
      <c r="AF117" s="43"/>
      <c r="AG117" s="43"/>
      <c r="AH117" s="43"/>
    </row>
    <row r="118" spans="1:35" x14ac:dyDescent="0.3">
      <c r="A118" s="43" t="s">
        <v>539</v>
      </c>
      <c r="B118" s="43">
        <f t="shared" si="71"/>
        <v>1.1676796793864672</v>
      </c>
      <c r="C118" s="43">
        <f t="shared" si="72"/>
        <v>6.9858370839111478E-2</v>
      </c>
      <c r="D118" s="43">
        <f t="shared" si="73"/>
        <v>0.59274265682031457</v>
      </c>
      <c r="E118" s="43">
        <f t="shared" si="74"/>
        <v>6.4543719981577732E-4</v>
      </c>
      <c r="F118" s="43">
        <f t="shared" si="75"/>
        <v>0.28759687332977019</v>
      </c>
      <c r="G118" s="43">
        <f t="shared" si="76"/>
        <v>3.7667013451296496E-3</v>
      </c>
      <c r="H118" s="43">
        <f t="shared" si="77"/>
        <v>0.17935758874961544</v>
      </c>
      <c r="I118" s="43">
        <f t="shared" si="78"/>
        <v>2.8352657125432871E-4</v>
      </c>
      <c r="J118" s="43">
        <f t="shared" si="79"/>
        <v>2.7864303584411092E-3</v>
      </c>
      <c r="K118" s="43">
        <f t="shared" si="80"/>
        <v>8.6475560377682975E-2</v>
      </c>
      <c r="L118" s="43">
        <f t="shared" si="81"/>
        <v>6.3163203770337959E-3</v>
      </c>
      <c r="M118" s="43">
        <f t="shared" si="82"/>
        <v>1.7205878204947395E-4</v>
      </c>
      <c r="N118" s="43">
        <f t="shared" si="84"/>
        <v>2.3976812041366857</v>
      </c>
      <c r="O118" s="43">
        <f t="shared" si="95"/>
        <v>4.5877658718856598</v>
      </c>
      <c r="P118" s="43"/>
      <c r="S118" s="43" t="s">
        <v>513</v>
      </c>
      <c r="T118" s="43">
        <f t="shared" ref="T118:AE118" si="103">T85*$AG85</f>
        <v>22.199423147092446</v>
      </c>
      <c r="U118" s="43">
        <f t="shared" si="103"/>
        <v>3.6292812550323423E-3</v>
      </c>
      <c r="V118" s="43">
        <f t="shared" si="103"/>
        <v>7.4475891329545956</v>
      </c>
      <c r="W118" s="43">
        <f t="shared" si="103"/>
        <v>0</v>
      </c>
      <c r="X118" s="43">
        <f t="shared" si="103"/>
        <v>3.8887429296067112E-3</v>
      </c>
      <c r="Y118" s="43">
        <f t="shared" si="103"/>
        <v>0</v>
      </c>
      <c r="Z118" s="43">
        <f t="shared" si="103"/>
        <v>0</v>
      </c>
      <c r="AA118" s="43">
        <f t="shared" si="103"/>
        <v>0.75644614598860638</v>
      </c>
      <c r="AB118" s="43">
        <f t="shared" si="103"/>
        <v>1.5594622904238093</v>
      </c>
      <c r="AC118" s="43">
        <f t="shared" si="103"/>
        <v>2.7919460236782039E-2</v>
      </c>
      <c r="AD118" s="43">
        <f t="shared" si="103"/>
        <v>0</v>
      </c>
      <c r="AE118" s="43">
        <f t="shared" si="103"/>
        <v>1.6417991191254127E-3</v>
      </c>
      <c r="AF118" s="43"/>
      <c r="AG118" s="43"/>
      <c r="AH118" s="43"/>
    </row>
    <row r="119" spans="1:35" x14ac:dyDescent="0.3">
      <c r="A119" s="43" t="s">
        <v>541</v>
      </c>
      <c r="B119" s="43">
        <f t="shared" si="71"/>
        <v>1.1810574388198014</v>
      </c>
      <c r="C119" s="43">
        <f t="shared" si="72"/>
        <v>7.0696931618497411E-2</v>
      </c>
      <c r="D119" s="43">
        <f t="shared" si="73"/>
        <v>0.59554077783252624</v>
      </c>
      <c r="E119" s="43">
        <f t="shared" si="74"/>
        <v>7.3820646095137834E-4</v>
      </c>
      <c r="F119" s="43">
        <f t="shared" si="75"/>
        <v>0.28571647292000713</v>
      </c>
      <c r="G119" s="43">
        <f t="shared" si="76"/>
        <v>4.56317823884157E-3</v>
      </c>
      <c r="H119" s="43">
        <f t="shared" si="77"/>
        <v>0.18668185111302985</v>
      </c>
      <c r="I119" s="43">
        <f t="shared" si="78"/>
        <v>1.1769027486028738E-4</v>
      </c>
      <c r="J119" s="43">
        <f t="shared" si="79"/>
        <v>3.1155744193108173E-3</v>
      </c>
      <c r="K119" s="43">
        <f t="shared" si="80"/>
        <v>9.4988714947863692E-2</v>
      </c>
      <c r="L119" s="43">
        <f t="shared" si="81"/>
        <v>4.4898510680081898E-3</v>
      </c>
      <c r="M119" s="43">
        <f t="shared" si="82"/>
        <v>5.5848588271796464E-4</v>
      </c>
      <c r="N119" s="43">
        <f t="shared" si="84"/>
        <v>2.428265173596416</v>
      </c>
      <c r="O119" s="43">
        <f t="shared" si="95"/>
        <v>4.5299830181677798</v>
      </c>
      <c r="P119" s="43"/>
      <c r="S119" s="43" t="s">
        <v>515</v>
      </c>
      <c r="T119" s="43">
        <f t="shared" ref="T119:AE119" si="104">T86*$AG86</f>
        <v>22.243393950659268</v>
      </c>
      <c r="U119" s="43">
        <f t="shared" si="104"/>
        <v>4.4887100113969765E-4</v>
      </c>
      <c r="V119" s="43">
        <f t="shared" si="104"/>
        <v>7.3905006183904769</v>
      </c>
      <c r="W119" s="43">
        <f t="shared" si="104"/>
        <v>-6.4543248862444964E-4</v>
      </c>
      <c r="X119" s="43">
        <f t="shared" si="104"/>
        <v>2.5546248075058991E-3</v>
      </c>
      <c r="Y119" s="43">
        <f t="shared" si="104"/>
        <v>8.1784369823929511E-4</v>
      </c>
      <c r="Z119" s="43">
        <f t="shared" si="104"/>
        <v>0</v>
      </c>
      <c r="AA119" s="43">
        <f t="shared" si="104"/>
        <v>0.80839893356897496</v>
      </c>
      <c r="AB119" s="43">
        <f t="shared" si="104"/>
        <v>1.5081039700484353</v>
      </c>
      <c r="AC119" s="43">
        <f t="shared" si="104"/>
        <v>3.029147795451001E-2</v>
      </c>
      <c r="AD119" s="43">
        <f t="shared" si="104"/>
        <v>1.6045883537674929E-2</v>
      </c>
      <c r="AE119" s="43">
        <f t="shared" si="104"/>
        <v>8.9258822399150995E-5</v>
      </c>
      <c r="AF119" s="43"/>
      <c r="AG119" s="43"/>
      <c r="AH119" s="43"/>
    </row>
    <row r="120" spans="1:35" x14ac:dyDescent="0.3">
      <c r="A120" s="43" t="s">
        <v>542</v>
      </c>
      <c r="B120" s="43">
        <f t="shared" si="71"/>
        <v>1.1764639309775518</v>
      </c>
      <c r="C120" s="43">
        <f t="shared" si="72"/>
        <v>5.830876058213641E-2</v>
      </c>
      <c r="D120" s="43">
        <f t="shared" si="73"/>
        <v>0.60901648155064347</v>
      </c>
      <c r="E120" s="43">
        <f t="shared" si="74"/>
        <v>4.4608197907757084E-4</v>
      </c>
      <c r="F120" s="43">
        <f t="shared" si="75"/>
        <v>0.28195706395866738</v>
      </c>
      <c r="G120" s="43">
        <f t="shared" si="76"/>
        <v>4.2516359494427476E-3</v>
      </c>
      <c r="H120" s="43">
        <f t="shared" si="77"/>
        <v>0.19467353440319168</v>
      </c>
      <c r="I120" s="43">
        <f t="shared" si="78"/>
        <v>1.854513422040892E-4</v>
      </c>
      <c r="J120" s="43">
        <f t="shared" si="79"/>
        <v>3.4802144083135337E-3</v>
      </c>
      <c r="K120" s="43">
        <f t="shared" si="80"/>
        <v>9.5549251874295332E-2</v>
      </c>
      <c r="L120" s="43">
        <f t="shared" si="81"/>
        <v>7.311140836416619E-3</v>
      </c>
      <c r="M120" s="43">
        <f t="shared" si="82"/>
        <v>-1.1846670239471975E-4</v>
      </c>
      <c r="N120" s="43">
        <f t="shared" si="84"/>
        <v>2.4315250811595464</v>
      </c>
      <c r="O120" s="43">
        <f t="shared" si="95"/>
        <v>4.5239097409409892</v>
      </c>
      <c r="P120" s="43"/>
      <c r="S120" s="43" t="s">
        <v>517</v>
      </c>
      <c r="T120" s="43">
        <f t="shared" ref="T120:AE120" si="105">T87*$AG87</f>
        <v>22.080623642536121</v>
      </c>
      <c r="U120" s="43">
        <f t="shared" si="105"/>
        <v>5.6741076651019139E-3</v>
      </c>
      <c r="V120" s="43">
        <f t="shared" si="105"/>
        <v>7.5138554411007386</v>
      </c>
      <c r="W120" s="43">
        <f t="shared" si="105"/>
        <v>0</v>
      </c>
      <c r="X120" s="43">
        <f t="shared" si="105"/>
        <v>8.4035715803687766E-4</v>
      </c>
      <c r="Y120" s="43">
        <f t="shared" si="105"/>
        <v>1.4932027917270855E-3</v>
      </c>
      <c r="Z120" s="43">
        <f t="shared" si="105"/>
        <v>0</v>
      </c>
      <c r="AA120" s="43">
        <f t="shared" si="105"/>
        <v>0.85323691161227333</v>
      </c>
      <c r="AB120" s="43">
        <f t="shared" si="105"/>
        <v>1.4902236754010829</v>
      </c>
      <c r="AC120" s="43">
        <f t="shared" si="105"/>
        <v>3.7873587784727873E-2</v>
      </c>
      <c r="AD120" s="43">
        <f t="shared" si="105"/>
        <v>1.4774841751295172E-2</v>
      </c>
      <c r="AE120" s="43">
        <f t="shared" si="105"/>
        <v>1.4042321988941594E-3</v>
      </c>
      <c r="AF120" s="43"/>
      <c r="AG120" s="43"/>
      <c r="AH120" s="43"/>
    </row>
    <row r="121" spans="1:35" x14ac:dyDescent="0.3">
      <c r="A121" s="43" t="s">
        <v>543</v>
      </c>
      <c r="B121" s="43">
        <f t="shared" si="71"/>
        <v>1.1762442414720529</v>
      </c>
      <c r="C121" s="43">
        <f t="shared" si="72"/>
        <v>6.2045988175041429E-2</v>
      </c>
      <c r="D121" s="43">
        <f t="shared" si="73"/>
        <v>0.60574759359631414</v>
      </c>
      <c r="E121" s="43">
        <f t="shared" si="74"/>
        <v>4.4016053687742618E-4</v>
      </c>
      <c r="F121" s="43">
        <f t="shared" si="75"/>
        <v>0.28518339123463388</v>
      </c>
      <c r="G121" s="43">
        <f t="shared" si="76"/>
        <v>4.7689935069511989E-3</v>
      </c>
      <c r="H121" s="43">
        <f t="shared" si="77"/>
        <v>0.19175821994620934</v>
      </c>
      <c r="I121" s="43">
        <f t="shared" si="78"/>
        <v>0</v>
      </c>
      <c r="J121" s="43">
        <f t="shared" si="79"/>
        <v>3.1478434448862789E-3</v>
      </c>
      <c r="K121" s="43">
        <f t="shared" si="80"/>
        <v>9.5228641738343903E-2</v>
      </c>
      <c r="L121" s="43">
        <f t="shared" si="81"/>
        <v>6.3321111779763807E-3</v>
      </c>
      <c r="M121" s="43">
        <f t="shared" si="82"/>
        <v>5.2463825346233035E-4</v>
      </c>
      <c r="N121" s="43">
        <f t="shared" si="84"/>
        <v>2.4314218230827489</v>
      </c>
      <c r="O121" s="43">
        <f t="shared" si="95"/>
        <v>4.5241018631860968</v>
      </c>
      <c r="P121" s="43"/>
      <c r="S121" s="43" t="s">
        <v>519</v>
      </c>
      <c r="T121" s="43">
        <f t="shared" ref="T121:AE121" si="106">T88*$AG88</f>
        <v>22.449581197781274</v>
      </c>
      <c r="U121" s="43">
        <f t="shared" si="106"/>
        <v>0</v>
      </c>
      <c r="V121" s="43">
        <f t="shared" si="106"/>
        <v>7.2639989045243203</v>
      </c>
      <c r="W121" s="43">
        <f t="shared" si="106"/>
        <v>-7.8997730006904847E-4</v>
      </c>
      <c r="X121" s="43">
        <f t="shared" si="106"/>
        <v>1.3633354024266148E-3</v>
      </c>
      <c r="Y121" s="43">
        <f t="shared" si="106"/>
        <v>2.1231738008740176E-3</v>
      </c>
      <c r="Z121" s="43">
        <f t="shared" si="106"/>
        <v>0</v>
      </c>
      <c r="AA121" s="43">
        <f t="shared" si="106"/>
        <v>0.64633335909685785</v>
      </c>
      <c r="AB121" s="43">
        <f t="shared" si="106"/>
        <v>1.6122671218702627</v>
      </c>
      <c r="AC121" s="43">
        <f t="shared" si="106"/>
        <v>2.4968002785021239E-2</v>
      </c>
      <c r="AD121" s="43">
        <f t="shared" si="106"/>
        <v>-1.3305123852833389E-3</v>
      </c>
      <c r="AE121" s="43">
        <f t="shared" si="106"/>
        <v>1.4853944243143589E-3</v>
      </c>
      <c r="AF121" s="43"/>
      <c r="AG121" s="43"/>
      <c r="AH121" s="43"/>
    </row>
    <row r="122" spans="1:35" x14ac:dyDescent="0.3">
      <c r="A122" s="1" t="s">
        <v>544</v>
      </c>
      <c r="B122" s="43">
        <f t="shared" si="71"/>
        <v>1.5376068489867651</v>
      </c>
      <c r="C122" s="43">
        <f t="shared" si="72"/>
        <v>4.1242171346753648E-2</v>
      </c>
      <c r="D122" s="43">
        <f t="shared" si="73"/>
        <v>1.0474858691456208</v>
      </c>
      <c r="E122" s="43">
        <f t="shared" si="74"/>
        <v>9.2769261135601023E-4</v>
      </c>
      <c r="F122" s="43">
        <f t="shared" si="75"/>
        <v>1.5206050685907715E-2</v>
      </c>
      <c r="G122" s="43">
        <f t="shared" si="76"/>
        <v>-4.2290808515677204E-6</v>
      </c>
      <c r="H122" s="43">
        <f t="shared" si="77"/>
        <v>1.3871934577862467E-2</v>
      </c>
      <c r="I122" s="43">
        <f t="shared" si="78"/>
        <v>-2.6747789740974405E-5</v>
      </c>
      <c r="J122" s="43">
        <f t="shared" si="79"/>
        <v>1.0511635081206616E-2</v>
      </c>
      <c r="K122" s="43">
        <f t="shared" si="80"/>
        <v>0.10762308987487712</v>
      </c>
      <c r="L122" s="43">
        <f t="shared" si="81"/>
        <v>6.4742283864596413E-4</v>
      </c>
      <c r="M122" s="43">
        <f t="shared" si="82"/>
        <v>4.3155727300933628E-4</v>
      </c>
      <c r="N122" s="43">
        <f t="shared" ref="N122:N128" si="107">SUM(B122:M122)</f>
        <v>2.7755232955514124</v>
      </c>
      <c r="O122" s="43">
        <f t="shared" ref="O122:O128" si="108">11/N122</f>
        <v>3.9632166004986216</v>
      </c>
      <c r="P122" s="43"/>
      <c r="S122" s="43" t="s">
        <v>521</v>
      </c>
      <c r="T122" s="43">
        <f t="shared" ref="T122:AE122" si="109">T89*$AG89</f>
        <v>22.370950815383793</v>
      </c>
      <c r="U122" s="43">
        <f t="shared" si="109"/>
        <v>2.3758833577711205E-3</v>
      </c>
      <c r="V122" s="43">
        <f t="shared" si="109"/>
        <v>7.3033266323827366</v>
      </c>
      <c r="W122" s="43">
        <f t="shared" si="109"/>
        <v>1.2073330805865764E-3</v>
      </c>
      <c r="X122" s="43">
        <f t="shared" si="109"/>
        <v>3.9926087960983608E-3</v>
      </c>
      <c r="Y122" s="43">
        <f t="shared" si="109"/>
        <v>1.7245492027088089E-3</v>
      </c>
      <c r="Z122" s="43">
        <f t="shared" si="109"/>
        <v>0</v>
      </c>
      <c r="AA122" s="43">
        <f t="shared" si="109"/>
        <v>0.6431737530234346</v>
      </c>
      <c r="AB122" s="43">
        <f t="shared" si="109"/>
        <v>1.637348610986054</v>
      </c>
      <c r="AC122" s="43">
        <f t="shared" si="109"/>
        <v>2.5728424740314022E-2</v>
      </c>
      <c r="AD122" s="43">
        <f t="shared" si="109"/>
        <v>6.6612696946469034E-3</v>
      </c>
      <c r="AE122" s="43">
        <f t="shared" si="109"/>
        <v>3.510119351857736E-3</v>
      </c>
      <c r="AF122" s="43"/>
      <c r="AG122" s="43"/>
      <c r="AH122" s="43"/>
    </row>
    <row r="123" spans="1:35" x14ac:dyDescent="0.3">
      <c r="A123" s="1" t="s">
        <v>545</v>
      </c>
      <c r="B123" s="43">
        <f t="shared" si="71"/>
        <v>1.5449864191942055</v>
      </c>
      <c r="C123" s="43">
        <f t="shared" si="72"/>
        <v>2.0941490986097416E-2</v>
      </c>
      <c r="D123" s="43">
        <f t="shared" si="73"/>
        <v>1.0850766094737139</v>
      </c>
      <c r="E123" s="43">
        <f t="shared" si="74"/>
        <v>9.8690703335745763E-6</v>
      </c>
      <c r="F123" s="43">
        <f t="shared" si="75"/>
        <v>1.4731427044361303E-2</v>
      </c>
      <c r="G123" s="43">
        <f t="shared" si="76"/>
        <v>2.9039688514098346E-4</v>
      </c>
      <c r="H123" s="43">
        <f t="shared" si="77"/>
        <v>1.3514653486964201E-2</v>
      </c>
      <c r="I123" s="43">
        <f t="shared" si="78"/>
        <v>0</v>
      </c>
      <c r="J123" s="43">
        <f t="shared" si="79"/>
        <v>1.0855300203585281E-2</v>
      </c>
      <c r="K123" s="43">
        <f t="shared" si="80"/>
        <v>0.10596058830898324</v>
      </c>
      <c r="L123" s="43">
        <f t="shared" si="81"/>
        <v>7.7374924618663998E-4</v>
      </c>
      <c r="M123" s="43">
        <f t="shared" si="82"/>
        <v>2.2565086170422812E-5</v>
      </c>
      <c r="N123" s="43">
        <f t="shared" si="107"/>
        <v>2.7971630689857427</v>
      </c>
      <c r="O123" s="43">
        <f t="shared" si="108"/>
        <v>3.9325558534521274</v>
      </c>
      <c r="P123" s="43"/>
      <c r="S123" s="43" t="s">
        <v>523</v>
      </c>
      <c r="T123" s="43">
        <f t="shared" ref="T123:AE123" si="110">T90*$AG90</f>
        <v>22.190573951138557</v>
      </c>
      <c r="U123" s="43">
        <f t="shared" si="110"/>
        <v>2.1082765401618913E-4</v>
      </c>
      <c r="V123" s="43">
        <f t="shared" si="110"/>
        <v>7.448107976688612</v>
      </c>
      <c r="W123" s="43">
        <f t="shared" si="110"/>
        <v>-4.156081788943851E-5</v>
      </c>
      <c r="X123" s="43">
        <f t="shared" si="110"/>
        <v>5.2606243023418887E-3</v>
      </c>
      <c r="Y123" s="43">
        <f t="shared" si="110"/>
        <v>1.3357189672194975E-3</v>
      </c>
      <c r="Z123" s="43">
        <f t="shared" si="110"/>
        <v>0</v>
      </c>
      <c r="AA123" s="43">
        <f t="shared" si="110"/>
        <v>0.80834795735723675</v>
      </c>
      <c r="AB123" s="43">
        <f t="shared" si="110"/>
        <v>1.5216329909914581</v>
      </c>
      <c r="AC123" s="43">
        <f t="shared" si="110"/>
        <v>2.1839501188176902E-2</v>
      </c>
      <c r="AD123" s="43">
        <f t="shared" si="110"/>
        <v>0</v>
      </c>
      <c r="AE123" s="43">
        <f t="shared" si="110"/>
        <v>2.7320125302675363E-3</v>
      </c>
      <c r="AF123" s="43"/>
      <c r="AG123" s="43"/>
      <c r="AH123" s="43"/>
    </row>
    <row r="124" spans="1:35" x14ac:dyDescent="0.3">
      <c r="A124" s="1" t="s">
        <v>546</v>
      </c>
      <c r="B124" s="43">
        <f t="shared" si="71"/>
        <v>1.5327770084946608</v>
      </c>
      <c r="C124" s="43">
        <f t="shared" si="72"/>
        <v>4.2636435090389349E-2</v>
      </c>
      <c r="D124" s="43">
        <f t="shared" si="73"/>
        <v>1.0554271190004676</v>
      </c>
      <c r="E124" s="43">
        <f t="shared" si="74"/>
        <v>9.0203302848871616E-4</v>
      </c>
      <c r="F124" s="43">
        <f t="shared" si="75"/>
        <v>1.481493853554249E-2</v>
      </c>
      <c r="G124" s="43">
        <f t="shared" si="76"/>
        <v>3.0449382131287586E-4</v>
      </c>
      <c r="H124" s="43">
        <f t="shared" si="77"/>
        <v>1.3308720635960341E-2</v>
      </c>
      <c r="I124" s="43">
        <f t="shared" si="78"/>
        <v>-8.2026555205654838E-5</v>
      </c>
      <c r="J124" s="43">
        <f t="shared" si="79"/>
        <v>1.0947266926475347E-2</v>
      </c>
      <c r="K124" s="43">
        <f t="shared" si="80"/>
        <v>0.10817194894867477</v>
      </c>
      <c r="L124" s="43">
        <f t="shared" si="81"/>
        <v>2.4633649470431804E-3</v>
      </c>
      <c r="M124" s="43">
        <f t="shared" si="82"/>
        <v>1.1564606662341692E-4</v>
      </c>
      <c r="N124" s="43">
        <f t="shared" si="107"/>
        <v>2.7817869489404341</v>
      </c>
      <c r="O124" s="43">
        <f t="shared" si="108"/>
        <v>3.9542927628551259</v>
      </c>
      <c r="P124" s="43"/>
      <c r="S124" s="43" t="s">
        <v>525</v>
      </c>
      <c r="T124" s="43">
        <f t="shared" ref="T124:AE124" si="111">T91*$AG91</f>
        <v>22.342985374788078</v>
      </c>
      <c r="U124" s="43">
        <f t="shared" si="111"/>
        <v>0</v>
      </c>
      <c r="V124" s="43">
        <f t="shared" si="111"/>
        <v>7.3324767874564705</v>
      </c>
      <c r="W124" s="43">
        <f t="shared" si="111"/>
        <v>-1.0173467052228822E-3</v>
      </c>
      <c r="X124" s="43">
        <f t="shared" si="111"/>
        <v>5.0949613666501576E-3</v>
      </c>
      <c r="Y124" s="43">
        <f t="shared" si="111"/>
        <v>1.3790320035352822E-3</v>
      </c>
      <c r="Z124" s="43">
        <f t="shared" si="111"/>
        <v>0</v>
      </c>
      <c r="AA124" s="43">
        <f t="shared" si="111"/>
        <v>0.68082271352755697</v>
      </c>
      <c r="AB124" s="43">
        <f t="shared" si="111"/>
        <v>1.6092461164944036</v>
      </c>
      <c r="AC124" s="43">
        <f t="shared" si="111"/>
        <v>2.0268126110393633E-2</v>
      </c>
      <c r="AD124" s="43">
        <f t="shared" si="111"/>
        <v>7.9728218390064561E-3</v>
      </c>
      <c r="AE124" s="43">
        <f t="shared" si="111"/>
        <v>7.7141311912187131E-4</v>
      </c>
      <c r="AF124" s="43"/>
      <c r="AG124" s="43"/>
      <c r="AH124" s="43"/>
    </row>
    <row r="125" spans="1:35" x14ac:dyDescent="0.3">
      <c r="A125" s="1" t="s">
        <v>547</v>
      </c>
      <c r="B125" s="43">
        <f t="shared" si="71"/>
        <v>1.5439845019039755</v>
      </c>
      <c r="C125" s="43">
        <f t="shared" si="72"/>
        <v>2.3404606827636962E-3</v>
      </c>
      <c r="D125" s="43">
        <f t="shared" si="73"/>
        <v>1.0825815446804903</v>
      </c>
      <c r="E125" s="43">
        <f t="shared" si="74"/>
        <v>0</v>
      </c>
      <c r="F125" s="43">
        <f t="shared" si="75"/>
        <v>1.5225536700516658E-2</v>
      </c>
      <c r="G125" s="43">
        <f t="shared" si="76"/>
        <v>1.1700457022670694E-4</v>
      </c>
      <c r="H125" s="43">
        <f t="shared" si="77"/>
        <v>1.7030398666150595E-2</v>
      </c>
      <c r="I125" s="43">
        <f t="shared" si="78"/>
        <v>0</v>
      </c>
      <c r="J125" s="43">
        <f t="shared" si="79"/>
        <v>1.1703975576219923E-2</v>
      </c>
      <c r="K125" s="43">
        <f t="shared" si="80"/>
        <v>0.10433842841582498</v>
      </c>
      <c r="L125" s="43">
        <f t="shared" si="81"/>
        <v>2.3054569376173353E-3</v>
      </c>
      <c r="M125" s="43">
        <f t="shared" si="82"/>
        <v>3.2437311369982791E-4</v>
      </c>
      <c r="N125" s="43">
        <f t="shared" si="107"/>
        <v>2.7799516812474856</v>
      </c>
      <c r="O125" s="43">
        <f t="shared" si="108"/>
        <v>3.9569033067020145</v>
      </c>
      <c r="P125" s="43"/>
      <c r="S125" s="43" t="s">
        <v>527</v>
      </c>
      <c r="T125" s="43">
        <f t="shared" ref="T125:AE125" si="112">T92*$AG92</f>
        <v>22.508140981975341</v>
      </c>
      <c r="U125" s="43">
        <f t="shared" si="112"/>
        <v>0</v>
      </c>
      <c r="V125" s="43">
        <f t="shared" si="112"/>
        <v>7.216958869861454</v>
      </c>
      <c r="W125" s="43">
        <f t="shared" si="112"/>
        <v>0</v>
      </c>
      <c r="X125" s="43">
        <f t="shared" si="112"/>
        <v>3.0264766127705662E-3</v>
      </c>
      <c r="Y125" s="43">
        <f t="shared" si="112"/>
        <v>2.5742217191669654E-3</v>
      </c>
      <c r="Z125" s="43">
        <f t="shared" si="112"/>
        <v>0</v>
      </c>
      <c r="AA125" s="43">
        <f t="shared" si="112"/>
        <v>0.62638597192569601</v>
      </c>
      <c r="AB125" s="43">
        <f t="shared" si="112"/>
        <v>1.6168038104753424</v>
      </c>
      <c r="AC125" s="43">
        <f t="shared" si="112"/>
        <v>2.6109667430238074E-2</v>
      </c>
      <c r="AD125" s="43">
        <f t="shared" si="112"/>
        <v>0</v>
      </c>
      <c r="AE125" s="43">
        <f t="shared" si="112"/>
        <v>0</v>
      </c>
      <c r="AF125" s="43"/>
      <c r="AG125" s="43"/>
      <c r="AH125" s="43"/>
    </row>
    <row r="126" spans="1:35" x14ac:dyDescent="0.3">
      <c r="A126" s="1" t="s">
        <v>548</v>
      </c>
      <c r="B126" s="43">
        <f t="shared" si="71"/>
        <v>1.5239261843261525</v>
      </c>
      <c r="C126" s="43">
        <f t="shared" si="72"/>
        <v>4.8911873520002805E-3</v>
      </c>
      <c r="D126" s="43">
        <f t="shared" si="73"/>
        <v>1.1058668545549839</v>
      </c>
      <c r="E126" s="43">
        <f t="shared" si="74"/>
        <v>1.7764326600434237E-4</v>
      </c>
      <c r="F126" s="43">
        <f t="shared" si="75"/>
        <v>1.4414083377872795E-2</v>
      </c>
      <c r="G126" s="43">
        <f t="shared" si="76"/>
        <v>3.8484635749266258E-4</v>
      </c>
      <c r="H126" s="43">
        <f t="shared" si="77"/>
        <v>1.4082829666239914E-2</v>
      </c>
      <c r="I126" s="43">
        <f t="shared" si="78"/>
        <v>0</v>
      </c>
      <c r="J126" s="43">
        <f t="shared" si="79"/>
        <v>1.1124746567140386E-2</v>
      </c>
      <c r="K126" s="43">
        <f t="shared" si="80"/>
        <v>0.10267486522696437</v>
      </c>
      <c r="L126" s="43">
        <f t="shared" si="81"/>
        <v>2.3054569376173353E-3</v>
      </c>
      <c r="M126" s="43">
        <f t="shared" si="82"/>
        <v>3.4693819987025075E-4</v>
      </c>
      <c r="N126" s="43">
        <f t="shared" si="107"/>
        <v>2.7801956358323383</v>
      </c>
      <c r="O126" s="43">
        <f t="shared" si="108"/>
        <v>3.9565560992281776</v>
      </c>
      <c r="P126" s="43"/>
      <c r="S126" s="43" t="s">
        <v>530</v>
      </c>
      <c r="T126" s="43">
        <f t="shared" ref="T126:AE126" si="113">T93*$AG93</f>
        <v>22.140074181156585</v>
      </c>
      <c r="U126" s="43">
        <f t="shared" si="113"/>
        <v>1.3716606152039262E-3</v>
      </c>
      <c r="V126" s="43">
        <f t="shared" si="113"/>
        <v>7.4734248517284154</v>
      </c>
      <c r="W126" s="43">
        <f t="shared" si="113"/>
        <v>0</v>
      </c>
      <c r="X126" s="43">
        <f t="shared" si="113"/>
        <v>1.437390102341383E-2</v>
      </c>
      <c r="Y126" s="43">
        <f t="shared" si="113"/>
        <v>-6.3877332988288927E-4</v>
      </c>
      <c r="Z126" s="43">
        <f t="shared" si="113"/>
        <v>0</v>
      </c>
      <c r="AA126" s="43">
        <f t="shared" si="113"/>
        <v>0.80060996402602913</v>
      </c>
      <c r="AB126" s="43">
        <f t="shared" si="113"/>
        <v>1.5488308198654377</v>
      </c>
      <c r="AC126" s="43">
        <f t="shared" si="113"/>
        <v>1.9991640985795433E-2</v>
      </c>
      <c r="AD126" s="43">
        <f t="shared" si="113"/>
        <v>0</v>
      </c>
      <c r="AE126" s="43">
        <f t="shared" si="113"/>
        <v>1.9617539290088448E-3</v>
      </c>
      <c r="AF126" s="43"/>
      <c r="AG126" s="43"/>
      <c r="AH126" s="43"/>
    </row>
    <row r="127" spans="1:35" x14ac:dyDescent="0.3">
      <c r="A127" s="1" t="s">
        <v>549</v>
      </c>
      <c r="B127" s="43">
        <f t="shared" si="71"/>
        <v>1.5102322051500547</v>
      </c>
      <c r="C127" s="43">
        <f t="shared" si="72"/>
        <v>2.9011699800247314E-3</v>
      </c>
      <c r="D127" s="43">
        <f t="shared" si="73"/>
        <v>1.1104774282943486</v>
      </c>
      <c r="E127" s="43">
        <f t="shared" si="74"/>
        <v>8.092637673531153E-5</v>
      </c>
      <c r="F127" s="43">
        <f t="shared" si="75"/>
        <v>1.5663972029217887E-2</v>
      </c>
      <c r="G127" s="43">
        <f t="shared" si="76"/>
        <v>-5.0748970218812642E-5</v>
      </c>
      <c r="H127" s="43">
        <f t="shared" si="77"/>
        <v>1.5144748464187533E-2</v>
      </c>
      <c r="I127" s="43">
        <f t="shared" si="78"/>
        <v>2.0863275997960035E-4</v>
      </c>
      <c r="J127" s="43">
        <f t="shared" si="79"/>
        <v>1.1737858053074158E-2</v>
      </c>
      <c r="K127" s="43">
        <f t="shared" si="80"/>
        <v>0.10749781836480336</v>
      </c>
      <c r="L127" s="43">
        <f t="shared" si="81"/>
        <v>3.7108382215073547E-3</v>
      </c>
      <c r="M127" s="43">
        <f t="shared" si="82"/>
        <v>-3.6668265026937064E-5</v>
      </c>
      <c r="N127" s="43">
        <f t="shared" si="107"/>
        <v>2.7775681804586876</v>
      </c>
      <c r="O127" s="43">
        <f t="shared" si="108"/>
        <v>3.960298824485907</v>
      </c>
      <c r="P127" s="43"/>
      <c r="S127" s="43" t="s">
        <v>532</v>
      </c>
      <c r="T127" s="43">
        <f t="shared" ref="T127:AE127" si="114">T94*$AG94</f>
        <v>22.673629185694306</v>
      </c>
      <c r="U127" s="43">
        <f t="shared" si="114"/>
        <v>4.0962186513828856E-3</v>
      </c>
      <c r="V127" s="43">
        <f t="shared" si="114"/>
        <v>7.0597803654395186</v>
      </c>
      <c r="W127" s="43">
        <f t="shared" si="114"/>
        <v>2.5053038363326294E-3</v>
      </c>
      <c r="X127" s="43">
        <f t="shared" si="114"/>
        <v>6.4533623481400192E-3</v>
      </c>
      <c r="Y127" s="43">
        <f t="shared" si="114"/>
        <v>9.463973176873561E-4</v>
      </c>
      <c r="Z127" s="43">
        <f t="shared" si="114"/>
        <v>2.8629187194855962E-4</v>
      </c>
      <c r="AA127" s="43">
        <f t="shared" si="114"/>
        <v>0.53059546474637442</v>
      </c>
      <c r="AB127" s="43">
        <f t="shared" si="114"/>
        <v>1.6886762113337583</v>
      </c>
      <c r="AC127" s="43">
        <f t="shared" si="114"/>
        <v>2.7016550385736179E-2</v>
      </c>
      <c r="AD127" s="43">
        <f t="shared" si="114"/>
        <v>5.2453600334796324E-3</v>
      </c>
      <c r="AE127" s="43">
        <f t="shared" si="114"/>
        <v>7.6928834133244671E-4</v>
      </c>
      <c r="AF127" s="20"/>
      <c r="AG127" s="20"/>
      <c r="AH127" s="20"/>
      <c r="AI127" s="1"/>
    </row>
    <row r="128" spans="1:35" x14ac:dyDescent="0.3">
      <c r="A128" s="1" t="s">
        <v>550</v>
      </c>
      <c r="B128" s="43">
        <f t="shared" si="71"/>
        <v>1.4260844672862356</v>
      </c>
      <c r="C128" s="43">
        <f t="shared" si="72"/>
        <v>1.3759906281446029E-2</v>
      </c>
      <c r="D128" s="43">
        <f t="shared" si="73"/>
        <v>1.0431812939186327</v>
      </c>
      <c r="E128" s="43">
        <f t="shared" si="74"/>
        <v>3.1975787880781628E-4</v>
      </c>
      <c r="F128" s="43">
        <f t="shared" si="75"/>
        <v>1.8684304293604133E-2</v>
      </c>
      <c r="G128" s="43">
        <f t="shared" si="76"/>
        <v>2.424673021565493E-4</v>
      </c>
      <c r="H128" s="43">
        <f t="shared" si="77"/>
        <v>1.2288980855688213E-2</v>
      </c>
      <c r="I128" s="43">
        <f t="shared" si="78"/>
        <v>3.1919029090896121E-4</v>
      </c>
      <c r="J128" s="43">
        <f t="shared" si="79"/>
        <v>1.1166696300388487E-2</v>
      </c>
      <c r="K128" s="43">
        <f t="shared" si="80"/>
        <v>0.1016227968669383</v>
      </c>
      <c r="L128" s="43">
        <f t="shared" si="81"/>
        <v>3.8424282293622261E-4</v>
      </c>
      <c r="M128" s="43">
        <f t="shared" si="82"/>
        <v>2.2931768820692181E-3</v>
      </c>
      <c r="N128" s="43">
        <f t="shared" si="107"/>
        <v>2.6303472809798123</v>
      </c>
      <c r="O128" s="43">
        <f t="shared" si="108"/>
        <v>4.1819572949707489</v>
      </c>
      <c r="P128" s="43"/>
      <c r="S128" s="43" t="s">
        <v>534</v>
      </c>
      <c r="T128" s="43">
        <f t="shared" ref="T128:AE128" si="115">T95*$AG95</f>
        <v>22.755996578503883</v>
      </c>
      <c r="U128" s="43">
        <f t="shared" si="115"/>
        <v>3.2815012387145868E-3</v>
      </c>
      <c r="V128" s="43">
        <f t="shared" si="115"/>
        <v>7.0103606591928136</v>
      </c>
      <c r="W128" s="43">
        <f t="shared" si="115"/>
        <v>-9.7291952300085707E-4</v>
      </c>
      <c r="X128" s="43">
        <f t="shared" si="115"/>
        <v>2.4961111432377594E-3</v>
      </c>
      <c r="Y128" s="43">
        <f t="shared" si="115"/>
        <v>5.9136762536390452E-4</v>
      </c>
      <c r="Z128" s="43">
        <f t="shared" si="115"/>
        <v>-7.5460270580705435E-4</v>
      </c>
      <c r="AA128" s="43">
        <f t="shared" si="115"/>
        <v>0.52731772101780672</v>
      </c>
      <c r="AB128" s="43">
        <f t="shared" si="115"/>
        <v>1.6676424122791684</v>
      </c>
      <c r="AC128" s="43">
        <f t="shared" si="115"/>
        <v>2.9215071704768038E-2</v>
      </c>
      <c r="AD128" s="43">
        <f t="shared" si="115"/>
        <v>5.2994031282510767E-3</v>
      </c>
      <c r="AE128" s="43">
        <f t="shared" si="115"/>
        <v>-4.7330360519549192E-4</v>
      </c>
      <c r="AF128" s="20"/>
      <c r="AG128" s="20"/>
      <c r="AH128" s="20"/>
      <c r="AI128" s="1"/>
    </row>
    <row r="129" spans="1:35" x14ac:dyDescent="0.3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43"/>
      <c r="S129" s="43" t="s">
        <v>536</v>
      </c>
      <c r="T129" s="43">
        <f t="shared" ref="T129:AE129" si="116">T96*$AG96</f>
        <v>22.694399759809421</v>
      </c>
      <c r="U129" s="43">
        <f t="shared" si="116"/>
        <v>3.7540056943205129E-3</v>
      </c>
      <c r="V129" s="43">
        <f t="shared" si="116"/>
        <v>7.0685596267763913</v>
      </c>
      <c r="W129" s="43">
        <f t="shared" si="116"/>
        <v>0</v>
      </c>
      <c r="X129" s="43">
        <f t="shared" si="116"/>
        <v>6.5686580271897004E-4</v>
      </c>
      <c r="Y129" s="43">
        <f t="shared" si="116"/>
        <v>2.8089724835978896E-4</v>
      </c>
      <c r="Z129" s="43">
        <f t="shared" si="116"/>
        <v>0</v>
      </c>
      <c r="AA129" s="43">
        <f t="shared" si="116"/>
        <v>0.54377018147389844</v>
      </c>
      <c r="AB129" s="43">
        <f t="shared" si="116"/>
        <v>1.6588294208391048</v>
      </c>
      <c r="AC129" s="43">
        <f t="shared" si="116"/>
        <v>2.9749242355790212E-2</v>
      </c>
      <c r="AD129" s="43">
        <f t="shared" si="116"/>
        <v>0</v>
      </c>
      <c r="AE129" s="43">
        <f t="shared" si="116"/>
        <v>0</v>
      </c>
      <c r="AF129" s="20"/>
      <c r="AG129" s="20"/>
      <c r="AH129" s="20"/>
      <c r="AI129" s="1"/>
    </row>
    <row r="130" spans="1:35" x14ac:dyDescent="0.3">
      <c r="A130" s="182" t="s">
        <v>103</v>
      </c>
      <c r="B130" s="182"/>
      <c r="C130" s="182"/>
      <c r="D130" s="182"/>
      <c r="E130" s="182"/>
      <c r="F130" s="182"/>
      <c r="G130" s="182"/>
      <c r="H130" s="182"/>
      <c r="I130" s="182"/>
      <c r="J130" s="182"/>
      <c r="K130" s="182"/>
      <c r="L130" s="182"/>
      <c r="M130" s="182"/>
      <c r="N130" s="43"/>
      <c r="O130" s="43"/>
      <c r="P130" s="43"/>
      <c r="S130" s="1" t="s">
        <v>538</v>
      </c>
      <c r="T130" s="43">
        <f t="shared" ref="T130:AE130" si="117">T97*$AG97</f>
        <v>23.770160204099451</v>
      </c>
      <c r="U130" s="43">
        <f t="shared" si="117"/>
        <v>-8.3557243435171272E-4</v>
      </c>
      <c r="V130" s="43">
        <f t="shared" si="117"/>
        <v>6.2122330115796522</v>
      </c>
      <c r="W130" s="43">
        <f t="shared" si="117"/>
        <v>3.0747328358738356E-4</v>
      </c>
      <c r="X130" s="43">
        <f t="shared" si="117"/>
        <v>4.2124717616183801E-3</v>
      </c>
      <c r="Y130" s="43">
        <f t="shared" si="117"/>
        <v>1.474435223373326E-3</v>
      </c>
      <c r="Z130" s="43">
        <f t="shared" si="117"/>
        <v>1.1871049220285982E-3</v>
      </c>
      <c r="AA130" s="43">
        <f t="shared" si="117"/>
        <v>0</v>
      </c>
      <c r="AB130" s="43">
        <f t="shared" si="117"/>
        <v>7.899173310542653E-3</v>
      </c>
      <c r="AC130" s="43">
        <f t="shared" si="117"/>
        <v>1.9906498072963912</v>
      </c>
      <c r="AD130" s="43">
        <f t="shared" si="117"/>
        <v>1.0483566287459995E-2</v>
      </c>
      <c r="AE130" s="43">
        <f t="shared" si="117"/>
        <v>2.2283246702500133E-3</v>
      </c>
      <c r="AF130" s="1"/>
      <c r="AG130" s="1"/>
      <c r="AH130" s="1"/>
      <c r="AI130" s="1"/>
    </row>
    <row r="131" spans="1:35" x14ac:dyDescent="0.3">
      <c r="A131" s="44" t="s">
        <v>41</v>
      </c>
      <c r="B131" s="44" t="s">
        <v>104</v>
      </c>
      <c r="C131" s="44" t="s">
        <v>105</v>
      </c>
      <c r="D131" s="44" t="s">
        <v>106</v>
      </c>
      <c r="E131" s="44" t="s">
        <v>168</v>
      </c>
      <c r="F131" s="44" t="s">
        <v>107</v>
      </c>
      <c r="G131" s="44" t="s">
        <v>108</v>
      </c>
      <c r="H131" s="44" t="s">
        <v>109</v>
      </c>
      <c r="I131" s="44" t="s">
        <v>110</v>
      </c>
      <c r="J131" s="44" t="s">
        <v>111</v>
      </c>
      <c r="K131" s="44" t="s">
        <v>112</v>
      </c>
      <c r="L131" s="44" t="s">
        <v>175</v>
      </c>
      <c r="M131" s="44" t="s">
        <v>174</v>
      </c>
      <c r="N131" s="43"/>
      <c r="O131" s="43"/>
      <c r="P131" s="43"/>
      <c r="S131" s="1" t="s">
        <v>540</v>
      </c>
      <c r="T131" s="43">
        <f t="shared" ref="T131:AE131" si="118">T98*$AG98</f>
        <v>23.877835253448797</v>
      </c>
      <c r="U131" s="43">
        <f t="shared" si="118"/>
        <v>1.8837004030682193E-3</v>
      </c>
      <c r="V131" s="43">
        <f t="shared" si="118"/>
        <v>6.1069006477479428</v>
      </c>
      <c r="W131" s="43">
        <f t="shared" si="118"/>
        <v>-4.1502381641719946E-4</v>
      </c>
      <c r="X131" s="43">
        <f t="shared" si="118"/>
        <v>1.8129450044594018E-2</v>
      </c>
      <c r="Y131" s="43">
        <f t="shared" si="118"/>
        <v>9.2042821683742978E-4</v>
      </c>
      <c r="Z131" s="43">
        <f t="shared" si="118"/>
        <v>0</v>
      </c>
      <c r="AA131" s="43">
        <f t="shared" si="118"/>
        <v>4.3414269856964814E-4</v>
      </c>
      <c r="AB131" s="43">
        <f t="shared" si="118"/>
        <v>1.0213275885394859E-2</v>
      </c>
      <c r="AC131" s="43">
        <f t="shared" si="118"/>
        <v>1.9543677591500004</v>
      </c>
      <c r="AD131" s="43">
        <f t="shared" si="118"/>
        <v>2.982401054179842E-2</v>
      </c>
      <c r="AE131" s="43">
        <f t="shared" si="118"/>
        <v>-9.3644320586410378E-5</v>
      </c>
      <c r="AF131" s="1"/>
      <c r="AG131" s="1"/>
      <c r="AH131" s="1"/>
      <c r="AI131" s="1"/>
    </row>
    <row r="132" spans="1:35" x14ac:dyDescent="0.3">
      <c r="A132" s="43" t="s">
        <v>474</v>
      </c>
      <c r="B132" s="43">
        <f t="shared" ref="B132:M132" si="119">B89*$O89</f>
        <v>5.3413695872240652</v>
      </c>
      <c r="C132" s="43">
        <f t="shared" si="119"/>
        <v>0.41369143824211102</v>
      </c>
      <c r="D132" s="43">
        <f t="shared" si="119"/>
        <v>2.5974081574329873</v>
      </c>
      <c r="E132" s="43">
        <f t="shared" si="119"/>
        <v>6.6196027344273311E-3</v>
      </c>
      <c r="F132" s="43">
        <f t="shared" si="119"/>
        <v>1.3514146807767693</v>
      </c>
      <c r="G132" s="43">
        <f t="shared" si="119"/>
        <v>1.855061607314365E-2</v>
      </c>
      <c r="H132" s="43">
        <f t="shared" si="119"/>
        <v>0.79016251220269484</v>
      </c>
      <c r="I132" s="43">
        <f t="shared" si="119"/>
        <v>0</v>
      </c>
      <c r="J132" s="43">
        <f t="shared" si="119"/>
        <v>1.0961977371256936E-2</v>
      </c>
      <c r="K132" s="43">
        <f t="shared" si="119"/>
        <v>0.43321311544790075</v>
      </c>
      <c r="L132" s="43">
        <f t="shared" si="119"/>
        <v>3.5977672605462509E-2</v>
      </c>
      <c r="M132" s="43">
        <f t="shared" si="119"/>
        <v>6.3063988918387107E-4</v>
      </c>
      <c r="N132" s="43"/>
      <c r="O132" s="43"/>
      <c r="P132" s="43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</row>
    <row r="133" spans="1:35" ht="14.5" thickBot="1" x14ac:dyDescent="0.35">
      <c r="A133" s="43" t="s">
        <v>476</v>
      </c>
      <c r="B133" s="43">
        <f t="shared" ref="B133:M133" si="120">B90*$O90</f>
        <v>5.3452518039704611</v>
      </c>
      <c r="C133" s="43">
        <f t="shared" si="120"/>
        <v>0.41045608120507443</v>
      </c>
      <c r="D133" s="43">
        <f t="shared" si="120"/>
        <v>2.6023195858693549</v>
      </c>
      <c r="E133" s="43">
        <f t="shared" si="120"/>
        <v>6.6833661884471898E-3</v>
      </c>
      <c r="F133" s="43">
        <f t="shared" si="120"/>
        <v>1.3384379786659439</v>
      </c>
      <c r="G133" s="43">
        <f t="shared" si="120"/>
        <v>1.8364534009485813E-2</v>
      </c>
      <c r="H133" s="43">
        <f t="shared" si="120"/>
        <v>0.79270693828347027</v>
      </c>
      <c r="I133" s="43">
        <f t="shared" si="120"/>
        <v>-8.8911460130840903E-5</v>
      </c>
      <c r="J133" s="43">
        <f t="shared" si="120"/>
        <v>1.4107709195732661E-2</v>
      </c>
      <c r="K133" s="43">
        <f t="shared" si="120"/>
        <v>0.42734255239206387</v>
      </c>
      <c r="L133" s="43">
        <f t="shared" si="120"/>
        <v>4.2206481851111165E-2</v>
      </c>
      <c r="M133" s="43">
        <f t="shared" si="120"/>
        <v>2.2118798289828931E-3</v>
      </c>
      <c r="N133" s="43"/>
      <c r="O133" s="43"/>
      <c r="P133" s="43"/>
      <c r="S133" s="184" t="s">
        <v>160</v>
      </c>
      <c r="T133" s="184"/>
      <c r="U133" s="184"/>
      <c r="V133" s="184"/>
      <c r="W133" s="184"/>
      <c r="X133" s="184"/>
      <c r="Y133" s="184"/>
      <c r="Z133" s="184"/>
      <c r="AA133" s="184"/>
      <c r="AB133" s="184"/>
      <c r="AC133" s="184"/>
      <c r="AD133" s="184"/>
      <c r="AE133" s="184"/>
      <c r="AF133" s="19"/>
      <c r="AG133" s="19"/>
      <c r="AH133" s="19"/>
    </row>
    <row r="134" spans="1:35" x14ac:dyDescent="0.3">
      <c r="A134" s="43" t="s">
        <v>478</v>
      </c>
      <c r="B134" s="43">
        <f t="shared" ref="B134:M134" si="121">B91*$O91</f>
        <v>5.3981164155282659</v>
      </c>
      <c r="C134" s="43">
        <f t="shared" si="121"/>
        <v>0.39507714078527389</v>
      </c>
      <c r="D134" s="43">
        <f t="shared" si="121"/>
        <v>2.5895318714193802</v>
      </c>
      <c r="E134" s="43">
        <f t="shared" si="121"/>
        <v>5.0799627938086147E-3</v>
      </c>
      <c r="F134" s="43">
        <f t="shared" si="121"/>
        <v>1.3271684254268308</v>
      </c>
      <c r="G134" s="43">
        <f t="shared" si="121"/>
        <v>1.3919523912119515E-2</v>
      </c>
      <c r="H134" s="43">
        <f t="shared" si="121"/>
        <v>0.78504338745495916</v>
      </c>
      <c r="I134" s="43">
        <f t="shared" si="121"/>
        <v>0</v>
      </c>
      <c r="J134" s="43">
        <f t="shared" si="121"/>
        <v>1.4788227717059061E-2</v>
      </c>
      <c r="K134" s="43">
        <f t="shared" si="121"/>
        <v>0.42320677195374867</v>
      </c>
      <c r="L134" s="43">
        <f t="shared" si="121"/>
        <v>4.6559656805138475E-2</v>
      </c>
      <c r="M134" s="43">
        <f t="shared" si="121"/>
        <v>1.5086162034156285E-3</v>
      </c>
      <c r="N134" s="43"/>
      <c r="O134" s="43"/>
      <c r="P134" s="43"/>
      <c r="S134" s="9" t="s">
        <v>41</v>
      </c>
      <c r="T134" s="9" t="s">
        <v>104</v>
      </c>
      <c r="U134" s="9" t="s">
        <v>105</v>
      </c>
      <c r="V134" s="9" t="s">
        <v>106</v>
      </c>
      <c r="W134" s="9" t="s">
        <v>168</v>
      </c>
      <c r="X134" s="9" t="s">
        <v>107</v>
      </c>
      <c r="Y134" s="9" t="s">
        <v>108</v>
      </c>
      <c r="Z134" s="9" t="s">
        <v>109</v>
      </c>
      <c r="AA134" s="9" t="s">
        <v>110</v>
      </c>
      <c r="AB134" s="9" t="s">
        <v>111</v>
      </c>
      <c r="AC134" s="9" t="s">
        <v>112</v>
      </c>
      <c r="AD134" s="9" t="s">
        <v>175</v>
      </c>
      <c r="AE134" s="9" t="s">
        <v>174</v>
      </c>
      <c r="AG134" s="142" t="s">
        <v>114</v>
      </c>
    </row>
    <row r="135" spans="1:35" x14ac:dyDescent="0.3">
      <c r="A135" s="43" t="s">
        <v>480</v>
      </c>
      <c r="B135" s="43">
        <f t="shared" ref="B135:M135" si="122">B92*$O92</f>
        <v>5.2822915645049582</v>
      </c>
      <c r="C135" s="43">
        <f t="shared" si="122"/>
        <v>0.54078690193959178</v>
      </c>
      <c r="D135" s="43">
        <f t="shared" si="122"/>
        <v>2.5954620088863174</v>
      </c>
      <c r="E135" s="43">
        <f t="shared" si="122"/>
        <v>7.9138432369482026E-3</v>
      </c>
      <c r="F135" s="43">
        <f t="shared" si="122"/>
        <v>1.3385067648192164</v>
      </c>
      <c r="G135" s="43">
        <f t="shared" si="122"/>
        <v>1.8751884511957483E-2</v>
      </c>
      <c r="H135" s="43">
        <f t="shared" si="122"/>
        <v>0.7686780379470799</v>
      </c>
      <c r="I135" s="43">
        <f t="shared" si="122"/>
        <v>0</v>
      </c>
      <c r="J135" s="43">
        <f t="shared" si="122"/>
        <v>1.3721670233893452E-2</v>
      </c>
      <c r="K135" s="43">
        <f t="shared" si="122"/>
        <v>0.40643388634152466</v>
      </c>
      <c r="L135" s="43">
        <f t="shared" si="122"/>
        <v>2.6820127732794189E-2</v>
      </c>
      <c r="M135" s="43">
        <f t="shared" si="122"/>
        <v>6.3330984571771469E-4</v>
      </c>
      <c r="N135" s="43"/>
      <c r="O135" s="43"/>
      <c r="P135" s="43"/>
      <c r="S135" s="23" t="s">
        <v>475</v>
      </c>
      <c r="T135" s="23">
        <f t="shared" ref="T135:T164" si="123">T102*(AM$4/AM$5)</f>
        <v>11.226528325344479</v>
      </c>
      <c r="U135" s="23">
        <f t="shared" ref="U135:U164" si="124">U102*(AN$4/AN$5)</f>
        <v>2.2140258941852134E-3</v>
      </c>
      <c r="V135" s="23">
        <f t="shared" ref="V135:V164" si="125">V102*(AO$4/AO$5)</f>
        <v>4.8199468347021925</v>
      </c>
      <c r="W135" s="23">
        <f t="shared" ref="W135:W164" si="126">W102*(AP$4/AP$5)</f>
        <v>0</v>
      </c>
      <c r="X135" s="23">
        <f t="shared" ref="X135:X164" si="127">X102*(AQ$4/AQ$5)</f>
        <v>1.024438365900773E-2</v>
      </c>
      <c r="Y135" s="23">
        <f t="shared" ref="Y135:Y164" si="128">Y102*(AR$4/AR$5)</f>
        <v>0</v>
      </c>
      <c r="Z135" s="23">
        <f t="shared" ref="Z135:Z164" si="129">Z102*(AS$4/AS$5)</f>
        <v>0</v>
      </c>
      <c r="AA135" s="23">
        <f t="shared" ref="AA135:AA164" si="130">AA102*(AT$4/AT$5)</f>
        <v>0.74053777808880905</v>
      </c>
      <c r="AB135" s="23">
        <f t="shared" ref="AB135:AB164" si="131">AB102*(AU$4/AU$5)</f>
        <v>3.0557555063745454</v>
      </c>
      <c r="AC135" s="23">
        <f t="shared" ref="AC135:AC164" si="132">AC102*(AV$4/AV$5)</f>
        <v>5.8463614904933833E-2</v>
      </c>
      <c r="AD135" s="23">
        <f t="shared" ref="AD135:AD164" si="133">AD102*(AW$4/AW$5)</f>
        <v>0</v>
      </c>
      <c r="AE135" s="23">
        <f t="shared" ref="AE135:AE164" si="134">AE102*(AX$4/AX$5)</f>
        <v>0</v>
      </c>
      <c r="AG135" s="143">
        <f>SUM(T135:AE135)</f>
        <v>19.913690468968149</v>
      </c>
    </row>
    <row r="136" spans="1:35" x14ac:dyDescent="0.3">
      <c r="A136" s="43" t="s">
        <v>482</v>
      </c>
      <c r="B136" s="43">
        <f t="shared" ref="B136:M136" si="135">B93*$O93</f>
        <v>5.3566928738109789</v>
      </c>
      <c r="C136" s="43">
        <f t="shared" si="135"/>
        <v>0.38255974520196895</v>
      </c>
      <c r="D136" s="43">
        <f t="shared" si="135"/>
        <v>2.6138158128864402</v>
      </c>
      <c r="E136" s="43">
        <f t="shared" si="135"/>
        <v>3.8714397355545964E-3</v>
      </c>
      <c r="F136" s="43">
        <f t="shared" si="135"/>
        <v>1.3340241165601188</v>
      </c>
      <c r="G136" s="43">
        <f t="shared" si="135"/>
        <v>1.8925988618441896E-2</v>
      </c>
      <c r="H136" s="43">
        <f t="shared" si="135"/>
        <v>0.80813771428918002</v>
      </c>
      <c r="I136" s="43">
        <f t="shared" si="135"/>
        <v>1.23871269672975E-3</v>
      </c>
      <c r="J136" s="43">
        <f t="shared" si="135"/>
        <v>1.1852689010325025E-2</v>
      </c>
      <c r="K136" s="43">
        <f t="shared" si="135"/>
        <v>0.43380095716925615</v>
      </c>
      <c r="L136" s="43">
        <f t="shared" si="135"/>
        <v>3.5297660055906621E-2</v>
      </c>
      <c r="M136" s="43">
        <f t="shared" si="135"/>
        <v>-2.1771003489748974E-4</v>
      </c>
      <c r="N136" s="43"/>
      <c r="O136" s="43"/>
      <c r="P136" s="43"/>
      <c r="S136" s="23" t="s">
        <v>477</v>
      </c>
      <c r="T136" s="23">
        <f t="shared" si="123"/>
        <v>11.168895119583048</v>
      </c>
      <c r="U136" s="23">
        <f t="shared" si="124"/>
        <v>0</v>
      </c>
      <c r="V136" s="23">
        <f t="shared" si="125"/>
        <v>4.8653695486870161</v>
      </c>
      <c r="W136" s="23">
        <f t="shared" si="126"/>
        <v>1.9440671750964496E-4</v>
      </c>
      <c r="X136" s="23">
        <f t="shared" si="127"/>
        <v>2.1591388604025727E-3</v>
      </c>
      <c r="Y136" s="23">
        <f t="shared" si="128"/>
        <v>1.0264601065799236E-3</v>
      </c>
      <c r="Z136" s="23">
        <f t="shared" si="129"/>
        <v>0</v>
      </c>
      <c r="AA136" s="23">
        <f t="shared" si="130"/>
        <v>0.78006597592070759</v>
      </c>
      <c r="AB136" s="23">
        <f t="shared" si="131"/>
        <v>3.0832517196210794</v>
      </c>
      <c r="AC136" s="23">
        <f t="shared" si="132"/>
        <v>6.197559826716495E-2</v>
      </c>
      <c r="AD136" s="23">
        <f t="shared" si="133"/>
        <v>0</v>
      </c>
      <c r="AE136" s="23">
        <f t="shared" si="134"/>
        <v>0</v>
      </c>
      <c r="AG136" s="143">
        <f t="shared" ref="AG136:AG164" si="136">SUM(T136:AE136)</f>
        <v>19.962937967763505</v>
      </c>
    </row>
    <row r="137" spans="1:35" x14ac:dyDescent="0.3">
      <c r="A137" s="43" t="s">
        <v>484</v>
      </c>
      <c r="B137" s="43">
        <f t="shared" ref="B137:M137" si="137">B94*$O94</f>
        <v>5.3434866893471495</v>
      </c>
      <c r="C137" s="43">
        <f t="shared" si="137"/>
        <v>0.3699276185214338</v>
      </c>
      <c r="D137" s="43">
        <f t="shared" si="137"/>
        <v>2.6331363728865904</v>
      </c>
      <c r="E137" s="43">
        <f t="shared" si="137"/>
        <v>3.2892864919290767E-3</v>
      </c>
      <c r="F137" s="43">
        <f t="shared" si="137"/>
        <v>1.3368857741525959</v>
      </c>
      <c r="G137" s="43">
        <f t="shared" si="137"/>
        <v>1.9510531189948856E-2</v>
      </c>
      <c r="H137" s="43">
        <f t="shared" si="137"/>
        <v>0.79534770395722632</v>
      </c>
      <c r="I137" s="43">
        <f t="shared" si="137"/>
        <v>0</v>
      </c>
      <c r="J137" s="43">
        <f t="shared" si="137"/>
        <v>1.3414472436836883E-2</v>
      </c>
      <c r="K137" s="43">
        <f t="shared" si="137"/>
        <v>0.43552053010365077</v>
      </c>
      <c r="L137" s="43">
        <f t="shared" si="137"/>
        <v>4.8136196123168017E-2</v>
      </c>
      <c r="M137" s="43">
        <f t="shared" si="137"/>
        <v>1.3448247894680158E-3</v>
      </c>
      <c r="N137" s="43"/>
      <c r="O137" s="43"/>
      <c r="P137" s="43"/>
      <c r="S137" s="23" t="s">
        <v>479</v>
      </c>
      <c r="T137" s="23">
        <f t="shared" si="123"/>
        <v>11.18932523702413</v>
      </c>
      <c r="U137" s="23">
        <f t="shared" si="124"/>
        <v>4.2300653920562879E-4</v>
      </c>
      <c r="V137" s="23">
        <f t="shared" si="125"/>
        <v>4.8658601656290026</v>
      </c>
      <c r="W137" s="23">
        <f t="shared" si="126"/>
        <v>-5.142260388690291E-4</v>
      </c>
      <c r="X137" s="23">
        <f t="shared" si="127"/>
        <v>5.909604282374639E-3</v>
      </c>
      <c r="Y137" s="23">
        <f t="shared" si="128"/>
        <v>3.6626650130836933E-3</v>
      </c>
      <c r="Z137" s="23">
        <f t="shared" si="129"/>
        <v>2.6205044358279349E-4</v>
      </c>
      <c r="AA137" s="23">
        <f t="shared" si="130"/>
        <v>0.76494665785816207</v>
      </c>
      <c r="AB137" s="23">
        <f t="shared" si="131"/>
        <v>3.0376133950054687</v>
      </c>
      <c r="AC137" s="23">
        <f t="shared" si="132"/>
        <v>5.8866331016457586E-2</v>
      </c>
      <c r="AD137" s="23">
        <f t="shared" si="133"/>
        <v>0</v>
      </c>
      <c r="AE137" s="23">
        <f t="shared" si="134"/>
        <v>0</v>
      </c>
      <c r="AG137" s="143">
        <f t="shared" si="136"/>
        <v>19.926354886772597</v>
      </c>
    </row>
    <row r="138" spans="1:35" x14ac:dyDescent="0.3">
      <c r="A138" s="43" t="s">
        <v>486</v>
      </c>
      <c r="B138" s="43">
        <f t="shared" ref="B138:M138" si="138">B95*$O95</f>
        <v>5.3541050160006725</v>
      </c>
      <c r="C138" s="43">
        <f t="shared" si="138"/>
        <v>0.40162648171057569</v>
      </c>
      <c r="D138" s="43">
        <f t="shared" si="138"/>
        <v>2.5990440385227331</v>
      </c>
      <c r="E138" s="43">
        <f t="shared" si="138"/>
        <v>4.1585443632539696E-3</v>
      </c>
      <c r="F138" s="43">
        <f t="shared" si="138"/>
        <v>1.3519397870437535</v>
      </c>
      <c r="G138" s="43">
        <f t="shared" si="138"/>
        <v>1.9602152702187223E-2</v>
      </c>
      <c r="H138" s="43">
        <f t="shared" si="138"/>
        <v>0.79572826872910041</v>
      </c>
      <c r="I138" s="43">
        <f t="shared" si="138"/>
        <v>0</v>
      </c>
      <c r="J138" s="43">
        <f t="shared" si="138"/>
        <v>1.4452556344436181E-2</v>
      </c>
      <c r="K138" s="43">
        <f t="shared" si="138"/>
        <v>0.43348456139800451</v>
      </c>
      <c r="L138" s="43">
        <f t="shared" si="138"/>
        <v>2.3801021230995759E-2</v>
      </c>
      <c r="M138" s="43">
        <f t="shared" si="138"/>
        <v>2.0575719542896519E-3</v>
      </c>
      <c r="N138" s="43"/>
      <c r="O138" s="43"/>
      <c r="P138" s="43"/>
      <c r="S138" s="23" t="s">
        <v>481</v>
      </c>
      <c r="T138" s="23">
        <f t="shared" si="123"/>
        <v>11.223091911318351</v>
      </c>
      <c r="U138" s="23">
        <f t="shared" si="124"/>
        <v>0</v>
      </c>
      <c r="V138" s="23">
        <f t="shared" si="125"/>
        <v>4.8377534840427945</v>
      </c>
      <c r="W138" s="23">
        <f t="shared" si="126"/>
        <v>0</v>
      </c>
      <c r="X138" s="23">
        <f t="shared" si="127"/>
        <v>6.823847332179377E-3</v>
      </c>
      <c r="Y138" s="23">
        <f t="shared" si="128"/>
        <v>1.7951399731172982E-4</v>
      </c>
      <c r="Z138" s="23">
        <f t="shared" si="129"/>
        <v>0</v>
      </c>
      <c r="AA138" s="23">
        <f t="shared" si="130"/>
        <v>0.70232551240462093</v>
      </c>
      <c r="AB138" s="23">
        <f t="shared" si="131"/>
        <v>3.1216377643526023</v>
      </c>
      <c r="AC138" s="23">
        <f t="shared" si="132"/>
        <v>5.2160726849304839E-2</v>
      </c>
      <c r="AD138" s="23">
        <f t="shared" si="133"/>
        <v>0</v>
      </c>
      <c r="AE138" s="23">
        <f t="shared" si="134"/>
        <v>0</v>
      </c>
      <c r="AG138" s="143">
        <f t="shared" si="136"/>
        <v>19.943972760297164</v>
      </c>
    </row>
    <row r="139" spans="1:35" x14ac:dyDescent="0.3">
      <c r="A139" s="43" t="s">
        <v>489</v>
      </c>
      <c r="B139" s="43">
        <f t="shared" ref="B139:M139" si="139">B96*$O96</f>
        <v>5.346125151861159</v>
      </c>
      <c r="C139" s="43">
        <f t="shared" si="139"/>
        <v>0.40956048398238415</v>
      </c>
      <c r="D139" s="43">
        <f t="shared" si="139"/>
        <v>2.6347528330002885</v>
      </c>
      <c r="E139" s="43">
        <f t="shared" si="139"/>
        <v>4.9400390481816204E-3</v>
      </c>
      <c r="F139" s="43">
        <f t="shared" si="139"/>
        <v>1.324068859033052</v>
      </c>
      <c r="G139" s="43">
        <f t="shared" si="139"/>
        <v>1.8729369039501245E-2</v>
      </c>
      <c r="H139" s="43">
        <f t="shared" si="139"/>
        <v>0.76784086288558284</v>
      </c>
      <c r="I139" s="43">
        <f t="shared" si="139"/>
        <v>0</v>
      </c>
      <c r="J139" s="43">
        <f t="shared" si="139"/>
        <v>1.4972584247275282E-2</v>
      </c>
      <c r="K139" s="43">
        <f t="shared" si="139"/>
        <v>0.43601130003806038</v>
      </c>
      <c r="L139" s="43">
        <f t="shared" si="139"/>
        <v>4.1409819270955064E-2</v>
      </c>
      <c r="M139" s="43">
        <f t="shared" si="139"/>
        <v>1.5886975935592755E-3</v>
      </c>
      <c r="N139" s="43"/>
      <c r="O139" s="43"/>
      <c r="P139" s="43"/>
      <c r="S139" s="23" t="s">
        <v>483</v>
      </c>
      <c r="T139" s="23">
        <f t="shared" si="123"/>
        <v>11.214423474536394</v>
      </c>
      <c r="U139" s="23">
        <f t="shared" si="124"/>
        <v>1.2536407238873544E-3</v>
      </c>
      <c r="V139" s="23">
        <f t="shared" si="125"/>
        <v>4.8225804654949318</v>
      </c>
      <c r="W139" s="23">
        <f t="shared" si="126"/>
        <v>-8.3244581439691077E-5</v>
      </c>
      <c r="X139" s="23">
        <f t="shared" si="127"/>
        <v>7.1761844054887905E-3</v>
      </c>
      <c r="Y139" s="23">
        <f t="shared" si="128"/>
        <v>-4.3103493838410204E-4</v>
      </c>
      <c r="Z139" s="23">
        <f t="shared" si="129"/>
        <v>0</v>
      </c>
      <c r="AA139" s="23">
        <f t="shared" si="130"/>
        <v>0.77073783954857822</v>
      </c>
      <c r="AB139" s="23">
        <f t="shared" si="131"/>
        <v>3.063928329375702</v>
      </c>
      <c r="AC139" s="23">
        <f t="shared" si="132"/>
        <v>5.2452033813156287E-2</v>
      </c>
      <c r="AD139" s="23">
        <f t="shared" si="133"/>
        <v>0</v>
      </c>
      <c r="AE139" s="23">
        <f t="shared" si="134"/>
        <v>0</v>
      </c>
      <c r="AG139" s="143">
        <f t="shared" si="136"/>
        <v>19.932037688378315</v>
      </c>
    </row>
    <row r="140" spans="1:35" x14ac:dyDescent="0.3">
      <c r="A140" s="43" t="s">
        <v>492</v>
      </c>
      <c r="B140" s="43">
        <f t="shared" ref="B140:M140" si="140">B97*$O97</f>
        <v>5.3242961264518653</v>
      </c>
      <c r="C140" s="43">
        <f t="shared" si="140"/>
        <v>0.39242504359556019</v>
      </c>
      <c r="D140" s="43">
        <f t="shared" si="140"/>
        <v>2.6746963870104921</v>
      </c>
      <c r="E140" s="43">
        <f t="shared" si="140"/>
        <v>5.3413236996014161E-3</v>
      </c>
      <c r="F140" s="43">
        <f t="shared" si="140"/>
        <v>1.3369165916816557</v>
      </c>
      <c r="G140" s="43">
        <f t="shared" si="140"/>
        <v>1.6239984707678616E-2</v>
      </c>
      <c r="H140" s="43">
        <f t="shared" si="140"/>
        <v>0.78496724649967808</v>
      </c>
      <c r="I140" s="43">
        <f t="shared" si="140"/>
        <v>0</v>
      </c>
      <c r="J140" s="43">
        <f t="shared" si="140"/>
        <v>1.4822891095972316E-2</v>
      </c>
      <c r="K140" s="43">
        <f t="shared" si="140"/>
        <v>0.42370434703733773</v>
      </c>
      <c r="L140" s="43">
        <f t="shared" si="140"/>
        <v>2.4896708605172284E-2</v>
      </c>
      <c r="M140" s="43">
        <f t="shared" si="140"/>
        <v>1.6933496149835231E-3</v>
      </c>
      <c r="N140" s="43"/>
      <c r="O140" s="43"/>
      <c r="P140" s="43"/>
      <c r="S140" s="23" t="s">
        <v>485</v>
      </c>
      <c r="T140" s="23">
        <f t="shared" si="123"/>
        <v>11.219263761609485</v>
      </c>
      <c r="U140" s="23">
        <f t="shared" si="124"/>
        <v>2.4943030506701129E-3</v>
      </c>
      <c r="V140" s="23">
        <f t="shared" si="125"/>
        <v>4.8244908521333603</v>
      </c>
      <c r="W140" s="23">
        <f t="shared" si="126"/>
        <v>8.1864320748670748E-4</v>
      </c>
      <c r="X140" s="23">
        <f t="shared" si="127"/>
        <v>4.7111582316044709E-3</v>
      </c>
      <c r="Y140" s="23">
        <f t="shared" si="128"/>
        <v>3.7161429555096601E-4</v>
      </c>
      <c r="Z140" s="23">
        <f t="shared" si="129"/>
        <v>0</v>
      </c>
      <c r="AA140" s="23">
        <f t="shared" si="130"/>
        <v>0.71112481942602124</v>
      </c>
      <c r="AB140" s="23">
        <f t="shared" si="131"/>
        <v>3.1360252376775635</v>
      </c>
      <c r="AC140" s="23">
        <f t="shared" si="132"/>
        <v>6.8598833752918864E-2</v>
      </c>
      <c r="AD140" s="23">
        <f t="shared" si="133"/>
        <v>0</v>
      </c>
      <c r="AE140" s="23">
        <f t="shared" si="134"/>
        <v>0</v>
      </c>
      <c r="AG140" s="143">
        <f t="shared" si="136"/>
        <v>19.967899223384666</v>
      </c>
    </row>
    <row r="141" spans="1:35" x14ac:dyDescent="0.3">
      <c r="A141" s="43" t="s">
        <v>495</v>
      </c>
      <c r="B141" s="43">
        <f t="shared" ref="B141:M141" si="141">B98*$O98</f>
        <v>5.2960821549821695</v>
      </c>
      <c r="C141" s="43">
        <f t="shared" si="141"/>
        <v>0.38553469181349981</v>
      </c>
      <c r="D141" s="43">
        <f t="shared" si="141"/>
        <v>2.6618217701546625</v>
      </c>
      <c r="E141" s="43">
        <f t="shared" si="141"/>
        <v>4.9861790415749721E-3</v>
      </c>
      <c r="F141" s="43">
        <f t="shared" si="141"/>
        <v>1.3398349192131713</v>
      </c>
      <c r="G141" s="43">
        <f t="shared" si="141"/>
        <v>1.8388434767336405E-2</v>
      </c>
      <c r="H141" s="43">
        <f t="shared" si="141"/>
        <v>0.81207478203406047</v>
      </c>
      <c r="I141" s="43">
        <f t="shared" si="141"/>
        <v>3.5648080975949833E-4</v>
      </c>
      <c r="J141" s="43">
        <f t="shared" si="141"/>
        <v>1.3371112018503273E-2</v>
      </c>
      <c r="K141" s="43">
        <f t="shared" si="141"/>
        <v>0.43760685832285917</v>
      </c>
      <c r="L141" s="43">
        <f t="shared" si="141"/>
        <v>2.6354290954870768E-2</v>
      </c>
      <c r="M141" s="43">
        <f t="shared" si="141"/>
        <v>3.5883258875332425E-3</v>
      </c>
      <c r="N141" s="43"/>
      <c r="O141" s="43"/>
      <c r="P141" s="43"/>
      <c r="S141" s="23" t="s">
        <v>487</v>
      </c>
      <c r="T141" s="23">
        <f t="shared" si="123"/>
        <v>11.100750523479471</v>
      </c>
      <c r="U141" s="23">
        <f t="shared" si="124"/>
        <v>2.8952173000757015E-3</v>
      </c>
      <c r="V141" s="23">
        <f t="shared" si="125"/>
        <v>4.9255645418964837</v>
      </c>
      <c r="W141" s="23">
        <f t="shared" si="126"/>
        <v>3.0578414864089812E-4</v>
      </c>
      <c r="X141" s="23">
        <f t="shared" si="127"/>
        <v>6.3217999798971195E-3</v>
      </c>
      <c r="Y141" s="23">
        <f t="shared" si="128"/>
        <v>1.4890251748189923E-3</v>
      </c>
      <c r="Z141" s="23">
        <f t="shared" si="129"/>
        <v>-4.4552673291637659E-4</v>
      </c>
      <c r="AA141" s="23">
        <f t="shared" si="130"/>
        <v>0.85066140940564916</v>
      </c>
      <c r="AB141" s="23">
        <f t="shared" si="131"/>
        <v>3.0461072978062376</v>
      </c>
      <c r="AC141" s="23">
        <f t="shared" si="132"/>
        <v>4.5168646221475012E-2</v>
      </c>
      <c r="AD141" s="23">
        <f t="shared" si="133"/>
        <v>0</v>
      </c>
      <c r="AE141" s="23">
        <f t="shared" si="134"/>
        <v>0</v>
      </c>
      <c r="AG141" s="143">
        <f t="shared" si="136"/>
        <v>19.978818718679833</v>
      </c>
    </row>
    <row r="142" spans="1:35" x14ac:dyDescent="0.3">
      <c r="A142" s="43" t="s">
        <v>498</v>
      </c>
      <c r="B142" s="43">
        <f t="shared" ref="B142:M142" si="142">B99*$O99</f>
        <v>5.3549637544484421</v>
      </c>
      <c r="C142" s="43">
        <f t="shared" si="142"/>
        <v>0.41454697478326641</v>
      </c>
      <c r="D142" s="43">
        <f t="shared" si="142"/>
        <v>2.6446001330905782</v>
      </c>
      <c r="E142" s="43">
        <f t="shared" si="142"/>
        <v>5.5183648543698852E-3</v>
      </c>
      <c r="F142" s="43">
        <f t="shared" si="142"/>
        <v>1.3150104536270335</v>
      </c>
      <c r="G142" s="43">
        <f t="shared" si="142"/>
        <v>1.7061264284027145E-2</v>
      </c>
      <c r="H142" s="43">
        <f t="shared" si="142"/>
        <v>0.78078731573972349</v>
      </c>
      <c r="I142" s="43">
        <f t="shared" si="142"/>
        <v>0</v>
      </c>
      <c r="J142" s="43">
        <f t="shared" si="142"/>
        <v>1.2308434920151655E-2</v>
      </c>
      <c r="K142" s="43">
        <f t="shared" si="142"/>
        <v>0.43048764508704862</v>
      </c>
      <c r="L142" s="43">
        <f t="shared" si="142"/>
        <v>2.4300611878038385E-2</v>
      </c>
      <c r="M142" s="43">
        <f t="shared" si="142"/>
        <v>4.1504728732316167E-4</v>
      </c>
      <c r="N142" s="43"/>
      <c r="O142" s="43"/>
      <c r="P142" s="43"/>
      <c r="S142" s="23" t="s">
        <v>490</v>
      </c>
      <c r="T142" s="23">
        <f t="shared" si="123"/>
        <v>11.148974001846003</v>
      </c>
      <c r="U142" s="23">
        <f t="shared" si="124"/>
        <v>6.6414298845402463E-4</v>
      </c>
      <c r="V142" s="23">
        <f t="shared" si="125"/>
        <v>4.9030606059233275</v>
      </c>
      <c r="W142" s="23">
        <f t="shared" si="126"/>
        <v>-3.3516454170442003E-4</v>
      </c>
      <c r="X142" s="23">
        <f t="shared" si="127"/>
        <v>9.5424380797382233E-3</v>
      </c>
      <c r="Y142" s="23">
        <f t="shared" si="128"/>
        <v>1.3315165976549035E-3</v>
      </c>
      <c r="Z142" s="23">
        <f t="shared" si="129"/>
        <v>0</v>
      </c>
      <c r="AA142" s="23">
        <f t="shared" si="130"/>
        <v>0.78215691866084558</v>
      </c>
      <c r="AB142" s="23">
        <f t="shared" si="131"/>
        <v>3.0531545311041093</v>
      </c>
      <c r="AC142" s="23">
        <f t="shared" si="132"/>
        <v>5.1061321554193802E-2</v>
      </c>
      <c r="AD142" s="23">
        <f t="shared" si="133"/>
        <v>0</v>
      </c>
      <c r="AE142" s="23">
        <f t="shared" si="134"/>
        <v>0</v>
      </c>
      <c r="AG142" s="143">
        <f t="shared" si="136"/>
        <v>19.949610312212624</v>
      </c>
    </row>
    <row r="143" spans="1:35" x14ac:dyDescent="0.3">
      <c r="A143" s="43" t="s">
        <v>501</v>
      </c>
      <c r="B143" s="43">
        <f t="shared" ref="B143:M143" si="143">B100*$O100</f>
        <v>5.2606448049882255</v>
      </c>
      <c r="C143" s="43">
        <f t="shared" si="143"/>
        <v>0.41773937725004451</v>
      </c>
      <c r="D143" s="43">
        <f t="shared" si="143"/>
        <v>2.6493457079428109</v>
      </c>
      <c r="E143" s="43">
        <f t="shared" si="143"/>
        <v>3.6741943351194218E-3</v>
      </c>
      <c r="F143" s="43">
        <f t="shared" si="143"/>
        <v>1.3755082387753643</v>
      </c>
      <c r="G143" s="43">
        <f t="shared" si="143"/>
        <v>1.8606679947753703E-2</v>
      </c>
      <c r="H143" s="43">
        <f t="shared" si="143"/>
        <v>0.78505891556560592</v>
      </c>
      <c r="I143" s="43">
        <f t="shared" si="143"/>
        <v>1.4644173549803043E-4</v>
      </c>
      <c r="J143" s="43">
        <f t="shared" si="143"/>
        <v>1.111548772243286E-2</v>
      </c>
      <c r="K143" s="43">
        <f t="shared" si="143"/>
        <v>0.43782527176013653</v>
      </c>
      <c r="L143" s="43">
        <f t="shared" si="143"/>
        <v>3.6358377940725994E-2</v>
      </c>
      <c r="M143" s="43">
        <f t="shared" si="143"/>
        <v>3.9765020362822583E-3</v>
      </c>
      <c r="N143" s="43"/>
      <c r="O143" s="43"/>
      <c r="P143" s="43"/>
      <c r="S143" s="23" t="s">
        <v>493</v>
      </c>
      <c r="T143" s="23">
        <f t="shared" si="123"/>
        <v>11.17618937346079</v>
      </c>
      <c r="U143" s="23">
        <f t="shared" si="124"/>
        <v>-4.3684641916072274E-4</v>
      </c>
      <c r="V143" s="23">
        <f t="shared" si="125"/>
        <v>4.8806907629644876</v>
      </c>
      <c r="W143" s="23">
        <f t="shared" si="126"/>
        <v>-5.1495799085020898E-4</v>
      </c>
      <c r="X143" s="23">
        <f t="shared" si="127"/>
        <v>7.4048807707474129E-3</v>
      </c>
      <c r="Y143" s="23">
        <f t="shared" si="128"/>
        <v>-4.3239217726919615E-4</v>
      </c>
      <c r="Z143" s="23">
        <f t="shared" si="129"/>
        <v>-6.5605861882060007E-4</v>
      </c>
      <c r="AA143" s="23">
        <f t="shared" si="130"/>
        <v>0.79089354209548868</v>
      </c>
      <c r="AB143" s="23">
        <f t="shared" si="131"/>
        <v>3.0124485130834886</v>
      </c>
      <c r="AC143" s="23">
        <f t="shared" si="132"/>
        <v>5.1921021433879437E-2</v>
      </c>
      <c r="AD143" s="23">
        <f t="shared" si="133"/>
        <v>0</v>
      </c>
      <c r="AE143" s="23">
        <f t="shared" si="134"/>
        <v>0</v>
      </c>
      <c r="AG143" s="143">
        <f t="shared" si="136"/>
        <v>19.917507838602777</v>
      </c>
    </row>
    <row r="144" spans="1:35" x14ac:dyDescent="0.3">
      <c r="A144" s="43" t="s">
        <v>504</v>
      </c>
      <c r="B144" s="43">
        <f t="shared" ref="B144:M144" si="144">B101*$O101</f>
        <v>5.2494403987721414</v>
      </c>
      <c r="C144" s="43">
        <f t="shared" si="144"/>
        <v>0.43215900312808542</v>
      </c>
      <c r="D144" s="43">
        <f t="shared" si="144"/>
        <v>2.6424140747632663</v>
      </c>
      <c r="E144" s="43">
        <f t="shared" si="144"/>
        <v>4.4930807962783002E-3</v>
      </c>
      <c r="F144" s="43">
        <f t="shared" si="144"/>
        <v>1.3920717070655857</v>
      </c>
      <c r="G144" s="43">
        <f t="shared" si="144"/>
        <v>2.1455402907219031E-2</v>
      </c>
      <c r="H144" s="43">
        <f t="shared" si="144"/>
        <v>0.77452106468477688</v>
      </c>
      <c r="I144" s="43">
        <f t="shared" si="144"/>
        <v>0</v>
      </c>
      <c r="J144" s="43">
        <f t="shared" si="144"/>
        <v>1.19642176278477E-2</v>
      </c>
      <c r="K144" s="43">
        <f t="shared" si="144"/>
        <v>0.44556241574731453</v>
      </c>
      <c r="L144" s="43">
        <f t="shared" si="144"/>
        <v>2.1022336766248179E-2</v>
      </c>
      <c r="M144" s="43">
        <f t="shared" si="144"/>
        <v>4.8962977412379469E-3</v>
      </c>
      <c r="N144" s="43"/>
      <c r="O144" s="43"/>
      <c r="P144" s="43"/>
      <c r="S144" s="23" t="s">
        <v>496</v>
      </c>
      <c r="T144" s="23">
        <f t="shared" si="123"/>
        <v>11.301903168389574</v>
      </c>
      <c r="U144" s="23">
        <f t="shared" si="124"/>
        <v>0</v>
      </c>
      <c r="V144" s="23">
        <f t="shared" si="125"/>
        <v>4.7679996438596079</v>
      </c>
      <c r="W144" s="23">
        <f t="shared" si="126"/>
        <v>0</v>
      </c>
      <c r="X144" s="23">
        <f t="shared" si="127"/>
        <v>7.2092750845194375E-4</v>
      </c>
      <c r="Y144" s="23">
        <f t="shared" si="128"/>
        <v>1.4901337886483112E-3</v>
      </c>
      <c r="Z144" s="23">
        <f t="shared" si="129"/>
        <v>0</v>
      </c>
      <c r="AA144" s="23">
        <f t="shared" si="130"/>
        <v>0.67156586655648398</v>
      </c>
      <c r="AB144" s="23">
        <f t="shared" si="131"/>
        <v>3.0800296151617452</v>
      </c>
      <c r="AC144" s="23">
        <f t="shared" si="132"/>
        <v>5.5795857231773022E-2</v>
      </c>
      <c r="AD144" s="23">
        <f t="shared" si="133"/>
        <v>0</v>
      </c>
      <c r="AE144" s="23">
        <f t="shared" si="134"/>
        <v>0</v>
      </c>
      <c r="AG144" s="143">
        <f t="shared" si="136"/>
        <v>19.879505212496287</v>
      </c>
    </row>
    <row r="145" spans="1:33" x14ac:dyDescent="0.3">
      <c r="A145" s="43" t="s">
        <v>506</v>
      </c>
      <c r="B145" s="43">
        <f t="shared" ref="B145:M145" si="145">B102*$O102</f>
        <v>5.3758867376384032</v>
      </c>
      <c r="C145" s="43">
        <f t="shared" si="145"/>
        <v>0.39401747355179501</v>
      </c>
      <c r="D145" s="43">
        <f t="shared" si="145"/>
        <v>2.5773451025440615</v>
      </c>
      <c r="E145" s="43">
        <f t="shared" si="145"/>
        <v>3.588792510967863E-3</v>
      </c>
      <c r="F145" s="43">
        <f t="shared" si="145"/>
        <v>1.3512676706408304</v>
      </c>
      <c r="G145" s="43">
        <f t="shared" si="145"/>
        <v>2.1320395292355295E-2</v>
      </c>
      <c r="H145" s="43">
        <f t="shared" si="145"/>
        <v>0.77703845735096877</v>
      </c>
      <c r="I145" s="43">
        <f t="shared" si="145"/>
        <v>-1.8830914084409415E-4</v>
      </c>
      <c r="J145" s="43">
        <f t="shared" si="145"/>
        <v>9.1859582043617629E-3</v>
      </c>
      <c r="K145" s="43">
        <f t="shared" si="145"/>
        <v>0.44891354881689371</v>
      </c>
      <c r="L145" s="43">
        <f t="shared" si="145"/>
        <v>3.8256985236719707E-2</v>
      </c>
      <c r="M145" s="43">
        <f t="shared" si="145"/>
        <v>3.3671873534877115E-3</v>
      </c>
      <c r="N145" s="43"/>
      <c r="O145" s="43"/>
      <c r="S145" s="23" t="s">
        <v>499</v>
      </c>
      <c r="T145" s="23">
        <f t="shared" si="123"/>
        <v>11.26695255539169</v>
      </c>
      <c r="U145" s="23">
        <f t="shared" si="124"/>
        <v>0</v>
      </c>
      <c r="V145" s="23">
        <f t="shared" si="125"/>
        <v>4.7805362743906947</v>
      </c>
      <c r="W145" s="23">
        <f t="shared" si="126"/>
        <v>0</v>
      </c>
      <c r="X145" s="23">
        <f t="shared" si="127"/>
        <v>0</v>
      </c>
      <c r="Y145" s="23">
        <f t="shared" si="128"/>
        <v>1.4518465773777323E-3</v>
      </c>
      <c r="Z145" s="23">
        <f t="shared" si="129"/>
        <v>0</v>
      </c>
      <c r="AA145" s="23">
        <f t="shared" si="130"/>
        <v>0.63462567389797375</v>
      </c>
      <c r="AB145" s="23">
        <f t="shared" si="131"/>
        <v>3.1776734311996142</v>
      </c>
      <c r="AC145" s="23">
        <f t="shared" si="132"/>
        <v>8.7759504690624976E-2</v>
      </c>
      <c r="AD145" s="23">
        <f t="shared" si="133"/>
        <v>0</v>
      </c>
      <c r="AE145" s="23">
        <f t="shared" si="134"/>
        <v>0</v>
      </c>
      <c r="AG145" s="143">
        <f t="shared" si="136"/>
        <v>19.948999286147977</v>
      </c>
    </row>
    <row r="146" spans="1:33" x14ac:dyDescent="0.3">
      <c r="A146" s="43" t="s">
        <v>508</v>
      </c>
      <c r="B146" s="43">
        <f t="shared" ref="B146:M146" si="146">B103*$O103</f>
        <v>5.3788607412469487</v>
      </c>
      <c r="C146" s="43">
        <f t="shared" si="146"/>
        <v>0.42179932509167811</v>
      </c>
      <c r="D146" s="43">
        <f t="shared" si="146"/>
        <v>2.6375831720210372</v>
      </c>
      <c r="E146" s="43">
        <f t="shared" si="146"/>
        <v>4.178054638772126E-3</v>
      </c>
      <c r="F146" s="43">
        <f t="shared" si="146"/>
        <v>1.2970838805254901</v>
      </c>
      <c r="G146" s="43">
        <f t="shared" si="146"/>
        <v>1.9084492700254831E-2</v>
      </c>
      <c r="H146" s="43">
        <f t="shared" si="146"/>
        <v>0.76568002103656241</v>
      </c>
      <c r="I146" s="43">
        <f t="shared" si="146"/>
        <v>0</v>
      </c>
      <c r="J146" s="43">
        <f t="shared" si="146"/>
        <v>1.3271772566552034E-2</v>
      </c>
      <c r="K146" s="43">
        <f t="shared" si="146"/>
        <v>0.43748519068049091</v>
      </c>
      <c r="L146" s="43">
        <f t="shared" si="146"/>
        <v>2.3625159090251511E-2</v>
      </c>
      <c r="M146" s="43">
        <f t="shared" si="146"/>
        <v>1.3481904019614723E-3</v>
      </c>
      <c r="N146" s="43"/>
      <c r="O146" s="43"/>
      <c r="S146" s="23" t="s">
        <v>502</v>
      </c>
      <c r="T146" s="23">
        <f t="shared" si="123"/>
        <v>11.112832646161465</v>
      </c>
      <c r="U146" s="23">
        <f t="shared" si="124"/>
        <v>1.00089061052732E-3</v>
      </c>
      <c r="V146" s="23">
        <f t="shared" si="125"/>
        <v>4.9286682652603107</v>
      </c>
      <c r="W146" s="23">
        <f t="shared" si="126"/>
        <v>4.0153763624677644E-4</v>
      </c>
      <c r="X146" s="23">
        <f t="shared" si="127"/>
        <v>2.5776321234903545E-3</v>
      </c>
      <c r="Y146" s="23">
        <f t="shared" si="128"/>
        <v>2.7293286614383442E-3</v>
      </c>
      <c r="Z146" s="23">
        <f t="shared" si="129"/>
        <v>0</v>
      </c>
      <c r="AA146" s="23">
        <f t="shared" si="130"/>
        <v>0.79916775929320305</v>
      </c>
      <c r="AB146" s="23">
        <f t="shared" si="131"/>
        <v>3.0527598219805192</v>
      </c>
      <c r="AC146" s="23">
        <f t="shared" si="132"/>
        <v>5.6233717659223997E-2</v>
      </c>
      <c r="AD146" s="23">
        <f t="shared" si="133"/>
        <v>0</v>
      </c>
      <c r="AE146" s="23">
        <f t="shared" si="134"/>
        <v>0</v>
      </c>
      <c r="AG146" s="143">
        <f t="shared" si="136"/>
        <v>19.956371599386422</v>
      </c>
    </row>
    <row r="147" spans="1:33" x14ac:dyDescent="0.3">
      <c r="A147" s="43" t="s">
        <v>510</v>
      </c>
      <c r="B147" s="43">
        <f t="shared" ref="B147:M147" si="147">B104*$O104</f>
        <v>5.3045445992892635</v>
      </c>
      <c r="C147" s="43">
        <f t="shared" si="147"/>
        <v>0.42405986989464334</v>
      </c>
      <c r="D147" s="43">
        <f t="shared" si="147"/>
        <v>2.6698533284372346</v>
      </c>
      <c r="E147" s="43">
        <f t="shared" si="147"/>
        <v>5.4947602596095149E-3</v>
      </c>
      <c r="F147" s="43">
        <f t="shared" si="147"/>
        <v>1.3345763543526792</v>
      </c>
      <c r="G147" s="43">
        <f t="shared" si="147"/>
        <v>1.9077568946554799E-2</v>
      </c>
      <c r="H147" s="43">
        <f t="shared" si="147"/>
        <v>0.7524245926597678</v>
      </c>
      <c r="I147" s="43">
        <f t="shared" si="147"/>
        <v>0</v>
      </c>
      <c r="J147" s="43">
        <f t="shared" si="147"/>
        <v>9.8990436426453429E-3</v>
      </c>
      <c r="K147" s="43">
        <f t="shared" si="147"/>
        <v>0.44212046595814652</v>
      </c>
      <c r="L147" s="43">
        <f t="shared" si="147"/>
        <v>3.5951148981219226E-2</v>
      </c>
      <c r="M147" s="43">
        <f t="shared" si="147"/>
        <v>1.9982675782374932E-3</v>
      </c>
      <c r="N147" s="43"/>
      <c r="O147" s="43"/>
      <c r="S147" s="23" t="s">
        <v>505</v>
      </c>
      <c r="T147" s="23">
        <f t="shared" si="123"/>
        <v>11.248729915100039</v>
      </c>
      <c r="U147" s="23">
        <f t="shared" si="124"/>
        <v>0</v>
      </c>
      <c r="V147" s="23">
        <f t="shared" si="125"/>
        <v>4.8084963203981639</v>
      </c>
      <c r="W147" s="23">
        <f t="shared" si="126"/>
        <v>0</v>
      </c>
      <c r="X147" s="23">
        <f t="shared" si="127"/>
        <v>2.8625054113958367E-3</v>
      </c>
      <c r="Y147" s="23">
        <f t="shared" si="128"/>
        <v>5.0292000043646815E-4</v>
      </c>
      <c r="Z147" s="23">
        <f t="shared" si="129"/>
        <v>0</v>
      </c>
      <c r="AA147" s="23">
        <f t="shared" si="130"/>
        <v>0.66935945304998423</v>
      </c>
      <c r="AB147" s="23">
        <f t="shared" si="131"/>
        <v>3.1762284073362959</v>
      </c>
      <c r="AC147" s="23">
        <f t="shared" si="132"/>
        <v>5.6031667498680909E-2</v>
      </c>
      <c r="AD147" s="23">
        <f t="shared" si="133"/>
        <v>0</v>
      </c>
      <c r="AE147" s="23">
        <f t="shared" si="134"/>
        <v>0</v>
      </c>
      <c r="AG147" s="143">
        <f t="shared" si="136"/>
        <v>19.962211188794996</v>
      </c>
    </row>
    <row r="148" spans="1:33" x14ac:dyDescent="0.3">
      <c r="A148" s="43" t="s">
        <v>512</v>
      </c>
      <c r="B148" s="43">
        <f t="shared" ref="B148:M148" si="148">B105*$O105</f>
        <v>5.3099202297410715</v>
      </c>
      <c r="C148" s="43">
        <f t="shared" si="148"/>
        <v>0.3854802406497006</v>
      </c>
      <c r="D148" s="43">
        <f t="shared" si="148"/>
        <v>2.6895466749294545</v>
      </c>
      <c r="E148" s="43">
        <f t="shared" si="148"/>
        <v>4.6891348023920757E-3</v>
      </c>
      <c r="F148" s="43">
        <f t="shared" si="148"/>
        <v>1.3472874475479859</v>
      </c>
      <c r="G148" s="43">
        <f t="shared" si="148"/>
        <v>2.1582958974708827E-2</v>
      </c>
      <c r="H148" s="43">
        <f t="shared" si="148"/>
        <v>0.77415873819699121</v>
      </c>
      <c r="I148" s="43">
        <f t="shared" si="148"/>
        <v>0</v>
      </c>
      <c r="J148" s="43">
        <f t="shared" si="148"/>
        <v>1.2713373875663537E-2</v>
      </c>
      <c r="K148" s="43">
        <f t="shared" si="148"/>
        <v>0.43353096682136205</v>
      </c>
      <c r="L148" s="43">
        <f t="shared" si="148"/>
        <v>1.885233666117089E-2</v>
      </c>
      <c r="M148" s="43">
        <f t="shared" si="148"/>
        <v>2.2378977994972418E-3</v>
      </c>
      <c r="N148" s="43"/>
      <c r="O148" s="43"/>
      <c r="S148" s="23" t="s">
        <v>507</v>
      </c>
      <c r="T148" s="23">
        <f t="shared" si="123"/>
        <v>11.218752457245069</v>
      </c>
      <c r="U148" s="23">
        <f t="shared" si="124"/>
        <v>0</v>
      </c>
      <c r="V148" s="23">
        <f t="shared" si="125"/>
        <v>4.8304759828026276</v>
      </c>
      <c r="W148" s="23">
        <f t="shared" si="126"/>
        <v>2.9240234309719175E-4</v>
      </c>
      <c r="X148" s="23">
        <f t="shared" si="127"/>
        <v>7.2166832040620739E-4</v>
      </c>
      <c r="Y148" s="23">
        <f t="shared" si="128"/>
        <v>0</v>
      </c>
      <c r="Z148" s="23">
        <f t="shared" si="129"/>
        <v>0</v>
      </c>
      <c r="AA148" s="23">
        <f t="shared" si="130"/>
        <v>0.71910707072520574</v>
      </c>
      <c r="AB148" s="23">
        <f t="shared" si="131"/>
        <v>3.0983551626645696</v>
      </c>
      <c r="AC148" s="23">
        <f t="shared" si="132"/>
        <v>7.0479269275545667E-2</v>
      </c>
      <c r="AD148" s="23">
        <f t="shared" si="133"/>
        <v>0</v>
      </c>
      <c r="AE148" s="23">
        <f t="shared" si="134"/>
        <v>0</v>
      </c>
      <c r="AG148" s="143">
        <f t="shared" si="136"/>
        <v>19.938184013376514</v>
      </c>
    </row>
    <row r="149" spans="1:33" x14ac:dyDescent="0.3">
      <c r="A149" s="43" t="s">
        <v>514</v>
      </c>
      <c r="B149" s="43">
        <f t="shared" ref="B149:M149" si="149">B106*$O106</f>
        <v>5.3543960957517953</v>
      </c>
      <c r="C149" s="43">
        <f t="shared" si="149"/>
        <v>0.39567935922127029</v>
      </c>
      <c r="D149" s="43">
        <f t="shared" si="149"/>
        <v>2.6450125461172695</v>
      </c>
      <c r="E149" s="43">
        <f t="shared" si="149"/>
        <v>4.0937116686204332E-3</v>
      </c>
      <c r="F149" s="43">
        <f t="shared" si="149"/>
        <v>1.3467510238898242</v>
      </c>
      <c r="G149" s="43">
        <f t="shared" si="149"/>
        <v>2.0067641412816573E-2</v>
      </c>
      <c r="H149" s="43">
        <f t="shared" si="149"/>
        <v>0.74719118691274611</v>
      </c>
      <c r="I149" s="43">
        <f t="shared" si="149"/>
        <v>2.2759058251514621E-4</v>
      </c>
      <c r="J149" s="43">
        <f t="shared" si="149"/>
        <v>1.1561335700823207E-2</v>
      </c>
      <c r="K149" s="43">
        <f t="shared" si="149"/>
        <v>0.43918758152392584</v>
      </c>
      <c r="L149" s="43">
        <f t="shared" si="149"/>
        <v>3.4957637167086664E-2</v>
      </c>
      <c r="M149" s="43">
        <f t="shared" si="149"/>
        <v>8.7429005130614825E-4</v>
      </c>
      <c r="N149" s="43"/>
      <c r="O149" s="43"/>
      <c r="S149" s="23" t="s">
        <v>509</v>
      </c>
      <c r="T149" s="23">
        <f t="shared" si="123"/>
        <v>11.156485764101889</v>
      </c>
      <c r="U149" s="23">
        <f t="shared" si="124"/>
        <v>6.5873367057203626E-4</v>
      </c>
      <c r="V149" s="23">
        <f t="shared" si="125"/>
        <v>4.8799334628048046</v>
      </c>
      <c r="W149" s="23">
        <f t="shared" si="126"/>
        <v>0</v>
      </c>
      <c r="X149" s="23">
        <f t="shared" si="127"/>
        <v>1.0255885015480442E-3</v>
      </c>
      <c r="Y149" s="23">
        <f t="shared" si="128"/>
        <v>1.7806808751930914E-3</v>
      </c>
      <c r="Z149" s="23">
        <f t="shared" si="129"/>
        <v>0</v>
      </c>
      <c r="AA149" s="23">
        <f t="shared" si="130"/>
        <v>0.75145978057724661</v>
      </c>
      <c r="AB149" s="23">
        <f t="shared" si="131"/>
        <v>3.1620519188768568</v>
      </c>
      <c r="AC149" s="23">
        <f t="shared" si="132"/>
        <v>6.0859454767758774E-2</v>
      </c>
      <c r="AD149" s="23">
        <f t="shared" si="133"/>
        <v>0</v>
      </c>
      <c r="AE149" s="23">
        <f t="shared" si="134"/>
        <v>0</v>
      </c>
      <c r="AG149" s="143">
        <f t="shared" si="136"/>
        <v>20.014255384175868</v>
      </c>
    </row>
    <row r="150" spans="1:33" x14ac:dyDescent="0.3">
      <c r="A150" s="43" t="s">
        <v>516</v>
      </c>
      <c r="B150" s="43">
        <f t="shared" ref="B150:M150" si="150">B107*$O107</f>
        <v>5.3578463406891341</v>
      </c>
      <c r="C150" s="43">
        <f t="shared" si="150"/>
        <v>0.41531230643925565</v>
      </c>
      <c r="D150" s="43">
        <f t="shared" si="150"/>
        <v>2.640398130937506</v>
      </c>
      <c r="E150" s="43">
        <f t="shared" si="150"/>
        <v>3.9931713266632834E-3</v>
      </c>
      <c r="F150" s="43">
        <f t="shared" si="150"/>
        <v>1.3499540064841631</v>
      </c>
      <c r="G150" s="43">
        <f t="shared" si="150"/>
        <v>2.0623504527956808E-2</v>
      </c>
      <c r="H150" s="43">
        <f t="shared" si="150"/>
        <v>0.73680414040465747</v>
      </c>
      <c r="I150" s="43">
        <f t="shared" si="150"/>
        <v>0</v>
      </c>
      <c r="J150" s="43">
        <f t="shared" si="150"/>
        <v>1.1985595068806908E-2</v>
      </c>
      <c r="K150" s="43">
        <f t="shared" si="150"/>
        <v>0.43935551575053128</v>
      </c>
      <c r="L150" s="43">
        <f t="shared" si="150"/>
        <v>1.9957247720951768E-2</v>
      </c>
      <c r="M150" s="43">
        <f t="shared" si="150"/>
        <v>3.7700406503737112E-3</v>
      </c>
      <c r="N150" s="43"/>
      <c r="O150" s="43"/>
      <c r="S150" s="23" t="s">
        <v>511</v>
      </c>
      <c r="T150" s="23">
        <f t="shared" si="123"/>
        <v>11.252509270139889</v>
      </c>
      <c r="U150" s="23">
        <f t="shared" si="124"/>
        <v>0</v>
      </c>
      <c r="V150" s="23">
        <f t="shared" si="125"/>
        <v>4.8061544701879981</v>
      </c>
      <c r="W150" s="23">
        <f t="shared" si="126"/>
        <v>0</v>
      </c>
      <c r="X150" s="23">
        <f t="shared" si="127"/>
        <v>1.2144364841368584E-3</v>
      </c>
      <c r="Y150" s="23">
        <f t="shared" si="128"/>
        <v>1.1262636069751895E-3</v>
      </c>
      <c r="Z150" s="23">
        <f t="shared" si="129"/>
        <v>1.5127851705167177E-3</v>
      </c>
      <c r="AA150" s="23">
        <f t="shared" si="130"/>
        <v>0.64698418031108584</v>
      </c>
      <c r="AB150" s="23">
        <f t="shared" si="131"/>
        <v>3.200687619059845</v>
      </c>
      <c r="AC150" s="23">
        <f t="shared" si="132"/>
        <v>6.9907501339449604E-2</v>
      </c>
      <c r="AD150" s="23">
        <f t="shared" si="133"/>
        <v>0</v>
      </c>
      <c r="AE150" s="23">
        <f t="shared" si="134"/>
        <v>0</v>
      </c>
      <c r="AG150" s="143">
        <f t="shared" si="136"/>
        <v>19.980096526299896</v>
      </c>
    </row>
    <row r="151" spans="1:33" x14ac:dyDescent="0.3">
      <c r="A151" s="43" t="s">
        <v>518</v>
      </c>
      <c r="B151" s="43">
        <f t="shared" ref="B151:M151" si="151">B108*$O108</f>
        <v>5.3901285394926601</v>
      </c>
      <c r="C151" s="43">
        <f t="shared" si="151"/>
        <v>0.39055655254831062</v>
      </c>
      <c r="D151" s="43">
        <f t="shared" si="151"/>
        <v>2.6284613752991364</v>
      </c>
      <c r="E151" s="43">
        <f t="shared" si="151"/>
        <v>3.6092727357825063E-3</v>
      </c>
      <c r="F151" s="43">
        <f t="shared" si="151"/>
        <v>1.3278124634989577</v>
      </c>
      <c r="G151" s="43">
        <f t="shared" si="151"/>
        <v>1.8800790386025616E-2</v>
      </c>
      <c r="H151" s="43">
        <f t="shared" si="151"/>
        <v>0.76607340104185162</v>
      </c>
      <c r="I151" s="43">
        <f t="shared" si="151"/>
        <v>2.5955776626216174E-4</v>
      </c>
      <c r="J151" s="43">
        <f t="shared" si="151"/>
        <v>1.5199292142749633E-2</v>
      </c>
      <c r="K151" s="43">
        <f t="shared" si="151"/>
        <v>0.43300244948748035</v>
      </c>
      <c r="L151" s="43">
        <f t="shared" si="151"/>
        <v>2.3966487540294169E-2</v>
      </c>
      <c r="M151" s="43">
        <f t="shared" si="151"/>
        <v>2.1298180604916168E-3</v>
      </c>
      <c r="N151" s="43"/>
      <c r="O151" s="43"/>
      <c r="S151" s="23" t="s">
        <v>513</v>
      </c>
      <c r="T151" s="23">
        <f t="shared" si="123"/>
        <v>11.099711573546223</v>
      </c>
      <c r="U151" s="23">
        <f t="shared" si="124"/>
        <v>1.8146406275161711E-3</v>
      </c>
      <c r="V151" s="23">
        <f t="shared" si="125"/>
        <v>4.9650594219697304</v>
      </c>
      <c r="W151" s="23">
        <f t="shared" si="126"/>
        <v>0</v>
      </c>
      <c r="X151" s="23">
        <f t="shared" si="127"/>
        <v>3.8887429296067112E-3</v>
      </c>
      <c r="Y151" s="23">
        <f t="shared" si="128"/>
        <v>0</v>
      </c>
      <c r="Z151" s="23">
        <f t="shared" si="129"/>
        <v>0</v>
      </c>
      <c r="AA151" s="23">
        <f t="shared" si="130"/>
        <v>0.75644614598860638</v>
      </c>
      <c r="AB151" s="23">
        <f t="shared" si="131"/>
        <v>3.1189245808476187</v>
      </c>
      <c r="AC151" s="23">
        <f t="shared" si="132"/>
        <v>5.5838920473564077E-2</v>
      </c>
      <c r="AD151" s="23">
        <f t="shared" si="133"/>
        <v>0</v>
      </c>
      <c r="AE151" s="23">
        <f t="shared" si="134"/>
        <v>0</v>
      </c>
      <c r="AG151" s="143">
        <f t="shared" si="136"/>
        <v>20.001684026382868</v>
      </c>
    </row>
    <row r="152" spans="1:33" x14ac:dyDescent="0.3">
      <c r="A152" s="43" t="s">
        <v>520</v>
      </c>
      <c r="B152" s="43">
        <f t="shared" ref="B152:M152" si="152">B109*$O109</f>
        <v>5.3607183412215704</v>
      </c>
      <c r="C152" s="43">
        <f t="shared" si="152"/>
        <v>0.4345326320966853</v>
      </c>
      <c r="D152" s="43">
        <f t="shared" si="152"/>
        <v>2.610900388640355</v>
      </c>
      <c r="E152" s="43">
        <f t="shared" si="152"/>
        <v>4.4595899853893768E-3</v>
      </c>
      <c r="F152" s="43">
        <f t="shared" si="152"/>
        <v>1.3282904480963476</v>
      </c>
      <c r="G152" s="43">
        <f t="shared" si="152"/>
        <v>2.0783120160321182E-2</v>
      </c>
      <c r="H152" s="43">
        <f t="shared" si="152"/>
        <v>0.75375689159911485</v>
      </c>
      <c r="I152" s="43">
        <f t="shared" si="152"/>
        <v>2.2545501674468647E-3</v>
      </c>
      <c r="J152" s="43">
        <f t="shared" si="152"/>
        <v>1.4677316085983621E-2</v>
      </c>
      <c r="K152" s="43">
        <f t="shared" si="152"/>
        <v>0.43292181296451843</v>
      </c>
      <c r="L152" s="43">
        <f t="shared" si="152"/>
        <v>3.5172843021490145E-2</v>
      </c>
      <c r="M152" s="43">
        <f t="shared" si="152"/>
        <v>1.5320659607791153E-3</v>
      </c>
      <c r="N152" s="43"/>
      <c r="O152" s="43"/>
      <c r="S152" s="23" t="s">
        <v>515</v>
      </c>
      <c r="T152" s="23">
        <f t="shared" si="123"/>
        <v>11.121696975329634</v>
      </c>
      <c r="U152" s="23">
        <f t="shared" si="124"/>
        <v>2.2443550056984882E-4</v>
      </c>
      <c r="V152" s="23">
        <f t="shared" si="125"/>
        <v>4.9270004122603179</v>
      </c>
      <c r="W152" s="23">
        <f t="shared" si="126"/>
        <v>-4.3028832574963308E-4</v>
      </c>
      <c r="X152" s="23">
        <f t="shared" si="127"/>
        <v>2.5546248075058991E-3</v>
      </c>
      <c r="Y152" s="23">
        <f t="shared" si="128"/>
        <v>8.1784369823929511E-4</v>
      </c>
      <c r="Z152" s="23">
        <f t="shared" si="129"/>
        <v>0</v>
      </c>
      <c r="AA152" s="23">
        <f t="shared" si="130"/>
        <v>0.80839893356897496</v>
      </c>
      <c r="AB152" s="23">
        <f t="shared" si="131"/>
        <v>3.0162079400968707</v>
      </c>
      <c r="AC152" s="23">
        <f t="shared" si="132"/>
        <v>6.058295590902002E-2</v>
      </c>
      <c r="AD152" s="23">
        <f t="shared" si="133"/>
        <v>0</v>
      </c>
      <c r="AE152" s="23">
        <f t="shared" si="134"/>
        <v>0</v>
      </c>
      <c r="AG152" s="143">
        <f t="shared" si="136"/>
        <v>19.937053832845383</v>
      </c>
    </row>
    <row r="153" spans="1:33" x14ac:dyDescent="0.3">
      <c r="A153" s="43" t="s">
        <v>522</v>
      </c>
      <c r="B153" s="43">
        <f t="shared" ref="B153:M153" si="153">B110*$O110</f>
        <v>5.32783536096687</v>
      </c>
      <c r="C153" s="43">
        <f t="shared" si="153"/>
        <v>0.43161940295052165</v>
      </c>
      <c r="D153" s="43">
        <f t="shared" si="153"/>
        <v>2.6212340043623241</v>
      </c>
      <c r="E153" s="43">
        <f t="shared" si="153"/>
        <v>4.3607324057871122E-3</v>
      </c>
      <c r="F153" s="43">
        <f t="shared" si="153"/>
        <v>1.3346669826131774</v>
      </c>
      <c r="G153" s="43">
        <f t="shared" si="153"/>
        <v>2.1057616917430726E-2</v>
      </c>
      <c r="H153" s="43">
        <f t="shared" si="153"/>
        <v>0.76075781415710542</v>
      </c>
      <c r="I153" s="43">
        <f t="shared" si="153"/>
        <v>0</v>
      </c>
      <c r="J153" s="43">
        <f t="shared" si="153"/>
        <v>1.166191597983603E-2</v>
      </c>
      <c r="K153" s="43">
        <f t="shared" si="153"/>
        <v>0.43864470713668124</v>
      </c>
      <c r="L153" s="43">
        <f t="shared" si="153"/>
        <v>4.4481479324814374E-2</v>
      </c>
      <c r="M153" s="43">
        <f t="shared" si="153"/>
        <v>3.6799831854521657E-3</v>
      </c>
      <c r="N153" s="43"/>
      <c r="O153" s="43"/>
      <c r="S153" s="23" t="s">
        <v>517</v>
      </c>
      <c r="T153" s="23">
        <f t="shared" si="123"/>
        <v>11.040311821268061</v>
      </c>
      <c r="U153" s="23">
        <f t="shared" si="124"/>
        <v>2.837053832550957E-3</v>
      </c>
      <c r="V153" s="23">
        <f t="shared" si="125"/>
        <v>5.0092369607338254</v>
      </c>
      <c r="W153" s="23">
        <f t="shared" si="126"/>
        <v>0</v>
      </c>
      <c r="X153" s="23">
        <f t="shared" si="127"/>
        <v>8.4035715803687766E-4</v>
      </c>
      <c r="Y153" s="23">
        <f t="shared" si="128"/>
        <v>1.4932027917270855E-3</v>
      </c>
      <c r="Z153" s="23">
        <f t="shared" si="129"/>
        <v>0</v>
      </c>
      <c r="AA153" s="23">
        <f t="shared" si="130"/>
        <v>0.85323691161227333</v>
      </c>
      <c r="AB153" s="23">
        <f t="shared" si="131"/>
        <v>2.9804473508021658</v>
      </c>
      <c r="AC153" s="23">
        <f t="shared" si="132"/>
        <v>7.5747175569455746E-2</v>
      </c>
      <c r="AD153" s="23">
        <f t="shared" si="133"/>
        <v>0</v>
      </c>
      <c r="AE153" s="23">
        <f t="shared" si="134"/>
        <v>0</v>
      </c>
      <c r="AG153" s="143">
        <f t="shared" si="136"/>
        <v>19.964150833768098</v>
      </c>
    </row>
    <row r="154" spans="1:33" x14ac:dyDescent="0.3">
      <c r="A154" s="43" t="s">
        <v>524</v>
      </c>
      <c r="B154" s="43">
        <f t="shared" ref="B154:M154" si="154">B111*$O111</f>
        <v>5.3529475459937288</v>
      </c>
      <c r="C154" s="43">
        <f t="shared" si="154"/>
        <v>0.34422152829206876</v>
      </c>
      <c r="D154" s="43">
        <f t="shared" si="154"/>
        <v>2.687851192650216</v>
      </c>
      <c r="E154" s="43">
        <f t="shared" si="154"/>
        <v>3.7658472905860284E-3</v>
      </c>
      <c r="F154" s="43">
        <f t="shared" si="154"/>
        <v>1.2834942341950217</v>
      </c>
      <c r="G154" s="43">
        <f t="shared" si="154"/>
        <v>2.1503670657797281E-2</v>
      </c>
      <c r="H154" s="43">
        <f t="shared" si="154"/>
        <v>0.83011690646053271</v>
      </c>
      <c r="I154" s="43">
        <f t="shared" si="154"/>
        <v>0</v>
      </c>
      <c r="J154" s="43">
        <f t="shared" si="154"/>
        <v>1.3156109614271716E-2</v>
      </c>
      <c r="K154" s="43">
        <f t="shared" si="154"/>
        <v>0.43253042494576566</v>
      </c>
      <c r="L154" s="43">
        <f t="shared" si="154"/>
        <v>3.0438166098154178E-2</v>
      </c>
      <c r="M154" s="43">
        <f t="shared" si="154"/>
        <v>-2.5626198140984799E-5</v>
      </c>
      <c r="N154" s="43"/>
      <c r="O154" s="43"/>
      <c r="S154" s="23" t="s">
        <v>519</v>
      </c>
      <c r="T154" s="23">
        <f t="shared" si="123"/>
        <v>11.224790598890637</v>
      </c>
      <c r="U154" s="23">
        <f t="shared" si="124"/>
        <v>0</v>
      </c>
      <c r="V154" s="23">
        <f t="shared" si="125"/>
        <v>4.8426659363495466</v>
      </c>
      <c r="W154" s="23">
        <f t="shared" si="126"/>
        <v>-5.2665153337936557E-4</v>
      </c>
      <c r="X154" s="23">
        <f t="shared" si="127"/>
        <v>1.3633354024266148E-3</v>
      </c>
      <c r="Y154" s="23">
        <f t="shared" si="128"/>
        <v>2.1231738008740176E-3</v>
      </c>
      <c r="Z154" s="23">
        <f t="shared" si="129"/>
        <v>0</v>
      </c>
      <c r="AA154" s="23">
        <f t="shared" si="130"/>
        <v>0.64633335909685785</v>
      </c>
      <c r="AB154" s="23">
        <f t="shared" si="131"/>
        <v>3.2245342437405253</v>
      </c>
      <c r="AC154" s="23">
        <f t="shared" si="132"/>
        <v>4.9936005570042477E-2</v>
      </c>
      <c r="AD154" s="23">
        <f t="shared" si="133"/>
        <v>0</v>
      </c>
      <c r="AE154" s="23">
        <f t="shared" si="134"/>
        <v>0</v>
      </c>
      <c r="AG154" s="143">
        <f t="shared" si="136"/>
        <v>19.991220001317529</v>
      </c>
    </row>
    <row r="155" spans="1:33" x14ac:dyDescent="0.3">
      <c r="A155" s="43" t="s">
        <v>526</v>
      </c>
      <c r="B155" s="43">
        <f t="shared" ref="B155:M155" si="155">B112*$O112</f>
        <v>5.3469455007301443</v>
      </c>
      <c r="C155" s="43">
        <f t="shared" si="155"/>
        <v>0.35102498444119895</v>
      </c>
      <c r="D155" s="43">
        <f t="shared" si="155"/>
        <v>2.6592396836969292</v>
      </c>
      <c r="E155" s="43">
        <f t="shared" si="155"/>
        <v>4.5896623100758864E-3</v>
      </c>
      <c r="F155" s="43">
        <f t="shared" si="155"/>
        <v>1.3113097537757816</v>
      </c>
      <c r="G155" s="43">
        <f t="shared" si="155"/>
        <v>2.2431301742177084E-2</v>
      </c>
      <c r="H155" s="43">
        <f t="shared" si="155"/>
        <v>0.82523407652714253</v>
      </c>
      <c r="I155" s="43">
        <f t="shared" si="155"/>
        <v>-3.2520779746365408E-4</v>
      </c>
      <c r="J155" s="43">
        <f t="shared" si="155"/>
        <v>1.4285958964874061E-2</v>
      </c>
      <c r="K155" s="43">
        <f t="shared" si="155"/>
        <v>0.43337375780459847</v>
      </c>
      <c r="L155" s="43">
        <f t="shared" si="155"/>
        <v>2.9974342104171822E-2</v>
      </c>
      <c r="M155" s="43">
        <f t="shared" si="155"/>
        <v>1.916185700367672E-3</v>
      </c>
      <c r="N155" s="43"/>
      <c r="O155" s="43"/>
      <c r="S155" s="23" t="s">
        <v>521</v>
      </c>
      <c r="T155" s="23">
        <f t="shared" si="123"/>
        <v>11.185475407691897</v>
      </c>
      <c r="U155" s="23">
        <f t="shared" si="124"/>
        <v>1.1879416788855603E-3</v>
      </c>
      <c r="V155" s="23">
        <f t="shared" si="125"/>
        <v>4.8688844215884908</v>
      </c>
      <c r="W155" s="23">
        <f t="shared" si="126"/>
        <v>8.0488872039105087E-4</v>
      </c>
      <c r="X155" s="23">
        <f t="shared" si="127"/>
        <v>3.9926087960983608E-3</v>
      </c>
      <c r="Y155" s="23">
        <f t="shared" si="128"/>
        <v>1.7245492027088089E-3</v>
      </c>
      <c r="Z155" s="23">
        <f t="shared" si="129"/>
        <v>0</v>
      </c>
      <c r="AA155" s="23">
        <f t="shared" si="130"/>
        <v>0.6431737530234346</v>
      </c>
      <c r="AB155" s="23">
        <f t="shared" si="131"/>
        <v>3.274697221972108</v>
      </c>
      <c r="AC155" s="23">
        <f t="shared" si="132"/>
        <v>5.1456849480628043E-2</v>
      </c>
      <c r="AD155" s="23">
        <f t="shared" si="133"/>
        <v>0</v>
      </c>
      <c r="AE155" s="23">
        <f t="shared" si="134"/>
        <v>0</v>
      </c>
      <c r="AG155" s="143">
        <f t="shared" si="136"/>
        <v>20.031397642154644</v>
      </c>
    </row>
    <row r="156" spans="1:33" x14ac:dyDescent="0.3">
      <c r="A156" s="43" t="s">
        <v>529</v>
      </c>
      <c r="B156" s="43">
        <f t="shared" ref="B156:M156" si="156">B113*$O113</f>
        <v>5.3634620861737119</v>
      </c>
      <c r="C156" s="43">
        <f t="shared" si="156"/>
        <v>0.3451004444617578</v>
      </c>
      <c r="D156" s="43">
        <f t="shared" si="156"/>
        <v>2.6624306445164105</v>
      </c>
      <c r="E156" s="43">
        <f t="shared" si="156"/>
        <v>3.8617062943533992E-3</v>
      </c>
      <c r="F156" s="43">
        <f t="shared" si="156"/>
        <v>1.2790020827036377</v>
      </c>
      <c r="G156" s="43">
        <f t="shared" si="156"/>
        <v>2.0643763181288122E-2</v>
      </c>
      <c r="H156" s="43">
        <f t="shared" si="156"/>
        <v>0.85167670779403393</v>
      </c>
      <c r="I156" s="43">
        <f t="shared" si="156"/>
        <v>0</v>
      </c>
      <c r="J156" s="43">
        <f t="shared" si="156"/>
        <v>1.3246339657249423E-2</v>
      </c>
      <c r="K156" s="43">
        <f t="shared" si="156"/>
        <v>0.42802700407169925</v>
      </c>
      <c r="L156" s="43">
        <f t="shared" si="156"/>
        <v>3.1274743820244977E-2</v>
      </c>
      <c r="M156" s="43">
        <f t="shared" si="156"/>
        <v>1.2744773256142439E-3</v>
      </c>
      <c r="N156" s="43"/>
      <c r="O156" s="43"/>
      <c r="S156" s="23" t="s">
        <v>523</v>
      </c>
      <c r="T156" s="23">
        <f t="shared" si="123"/>
        <v>11.095286975569278</v>
      </c>
      <c r="U156" s="23">
        <f t="shared" si="124"/>
        <v>1.0541382700809456E-4</v>
      </c>
      <c r="V156" s="23">
        <f t="shared" si="125"/>
        <v>4.965405317792408</v>
      </c>
      <c r="W156" s="23">
        <f t="shared" si="126"/>
        <v>-2.7707211926292339E-5</v>
      </c>
      <c r="X156" s="23">
        <f t="shared" si="127"/>
        <v>5.2606243023418887E-3</v>
      </c>
      <c r="Y156" s="23">
        <f t="shared" si="128"/>
        <v>1.3357189672194975E-3</v>
      </c>
      <c r="Z156" s="23">
        <f t="shared" si="129"/>
        <v>0</v>
      </c>
      <c r="AA156" s="23">
        <f t="shared" si="130"/>
        <v>0.80834795735723675</v>
      </c>
      <c r="AB156" s="23">
        <f t="shared" si="131"/>
        <v>3.0432659819829162</v>
      </c>
      <c r="AC156" s="23">
        <f t="shared" si="132"/>
        <v>4.3679002376353804E-2</v>
      </c>
      <c r="AD156" s="23">
        <f t="shared" si="133"/>
        <v>0</v>
      </c>
      <c r="AE156" s="23">
        <f t="shared" si="134"/>
        <v>0</v>
      </c>
      <c r="AG156" s="143">
        <f t="shared" si="136"/>
        <v>19.962659284962836</v>
      </c>
    </row>
    <row r="157" spans="1:33" x14ac:dyDescent="0.3">
      <c r="A157" s="43" t="s">
        <v>531</v>
      </c>
      <c r="B157" s="43">
        <f t="shared" ref="B157:M157" si="157">B114*$O114</f>
        <v>5.3250396348562186</v>
      </c>
      <c r="C157" s="43">
        <f t="shared" si="157"/>
        <v>0.3180324286706257</v>
      </c>
      <c r="D157" s="43">
        <f t="shared" si="157"/>
        <v>2.7062791653708063</v>
      </c>
      <c r="E157" s="43">
        <f t="shared" si="157"/>
        <v>3.4235172238521461E-3</v>
      </c>
      <c r="F157" s="43">
        <f t="shared" si="157"/>
        <v>1.2980138068860898</v>
      </c>
      <c r="G157" s="43">
        <f t="shared" si="157"/>
        <v>2.165997755452273E-2</v>
      </c>
      <c r="H157" s="43">
        <f t="shared" si="157"/>
        <v>0.84486740357158585</v>
      </c>
      <c r="I157" s="43">
        <f t="shared" si="157"/>
        <v>0</v>
      </c>
      <c r="J157" s="43">
        <f t="shared" si="157"/>
        <v>1.5347682186339041E-2</v>
      </c>
      <c r="K157" s="43">
        <f t="shared" si="157"/>
        <v>0.42910226780785238</v>
      </c>
      <c r="L157" s="43">
        <f t="shared" si="157"/>
        <v>3.7235164088720553E-2</v>
      </c>
      <c r="M157" s="43">
        <f t="shared" si="157"/>
        <v>9.9895178338650571E-4</v>
      </c>
      <c r="N157" s="43"/>
      <c r="O157" s="43"/>
      <c r="S157" s="23" t="s">
        <v>525</v>
      </c>
      <c r="T157" s="23">
        <f t="shared" si="123"/>
        <v>11.171492687394039</v>
      </c>
      <c r="U157" s="23">
        <f t="shared" si="124"/>
        <v>0</v>
      </c>
      <c r="V157" s="23">
        <f t="shared" si="125"/>
        <v>4.8883178583043136</v>
      </c>
      <c r="W157" s="23">
        <f t="shared" si="126"/>
        <v>-6.7823113681525471E-4</v>
      </c>
      <c r="X157" s="23">
        <f t="shared" si="127"/>
        <v>5.0949613666501576E-3</v>
      </c>
      <c r="Y157" s="23">
        <f t="shared" si="128"/>
        <v>1.3790320035352822E-3</v>
      </c>
      <c r="Z157" s="23">
        <f t="shared" si="129"/>
        <v>0</v>
      </c>
      <c r="AA157" s="23">
        <f t="shared" si="130"/>
        <v>0.68082271352755697</v>
      </c>
      <c r="AB157" s="23">
        <f t="shared" si="131"/>
        <v>3.2184922329888073</v>
      </c>
      <c r="AC157" s="23">
        <f t="shared" si="132"/>
        <v>4.0536252220787265E-2</v>
      </c>
      <c r="AD157" s="23">
        <f t="shared" si="133"/>
        <v>0</v>
      </c>
      <c r="AE157" s="23">
        <f t="shared" si="134"/>
        <v>0</v>
      </c>
      <c r="AG157" s="143">
        <f t="shared" si="136"/>
        <v>20.005457506668876</v>
      </c>
    </row>
    <row r="158" spans="1:33" x14ac:dyDescent="0.3">
      <c r="A158" s="43" t="s">
        <v>533</v>
      </c>
      <c r="B158" s="43">
        <f t="shared" ref="B158:M158" si="158">B115*$O115</f>
        <v>5.3524882716984781</v>
      </c>
      <c r="C158" s="43">
        <f t="shared" si="158"/>
        <v>0.29019347025144726</v>
      </c>
      <c r="D158" s="43">
        <f t="shared" si="158"/>
        <v>2.7177342550226102</v>
      </c>
      <c r="E158" s="43">
        <f t="shared" si="158"/>
        <v>3.8652320673899262E-3</v>
      </c>
      <c r="F158" s="43">
        <f t="shared" si="158"/>
        <v>1.2643855036688774</v>
      </c>
      <c r="G158" s="43">
        <f t="shared" si="158"/>
        <v>2.111684215435913E-2</v>
      </c>
      <c r="H158" s="43">
        <f t="shared" si="158"/>
        <v>0.86427460571497239</v>
      </c>
      <c r="I158" s="43">
        <f t="shared" si="158"/>
        <v>0</v>
      </c>
      <c r="J158" s="43">
        <f t="shared" si="158"/>
        <v>1.3265679421198356E-2</v>
      </c>
      <c r="K158" s="43">
        <f t="shared" si="158"/>
        <v>0.42579669986957469</v>
      </c>
      <c r="L158" s="43">
        <f t="shared" si="158"/>
        <v>4.5588896848693529E-2</v>
      </c>
      <c r="M158" s="43">
        <f t="shared" si="158"/>
        <v>1.2905432823980001E-3</v>
      </c>
      <c r="N158" s="43"/>
      <c r="O158" s="43"/>
      <c r="S158" s="23" t="s">
        <v>527</v>
      </c>
      <c r="T158" s="23">
        <f t="shared" si="123"/>
        <v>11.254070490987671</v>
      </c>
      <c r="U158" s="23">
        <f t="shared" si="124"/>
        <v>0</v>
      </c>
      <c r="V158" s="23">
        <f t="shared" si="125"/>
        <v>4.811305913240969</v>
      </c>
      <c r="W158" s="23">
        <f t="shared" si="126"/>
        <v>0</v>
      </c>
      <c r="X158" s="23">
        <f t="shared" si="127"/>
        <v>3.0264766127705662E-3</v>
      </c>
      <c r="Y158" s="23">
        <f t="shared" si="128"/>
        <v>2.5742217191669654E-3</v>
      </c>
      <c r="Z158" s="23">
        <f t="shared" si="129"/>
        <v>0</v>
      </c>
      <c r="AA158" s="23">
        <f t="shared" si="130"/>
        <v>0.62638597192569601</v>
      </c>
      <c r="AB158" s="23">
        <f t="shared" si="131"/>
        <v>3.2336076209506848</v>
      </c>
      <c r="AC158" s="23">
        <f t="shared" si="132"/>
        <v>5.2219334860476148E-2</v>
      </c>
      <c r="AD158" s="23">
        <f t="shared" si="133"/>
        <v>0</v>
      </c>
      <c r="AE158" s="23">
        <f t="shared" si="134"/>
        <v>0</v>
      </c>
      <c r="AG158" s="143">
        <f t="shared" si="136"/>
        <v>19.983190030297436</v>
      </c>
    </row>
    <row r="159" spans="1:33" x14ac:dyDescent="0.3">
      <c r="A159" s="43" t="s">
        <v>535</v>
      </c>
      <c r="B159" s="43">
        <f t="shared" ref="B159:M159" si="159">B116*$O116</f>
        <v>5.3217498249790207</v>
      </c>
      <c r="C159" s="43">
        <f t="shared" si="159"/>
        <v>0.27092550380758446</v>
      </c>
      <c r="D159" s="43">
        <f t="shared" si="159"/>
        <v>2.7377311346749269</v>
      </c>
      <c r="E159" s="43">
        <f t="shared" si="159"/>
        <v>2.9377887010740181E-3</v>
      </c>
      <c r="F159" s="43">
        <f t="shared" si="159"/>
        <v>1.2841676588357898</v>
      </c>
      <c r="G159" s="43">
        <f t="shared" si="159"/>
        <v>2.1879917299037526E-2</v>
      </c>
      <c r="H159" s="43">
        <f t="shared" si="159"/>
        <v>0.87668522963328854</v>
      </c>
      <c r="I159" s="43">
        <f t="shared" si="159"/>
        <v>0</v>
      </c>
      <c r="J159" s="43">
        <f t="shared" si="159"/>
        <v>1.9071917921120271E-2</v>
      </c>
      <c r="K159" s="43">
        <f t="shared" si="159"/>
        <v>0.43342582748802422</v>
      </c>
      <c r="L159" s="43">
        <f t="shared" si="159"/>
        <v>2.8318284755960977E-2</v>
      </c>
      <c r="M159" s="43">
        <f t="shared" si="159"/>
        <v>3.1069119041741201E-3</v>
      </c>
      <c r="N159" s="20"/>
      <c r="O159" s="43"/>
      <c r="S159" s="23" t="s">
        <v>530</v>
      </c>
      <c r="T159" s="23">
        <f t="shared" si="123"/>
        <v>11.070037090578293</v>
      </c>
      <c r="U159" s="23">
        <f t="shared" si="124"/>
        <v>6.8583030760196312E-4</v>
      </c>
      <c r="V159" s="23">
        <f t="shared" si="125"/>
        <v>4.9822832344856103</v>
      </c>
      <c r="W159" s="23">
        <f t="shared" si="126"/>
        <v>0</v>
      </c>
      <c r="X159" s="23">
        <f t="shared" si="127"/>
        <v>1.437390102341383E-2</v>
      </c>
      <c r="Y159" s="23">
        <f t="shared" si="128"/>
        <v>-6.3877332988288927E-4</v>
      </c>
      <c r="Z159" s="23">
        <f t="shared" si="129"/>
        <v>0</v>
      </c>
      <c r="AA159" s="23">
        <f t="shared" si="130"/>
        <v>0.80060996402602913</v>
      </c>
      <c r="AB159" s="23">
        <f t="shared" si="131"/>
        <v>3.0976616397308754</v>
      </c>
      <c r="AC159" s="23">
        <f t="shared" si="132"/>
        <v>3.9983281971590866E-2</v>
      </c>
      <c r="AD159" s="23">
        <f t="shared" si="133"/>
        <v>0</v>
      </c>
      <c r="AE159" s="23">
        <f t="shared" si="134"/>
        <v>0</v>
      </c>
      <c r="AG159" s="143">
        <f t="shared" si="136"/>
        <v>20.004996168793536</v>
      </c>
    </row>
    <row r="160" spans="1:33" x14ac:dyDescent="0.3">
      <c r="A160" s="43" t="s">
        <v>537</v>
      </c>
      <c r="B160" s="43">
        <f t="shared" ref="B160:M160" si="160">B117*$O117</f>
        <v>5.3022119784605168</v>
      </c>
      <c r="C160" s="43">
        <f t="shared" si="160"/>
        <v>0.3400303128576363</v>
      </c>
      <c r="D160" s="43">
        <f t="shared" si="160"/>
        <v>2.703174827821599</v>
      </c>
      <c r="E160" s="43">
        <f t="shared" si="160"/>
        <v>4.034487001667455E-3</v>
      </c>
      <c r="F160" s="43">
        <f t="shared" si="160"/>
        <v>1.3067181376863555</v>
      </c>
      <c r="G160" s="43">
        <f t="shared" si="160"/>
        <v>2.1424970719796654E-2</v>
      </c>
      <c r="H160" s="43">
        <f t="shared" si="160"/>
        <v>0.84632992035531707</v>
      </c>
      <c r="I160" s="43">
        <f t="shared" si="160"/>
        <v>0</v>
      </c>
      <c r="J160" s="43">
        <f t="shared" si="160"/>
        <v>1.4979810318362076E-2</v>
      </c>
      <c r="K160" s="43">
        <f t="shared" si="160"/>
        <v>0.43572862800870693</v>
      </c>
      <c r="L160" s="43">
        <f t="shared" si="160"/>
        <v>2.5366926770042732E-2</v>
      </c>
      <c r="M160" s="43">
        <f t="shared" si="160"/>
        <v>0</v>
      </c>
      <c r="N160" s="1"/>
      <c r="S160" s="23" t="s">
        <v>532</v>
      </c>
      <c r="T160" s="23">
        <f t="shared" si="123"/>
        <v>11.336814592847153</v>
      </c>
      <c r="U160" s="23">
        <f t="shared" si="124"/>
        <v>2.0481093256914428E-3</v>
      </c>
      <c r="V160" s="23">
        <f t="shared" si="125"/>
        <v>4.7065202436263451</v>
      </c>
      <c r="W160" s="23">
        <f t="shared" si="126"/>
        <v>1.6702025575550863E-3</v>
      </c>
      <c r="X160" s="23">
        <f t="shared" si="127"/>
        <v>6.4533623481400192E-3</v>
      </c>
      <c r="Y160" s="23">
        <f t="shared" si="128"/>
        <v>9.463973176873561E-4</v>
      </c>
      <c r="Z160" s="23">
        <f t="shared" si="129"/>
        <v>2.8629187194855962E-4</v>
      </c>
      <c r="AA160" s="23">
        <f t="shared" si="130"/>
        <v>0.53059546474637442</v>
      </c>
      <c r="AB160" s="23">
        <f t="shared" si="131"/>
        <v>3.3773524226675167</v>
      </c>
      <c r="AC160" s="23">
        <f t="shared" si="132"/>
        <v>5.4033100771472359E-2</v>
      </c>
      <c r="AD160" s="23">
        <f t="shared" si="133"/>
        <v>0</v>
      </c>
      <c r="AE160" s="23">
        <f t="shared" si="134"/>
        <v>0</v>
      </c>
      <c r="AG160" s="143">
        <f t="shared" si="136"/>
        <v>20.016720188079884</v>
      </c>
    </row>
    <row r="161" spans="1:33" x14ac:dyDescent="0.3">
      <c r="A161" s="43" t="s">
        <v>539</v>
      </c>
      <c r="B161" s="43">
        <f t="shared" ref="B161:M161" si="161">B118*$O118</f>
        <v>5.3570409823836238</v>
      </c>
      <c r="C161" s="43">
        <f t="shared" si="161"/>
        <v>0.32049384960120803</v>
      </c>
      <c r="D161" s="43">
        <f t="shared" si="161"/>
        <v>2.7193645317710731</v>
      </c>
      <c r="E161" s="43">
        <f t="shared" si="161"/>
        <v>2.9611147577602685E-3</v>
      </c>
      <c r="F161" s="43">
        <f t="shared" si="161"/>
        <v>1.3194271203233428</v>
      </c>
      <c r="G161" s="43">
        <f t="shared" si="161"/>
        <v>1.7280743880771613E-2</v>
      </c>
      <c r="H161" s="43">
        <f t="shared" si="161"/>
        <v>0.82285062452918911</v>
      </c>
      <c r="I161" s="43">
        <f t="shared" si="161"/>
        <v>1.300753527373367E-3</v>
      </c>
      <c r="J161" s="43">
        <f t="shared" si="161"/>
        <v>1.2783490102842247E-2</v>
      </c>
      <c r="K161" s="43">
        <f t="shared" si="161"/>
        <v>0.39672962465292178</v>
      </c>
      <c r="L161" s="43">
        <f t="shared" si="161"/>
        <v>2.8977799061651613E-2</v>
      </c>
      <c r="M161" s="43">
        <f t="shared" si="161"/>
        <v>7.8936540824478952E-4</v>
      </c>
      <c r="N161" s="1"/>
      <c r="S161" s="23" t="s">
        <v>534</v>
      </c>
      <c r="T161" s="23">
        <f t="shared" si="123"/>
        <v>11.377998289251941</v>
      </c>
      <c r="U161" s="23">
        <f t="shared" si="124"/>
        <v>1.6407506193572934E-3</v>
      </c>
      <c r="V161" s="23">
        <f t="shared" si="125"/>
        <v>4.6735737727952085</v>
      </c>
      <c r="W161" s="23">
        <f t="shared" si="126"/>
        <v>-6.4861301533390464E-4</v>
      </c>
      <c r="X161" s="23">
        <f t="shared" si="127"/>
        <v>2.4961111432377594E-3</v>
      </c>
      <c r="Y161" s="23">
        <f t="shared" si="128"/>
        <v>5.9136762536390452E-4</v>
      </c>
      <c r="Z161" s="23">
        <f t="shared" si="129"/>
        <v>-7.5460270580705435E-4</v>
      </c>
      <c r="AA161" s="23">
        <f t="shared" si="130"/>
        <v>0.52731772101780672</v>
      </c>
      <c r="AB161" s="23">
        <f t="shared" si="131"/>
        <v>3.3352848245583369</v>
      </c>
      <c r="AC161" s="23">
        <f t="shared" si="132"/>
        <v>5.8430143409536076E-2</v>
      </c>
      <c r="AD161" s="23">
        <f t="shared" si="133"/>
        <v>0</v>
      </c>
      <c r="AE161" s="23">
        <f t="shared" si="134"/>
        <v>0</v>
      </c>
      <c r="AG161" s="143">
        <f t="shared" si="136"/>
        <v>19.975929764699647</v>
      </c>
    </row>
    <row r="162" spans="1:33" x14ac:dyDescent="0.3">
      <c r="A162" s="43" t="s">
        <v>541</v>
      </c>
      <c r="B162" s="43">
        <f t="shared" ref="B162:M162" si="162">B119*$O119</f>
        <v>5.3501701413344316</v>
      </c>
      <c r="C162" s="43">
        <f t="shared" si="162"/>
        <v>0.32025589966836204</v>
      </c>
      <c r="D162" s="43">
        <f t="shared" si="162"/>
        <v>2.6977896102077743</v>
      </c>
      <c r="E162" s="43">
        <f t="shared" si="162"/>
        <v>3.3440627320114802E-3</v>
      </c>
      <c r="F162" s="43">
        <f t="shared" si="162"/>
        <v>1.2942907703384265</v>
      </c>
      <c r="G162" s="43">
        <f t="shared" si="162"/>
        <v>2.0671119930825068E-2</v>
      </c>
      <c r="H162" s="43">
        <f t="shared" si="162"/>
        <v>0.84566561534215101</v>
      </c>
      <c r="I162" s="43">
        <f t="shared" si="162"/>
        <v>5.3313494652060017E-4</v>
      </c>
      <c r="J162" s="43">
        <f t="shared" si="162"/>
        <v>1.4113499211315944E-2</v>
      </c>
      <c r="K162" s="43">
        <f t="shared" si="162"/>
        <v>0.43029726563140247</v>
      </c>
      <c r="L162" s="43">
        <f t="shared" si="162"/>
        <v>2.0338949092179568E-2</v>
      </c>
      <c r="M162" s="43">
        <f t="shared" si="162"/>
        <v>2.5299315645988221E-3</v>
      </c>
      <c r="N162" s="1"/>
      <c r="S162" s="23" t="s">
        <v>536</v>
      </c>
      <c r="T162" s="23">
        <f t="shared" si="123"/>
        <v>11.347199879904711</v>
      </c>
      <c r="U162" s="23">
        <f t="shared" si="124"/>
        <v>1.8770028471602565E-3</v>
      </c>
      <c r="V162" s="23">
        <f t="shared" si="125"/>
        <v>4.7123730845175942</v>
      </c>
      <c r="W162" s="23">
        <f t="shared" si="126"/>
        <v>0</v>
      </c>
      <c r="X162" s="23">
        <f t="shared" si="127"/>
        <v>6.5686580271897004E-4</v>
      </c>
      <c r="Y162" s="23">
        <f t="shared" si="128"/>
        <v>2.8089724835978896E-4</v>
      </c>
      <c r="Z162" s="23">
        <f t="shared" si="129"/>
        <v>0</v>
      </c>
      <c r="AA162" s="23">
        <f t="shared" si="130"/>
        <v>0.54377018147389844</v>
      </c>
      <c r="AB162" s="23">
        <f t="shared" si="131"/>
        <v>3.3176588416782096</v>
      </c>
      <c r="AC162" s="23">
        <f t="shared" si="132"/>
        <v>5.9498484711580424E-2</v>
      </c>
      <c r="AD162" s="23">
        <f t="shared" si="133"/>
        <v>0</v>
      </c>
      <c r="AE162" s="23">
        <f t="shared" si="134"/>
        <v>0</v>
      </c>
      <c r="AG162" s="143">
        <f t="shared" si="136"/>
        <v>19.983315238184232</v>
      </c>
    </row>
    <row r="163" spans="1:33" x14ac:dyDescent="0.3">
      <c r="A163" s="43" t="s">
        <v>542</v>
      </c>
      <c r="B163" s="43">
        <f t="shared" ref="B163:M163" si="163">B120*$O120</f>
        <v>5.3222166372150737</v>
      </c>
      <c r="C163" s="43">
        <f t="shared" si="163"/>
        <v>0.26378356997972291</v>
      </c>
      <c r="D163" s="43">
        <f t="shared" si="163"/>
        <v>2.7551355932805643</v>
      </c>
      <c r="E163" s="43">
        <f t="shared" si="163"/>
        <v>2.0180346104072574E-3</v>
      </c>
      <c r="F163" s="43">
        <f t="shared" si="163"/>
        <v>1.2755483081697367</v>
      </c>
      <c r="G163" s="43">
        <f t="shared" si="163"/>
        <v>1.9234017286618936E-2</v>
      </c>
      <c r="H163" s="43">
        <f t="shared" si="163"/>
        <v>0.88068549859000966</v>
      </c>
      <c r="I163" s="43">
        <f t="shared" si="163"/>
        <v>8.3896513346765989E-4</v>
      </c>
      <c r="J163" s="43">
        <f t="shared" si="163"/>
        <v>1.5744175862332777E-2</v>
      </c>
      <c r="K163" s="43">
        <f t="shared" si="163"/>
        <v>0.4322561912937487</v>
      </c>
      <c r="L163" s="43">
        <f t="shared" si="163"/>
        <v>3.3074941247256594E-2</v>
      </c>
      <c r="M163" s="43">
        <f t="shared" si="163"/>
        <v>-5.3593266894062992E-4</v>
      </c>
      <c r="N163" s="1"/>
      <c r="S163" s="1" t="s">
        <v>538</v>
      </c>
      <c r="T163" s="23">
        <f t="shared" si="123"/>
        <v>11.885080102049725</v>
      </c>
      <c r="U163" s="23">
        <f t="shared" si="124"/>
        <v>-4.1778621717585636E-4</v>
      </c>
      <c r="V163" s="23">
        <f t="shared" si="125"/>
        <v>4.1414886743864345</v>
      </c>
      <c r="W163" s="23">
        <f t="shared" si="126"/>
        <v>2.0498218905825569E-4</v>
      </c>
      <c r="X163" s="23">
        <f t="shared" si="127"/>
        <v>4.2124717616183801E-3</v>
      </c>
      <c r="Y163" s="23">
        <f t="shared" si="128"/>
        <v>1.474435223373326E-3</v>
      </c>
      <c r="Z163" s="23">
        <f t="shared" si="129"/>
        <v>1.1871049220285982E-3</v>
      </c>
      <c r="AA163" s="23">
        <f t="shared" si="130"/>
        <v>0</v>
      </c>
      <c r="AB163" s="23">
        <f t="shared" si="131"/>
        <v>1.5798346621085306E-2</v>
      </c>
      <c r="AC163" s="23">
        <f t="shared" si="132"/>
        <v>3.9812996145927824</v>
      </c>
      <c r="AD163" s="23">
        <f t="shared" si="133"/>
        <v>0</v>
      </c>
      <c r="AE163" s="23">
        <f t="shared" si="134"/>
        <v>0</v>
      </c>
      <c r="AG163" s="143">
        <f t="shared" si="136"/>
        <v>20.030327945528928</v>
      </c>
    </row>
    <row r="164" spans="1:33" ht="14.5" thickBot="1" x14ac:dyDescent="0.35">
      <c r="A164" s="43" t="s">
        <v>543</v>
      </c>
      <c r="B164" s="43">
        <f t="shared" ref="B164:M164" si="164">B121*$O121</f>
        <v>5.3214487644056314</v>
      </c>
      <c r="C164" s="43">
        <f t="shared" si="164"/>
        <v>0.28070237070592746</v>
      </c>
      <c r="D164" s="43">
        <f t="shared" si="164"/>
        <v>2.7404638168095792</v>
      </c>
      <c r="E164" s="43">
        <f t="shared" si="164"/>
        <v>1.9913311049881565E-3</v>
      </c>
      <c r="F164" s="43">
        <f t="shared" si="164"/>
        <v>1.2901987116343367</v>
      </c>
      <c r="G164" s="43">
        <f t="shared" si="164"/>
        <v>2.1575412410320318E-2</v>
      </c>
      <c r="H164" s="43">
        <f t="shared" si="164"/>
        <v>0.86753372013989505</v>
      </c>
      <c r="I164" s="43">
        <f t="shared" si="164"/>
        <v>0</v>
      </c>
      <c r="J164" s="43">
        <f t="shared" si="164"/>
        <v>1.4241164394028156E-2</v>
      </c>
      <c r="K164" s="43">
        <f t="shared" si="164"/>
        <v>0.43082407551712293</v>
      </c>
      <c r="L164" s="43">
        <f t="shared" si="164"/>
        <v>2.8647115978184454E-2</v>
      </c>
      <c r="M164" s="43">
        <f t="shared" si="164"/>
        <v>2.3735168999876283E-3</v>
      </c>
      <c r="N164" s="1"/>
      <c r="S164" s="1" t="s">
        <v>540</v>
      </c>
      <c r="T164" s="23">
        <f t="shared" si="123"/>
        <v>11.938917626724399</v>
      </c>
      <c r="U164" s="23">
        <f t="shared" si="124"/>
        <v>9.4185020153410965E-4</v>
      </c>
      <c r="V164" s="23">
        <f t="shared" si="125"/>
        <v>4.0712670984986286</v>
      </c>
      <c r="W164" s="23">
        <f t="shared" si="126"/>
        <v>-2.7668254427813297E-4</v>
      </c>
      <c r="X164" s="23">
        <f t="shared" si="127"/>
        <v>1.8129450044594018E-2</v>
      </c>
      <c r="Y164" s="23">
        <f t="shared" si="128"/>
        <v>9.2042821683742978E-4</v>
      </c>
      <c r="Z164" s="23">
        <f t="shared" si="129"/>
        <v>0</v>
      </c>
      <c r="AA164" s="23">
        <f t="shared" si="130"/>
        <v>4.3414269856964814E-4</v>
      </c>
      <c r="AB164" s="23">
        <f t="shared" si="131"/>
        <v>2.0426551770789718E-2</v>
      </c>
      <c r="AC164" s="23">
        <f t="shared" si="132"/>
        <v>3.9087355183000008</v>
      </c>
      <c r="AD164" s="23">
        <f t="shared" si="133"/>
        <v>0</v>
      </c>
      <c r="AE164" s="23">
        <f t="shared" si="134"/>
        <v>0</v>
      </c>
      <c r="AG164" s="144">
        <f t="shared" si="136"/>
        <v>19.959495983911076</v>
      </c>
    </row>
    <row r="165" spans="1:33" x14ac:dyDescent="0.3">
      <c r="A165" s="1" t="s">
        <v>544</v>
      </c>
      <c r="B165" s="43">
        <f t="shared" ref="B165:M165" si="165">B122*$O122</f>
        <v>6.0938689889447248</v>
      </c>
      <c r="C165" s="43">
        <f t="shared" si="165"/>
        <v>0.16345165812206264</v>
      </c>
      <c r="D165" s="43">
        <f t="shared" si="165"/>
        <v>4.1514133853856512</v>
      </c>
      <c r="E165" s="43">
        <f t="shared" si="165"/>
        <v>3.6766467574860556E-3</v>
      </c>
      <c r="F165" s="43">
        <f t="shared" si="165"/>
        <v>6.0264872506412909E-2</v>
      </c>
      <c r="G165" s="43">
        <f t="shared" si="165"/>
        <v>-1.6760763435784038E-5</v>
      </c>
      <c r="H165" s="43">
        <f t="shared" si="165"/>
        <v>5.497748140001537E-2</v>
      </c>
      <c r="I165" s="43">
        <f t="shared" si="165"/>
        <v>-1.0600728432807648E-4</v>
      </c>
      <c r="J165" s="43">
        <f t="shared" si="165"/>
        <v>4.1659886652221735E-2</v>
      </c>
      <c r="K165" s="43">
        <f t="shared" si="165"/>
        <v>0.42653361638906812</v>
      </c>
      <c r="L165" s="43">
        <f t="shared" si="165"/>
        <v>2.5658769416636255E-3</v>
      </c>
      <c r="M165" s="43">
        <f t="shared" si="165"/>
        <v>1.7103549484565172E-3</v>
      </c>
      <c r="N165" s="1"/>
    </row>
    <row r="166" spans="1:33" x14ac:dyDescent="0.3">
      <c r="A166" s="1" t="s">
        <v>545</v>
      </c>
      <c r="B166" s="43">
        <f t="shared" ref="B166:M166" si="166">B123*$O123</f>
        <v>6.075745386306215</v>
      </c>
      <c r="C166" s="43">
        <f t="shared" si="166"/>
        <v>8.2353582957392354E-2</v>
      </c>
      <c r="D166" s="43">
        <f t="shared" si="166"/>
        <v>4.2671243720298415</v>
      </c>
      <c r="E166" s="43">
        <f t="shared" si="166"/>
        <v>3.8810670308429438E-5</v>
      </c>
      <c r="F166" s="43">
        <f t="shared" si="166"/>
        <v>5.7932159653006014E-2</v>
      </c>
      <c r="G166" s="43">
        <f t="shared" si="166"/>
        <v>1.1420019704854395E-3</v>
      </c>
      <c r="H166" s="43">
        <f t="shared" si="166"/>
        <v>5.3147129677538277E-2</v>
      </c>
      <c r="I166" s="43">
        <f t="shared" si="166"/>
        <v>0</v>
      </c>
      <c r="J166" s="43">
        <f t="shared" si="166"/>
        <v>4.2689074356589363E-2</v>
      </c>
      <c r="K166" s="43">
        <f t="shared" si="166"/>
        <v>0.41669593178972308</v>
      </c>
      <c r="L166" s="43">
        <f t="shared" si="166"/>
        <v>3.0428121271954423E-3</v>
      </c>
      <c r="M166" s="43">
        <f t="shared" si="166"/>
        <v>8.8738461703147885E-5</v>
      </c>
      <c r="N166" s="1"/>
    </row>
    <row r="167" spans="1:33" x14ac:dyDescent="0.3">
      <c r="A167" s="1" t="s">
        <v>546</v>
      </c>
      <c r="B167" s="43">
        <f t="shared" ref="B167:M167" si="167">B124*$O124</f>
        <v>6.0610490317611667</v>
      </c>
      <c r="C167" s="43">
        <f t="shared" si="167"/>
        <v>0.16859694671186895</v>
      </c>
      <c r="D167" s="43">
        <f t="shared" si="167"/>
        <v>4.1734678183845846</v>
      </c>
      <c r="E167" s="43">
        <f t="shared" si="167"/>
        <v>3.5669026764092219E-3</v>
      </c>
      <c r="F167" s="43">
        <f t="shared" si="167"/>
        <v>5.8582604233239188E-2</v>
      </c>
      <c r="G167" s="43">
        <f t="shared" si="167"/>
        <v>1.2040577139516069E-3</v>
      </c>
      <c r="H167" s="43">
        <f t="shared" si="167"/>
        <v>5.2626577693638647E-2</v>
      </c>
      <c r="I167" s="43">
        <f t="shared" si="167"/>
        <v>-3.2435701361165737E-4</v>
      </c>
      <c r="J167" s="43">
        <f t="shared" si="167"/>
        <v>4.3288698380404743E-2</v>
      </c>
      <c r="K167" s="43">
        <f t="shared" si="167"/>
        <v>0.42774355487167876</v>
      </c>
      <c r="L167" s="43">
        <f t="shared" si="167"/>
        <v>9.7408661823638488E-3</v>
      </c>
      <c r="M167" s="43">
        <f t="shared" si="167"/>
        <v>4.5729840430163923E-4</v>
      </c>
      <c r="N167" s="1"/>
      <c r="T167" s="9" t="s">
        <v>123</v>
      </c>
      <c r="U167" s="9" t="s">
        <v>125</v>
      </c>
      <c r="V167" s="9" t="s">
        <v>124</v>
      </c>
    </row>
    <row r="168" spans="1:33" x14ac:dyDescent="0.3">
      <c r="A168" s="1" t="s">
        <v>547</v>
      </c>
      <c r="B168" s="43">
        <f t="shared" ref="B168:M168" si="168">B125*$O125</f>
        <v>6.1093973810805036</v>
      </c>
      <c r="C168" s="43">
        <f t="shared" si="168"/>
        <v>9.2609766148337245E-3</v>
      </c>
      <c r="D168" s="43">
        <f t="shared" si="168"/>
        <v>4.2836704939208063</v>
      </c>
      <c r="E168" s="43">
        <f t="shared" si="168"/>
        <v>0</v>
      </c>
      <c r="F168" s="43">
        <f t="shared" si="168"/>
        <v>6.0245976516587245E-2</v>
      </c>
      <c r="G168" s="43">
        <f t="shared" si="168"/>
        <v>4.6297577082930476E-4</v>
      </c>
      <c r="H168" s="43">
        <f t="shared" si="168"/>
        <v>6.738764079654487E-2</v>
      </c>
      <c r="I168" s="43">
        <f t="shared" si="168"/>
        <v>0</v>
      </c>
      <c r="J168" s="43">
        <f t="shared" si="168"/>
        <v>4.6311499659104229E-2</v>
      </c>
      <c r="K168" s="43">
        <f t="shared" si="168"/>
        <v>0.41285707241466929</v>
      </c>
      <c r="L168" s="43">
        <f t="shared" si="168"/>
        <v>9.1224701799171339E-3</v>
      </c>
      <c r="M168" s="43">
        <f t="shared" si="168"/>
        <v>1.2835130462040775E-3</v>
      </c>
      <c r="N168" s="1"/>
      <c r="T168" s="23">
        <f t="shared" ref="T168:T197" si="169">AA135/(AB135+AA135+AC135)</f>
        <v>0.19211011158970032</v>
      </c>
      <c r="U168" s="23">
        <f t="shared" ref="U168:U197" si="170">AB135/(AB135+AA135+AC135)</f>
        <v>0.79272327312659274</v>
      </c>
      <c r="V168" s="23">
        <f t="shared" ref="V168:V197" si="171">AC135/(AB135+AA135+AC135)</f>
        <v>1.5166615283706934E-2</v>
      </c>
    </row>
    <row r="169" spans="1:33" x14ac:dyDescent="0.3">
      <c r="A169" s="1" t="s">
        <v>548</v>
      </c>
      <c r="B169" s="43">
        <f t="shared" ref="B169:M169" si="172">B126*$O126</f>
        <v>6.0294994393691628</v>
      </c>
      <c r="C169" s="43">
        <f t="shared" si="172"/>
        <v>1.9352257150024428E-2</v>
      </c>
      <c r="D169" s="43">
        <f t="shared" si="172"/>
        <v>4.3754242483238013</v>
      </c>
      <c r="E169" s="43">
        <f t="shared" si="172"/>
        <v>7.0285554759629432E-4</v>
      </c>
      <c r="F169" s="43">
        <f t="shared" si="172"/>
        <v>5.7030129503506097E-2</v>
      </c>
      <c r="G169" s="43">
        <f t="shared" si="172"/>
        <v>1.5226662030033418E-3</v>
      </c>
      <c r="H169" s="43">
        <f t="shared" si="172"/>
        <v>5.5719505610353055E-2</v>
      </c>
      <c r="I169" s="43">
        <f t="shared" si="172"/>
        <v>0</v>
      </c>
      <c r="J169" s="43">
        <f t="shared" si="172"/>
        <v>4.4015683882587024E-2</v>
      </c>
      <c r="K169" s="43">
        <f t="shared" si="172"/>
        <v>0.406238864251177</v>
      </c>
      <c r="L169" s="43">
        <f t="shared" si="172"/>
        <v>9.1216697080377836E-3</v>
      </c>
      <c r="M169" s="43">
        <f t="shared" si="172"/>
        <v>1.3726804507518851E-3</v>
      </c>
      <c r="N169" s="1"/>
      <c r="T169" s="23">
        <f t="shared" si="169"/>
        <v>0.19872807393807809</v>
      </c>
      <c r="U169" s="23">
        <f t="shared" si="170"/>
        <v>0.78548314452936374</v>
      </c>
      <c r="V169" s="23">
        <f t="shared" si="171"/>
        <v>1.5788781532558104E-2</v>
      </c>
    </row>
    <row r="170" spans="1:33" x14ac:dyDescent="0.3">
      <c r="A170" s="1" t="s">
        <v>549</v>
      </c>
      <c r="B170" s="43">
        <f t="shared" ref="B170:M170" si="173">B127*$O127</f>
        <v>5.9809708267565211</v>
      </c>
      <c r="C170" s="43">
        <f t="shared" si="173"/>
        <v>1.1489500061525746E-2</v>
      </c>
      <c r="D170" s="43">
        <f t="shared" si="173"/>
        <v>4.3978224538922417</v>
      </c>
      <c r="E170" s="43">
        <f t="shared" si="173"/>
        <v>3.2049263465475791E-4</v>
      </c>
      <c r="F170" s="43">
        <f t="shared" si="173"/>
        <v>6.2034010014091721E-2</v>
      </c>
      <c r="G170" s="43">
        <f t="shared" si="173"/>
        <v>-2.0098108710143401E-4</v>
      </c>
      <c r="H170" s="43">
        <f t="shared" si="173"/>
        <v>5.9977729539856632E-2</v>
      </c>
      <c r="I170" s="43">
        <f t="shared" si="173"/>
        <v>8.2624807409646163E-4</v>
      </c>
      <c r="J170" s="43">
        <f t="shared" si="173"/>
        <v>4.6485425449572022E-2</v>
      </c>
      <c r="K170" s="43">
        <f t="shared" si="173"/>
        <v>0.42572348370493029</v>
      </c>
      <c r="L170" s="43">
        <f t="shared" si="173"/>
        <v>1.4696028246492951E-2</v>
      </c>
      <c r="M170" s="43">
        <f t="shared" si="173"/>
        <v>-1.4521728688211656E-4</v>
      </c>
      <c r="N170" s="1"/>
      <c r="T170" s="23">
        <f t="shared" si="169"/>
        <v>0.19809950567787818</v>
      </c>
      <c r="U170" s="23">
        <f t="shared" si="170"/>
        <v>0.78665578286984594</v>
      </c>
      <c r="V170" s="23">
        <f t="shared" si="171"/>
        <v>1.5244711452276028E-2</v>
      </c>
    </row>
    <row r="171" spans="1:33" x14ac:dyDescent="0.3">
      <c r="A171" s="1" t="s">
        <v>550</v>
      </c>
      <c r="B171" s="43">
        <f t="shared" ref="B171:M171" si="174">B128*$O128</f>
        <v>5.9638243412121472</v>
      </c>
      <c r="C171" s="43">
        <f t="shared" si="174"/>
        <v>5.7543340451807048E-2</v>
      </c>
      <c r="D171" s="43">
        <f t="shared" si="174"/>
        <v>4.3625396220800505</v>
      </c>
      <c r="E171" s="43">
        <f t="shared" si="174"/>
        <v>1.3372137939047198E-3</v>
      </c>
      <c r="F171" s="43">
        <f t="shared" si="174"/>
        <v>7.8136962642091093E-2</v>
      </c>
      <c r="G171" s="43">
        <f t="shared" si="174"/>
        <v>1.0139879030454581E-3</v>
      </c>
      <c r="H171" s="43">
        <f t="shared" si="174"/>
        <v>5.1391993137201199E-2</v>
      </c>
      <c r="I171" s="43">
        <f t="shared" si="174"/>
        <v>1.3348401655505658E-3</v>
      </c>
      <c r="J171" s="43">
        <f t="shared" si="174"/>
        <v>4.6698647054132507E-2</v>
      </c>
      <c r="K171" s="43">
        <f t="shared" si="174"/>
        <v>0.42498219669302317</v>
      </c>
      <c r="L171" s="43">
        <f t="shared" si="174"/>
        <v>1.6068870764182899E-3</v>
      </c>
      <c r="M171" s="43">
        <f t="shared" si="174"/>
        <v>9.5899677906276428E-3</v>
      </c>
      <c r="N171" s="1"/>
      <c r="T171" s="23">
        <f t="shared" si="169"/>
        <v>0.18119273577190623</v>
      </c>
      <c r="U171" s="23">
        <f t="shared" si="170"/>
        <v>0.80535033488301289</v>
      </c>
      <c r="V171" s="23">
        <f t="shared" si="171"/>
        <v>1.3456929345080819E-2</v>
      </c>
    </row>
    <row r="172" spans="1:33" x14ac:dyDescent="0.3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T172" s="23">
        <f t="shared" si="169"/>
        <v>0.19828001088461863</v>
      </c>
      <c r="U172" s="23">
        <f t="shared" si="170"/>
        <v>0.78822617928571936</v>
      </c>
      <c r="V172" s="23">
        <f t="shared" si="171"/>
        <v>1.3493809829661942E-2</v>
      </c>
    </row>
    <row r="173" spans="1:33" ht="14.5" thickBot="1" x14ac:dyDescent="0.35">
      <c r="A173" s="184" t="s">
        <v>160</v>
      </c>
      <c r="B173" s="184"/>
      <c r="C173" s="184"/>
      <c r="D173" s="184"/>
      <c r="E173" s="184"/>
      <c r="F173" s="184"/>
      <c r="G173" s="184"/>
      <c r="H173" s="184"/>
      <c r="I173" s="184"/>
      <c r="J173" s="184"/>
      <c r="K173" s="184"/>
      <c r="L173" s="184"/>
      <c r="M173" s="184"/>
      <c r="N173" s="1"/>
      <c r="T173" s="23">
        <f t="shared" si="169"/>
        <v>0.18160633872272508</v>
      </c>
      <c r="U173" s="23">
        <f t="shared" si="170"/>
        <v>0.80087496034292727</v>
      </c>
      <c r="V173" s="23">
        <f t="shared" si="171"/>
        <v>1.7518700934347715E-2</v>
      </c>
    </row>
    <row r="174" spans="1:33" x14ac:dyDescent="0.3">
      <c r="A174" s="9" t="s">
        <v>41</v>
      </c>
      <c r="B174" s="9" t="s">
        <v>104</v>
      </c>
      <c r="C174" s="9" t="s">
        <v>105</v>
      </c>
      <c r="D174" s="9" t="s">
        <v>106</v>
      </c>
      <c r="E174" s="9" t="s">
        <v>168</v>
      </c>
      <c r="F174" s="9" t="s">
        <v>107</v>
      </c>
      <c r="G174" s="9" t="s">
        <v>108</v>
      </c>
      <c r="H174" s="9" t="s">
        <v>109</v>
      </c>
      <c r="I174" s="9" t="s">
        <v>110</v>
      </c>
      <c r="J174" s="9" t="s">
        <v>111</v>
      </c>
      <c r="K174" s="9" t="s">
        <v>112</v>
      </c>
      <c r="L174" s="9" t="s">
        <v>175</v>
      </c>
      <c r="M174" s="9" t="s">
        <v>174</v>
      </c>
      <c r="N174" s="9"/>
      <c r="O174" s="142" t="s">
        <v>114</v>
      </c>
      <c r="T174" s="23">
        <f t="shared" si="169"/>
        <v>0.21579780020216133</v>
      </c>
      <c r="U174" s="23">
        <f t="shared" si="170"/>
        <v>0.77274371069168035</v>
      </c>
      <c r="V174" s="23">
        <f t="shared" si="171"/>
        <v>1.1458489106158392E-2</v>
      </c>
    </row>
    <row r="175" spans="1:33" x14ac:dyDescent="0.3">
      <c r="A175" s="23" t="s">
        <v>474</v>
      </c>
      <c r="B175" s="23">
        <f t="shared" ref="B175:B214" si="175">B132*(AM$4/AM$5)</f>
        <v>2.6706847936120326</v>
      </c>
      <c r="C175" s="23">
        <f t="shared" ref="C175:C214" si="176">C132*(AN$4/AN$5)</f>
        <v>0.20684571912105551</v>
      </c>
      <c r="D175" s="23">
        <f t="shared" ref="D175:D214" si="177">D132*(AO$4/AO$5)</f>
        <v>1.7316054382886581</v>
      </c>
      <c r="E175" s="23">
        <f t="shared" ref="E175:E214" si="178">E132*(AP$4/AP$5)</f>
        <v>4.4130684896182201E-3</v>
      </c>
      <c r="F175" s="23">
        <f t="shared" ref="F175:F214" si="179">F132*(AQ$4/AQ$5)</f>
        <v>1.3514146807767693</v>
      </c>
      <c r="G175" s="23">
        <f t="shared" ref="G175:G214" si="180">G132*(AR$4/AR$5)</f>
        <v>1.855061607314365E-2</v>
      </c>
      <c r="H175" s="23">
        <f t="shared" ref="H175:H214" si="181">H132*(AS$4/AS$5)</f>
        <v>0.79016251220269484</v>
      </c>
      <c r="I175" s="23">
        <f t="shared" ref="I175:I214" si="182">I132*(AT$4/AT$5)</f>
        <v>0</v>
      </c>
      <c r="J175" s="23">
        <f t="shared" ref="J175:J214" si="183">J132*(AU$4/AU$5)</f>
        <v>2.1923954742513872E-2</v>
      </c>
      <c r="K175" s="23">
        <f t="shared" ref="K175:K214" si="184">K132*(AV$4/AV$5)</f>
        <v>0.86642623089580151</v>
      </c>
      <c r="L175" s="23">
        <f t="shared" ref="L175:L214" si="185">L132*(AW$4/AW$5)</f>
        <v>0</v>
      </c>
      <c r="M175" s="23">
        <f t="shared" ref="M175:M214" si="186">M132*(AX$4/AX$5)</f>
        <v>0</v>
      </c>
      <c r="O175" s="143">
        <f>SUM(B175:M175)</f>
        <v>7.6620270142022875</v>
      </c>
      <c r="T175" s="23">
        <f t="shared" si="169"/>
        <v>0.20125627794457776</v>
      </c>
      <c r="U175" s="23">
        <f t="shared" si="170"/>
        <v>0.78560516727472318</v>
      </c>
      <c r="V175" s="23">
        <f t="shared" si="171"/>
        <v>1.3138554780699046E-2</v>
      </c>
    </row>
    <row r="176" spans="1:33" x14ac:dyDescent="0.3">
      <c r="A176" s="23" t="s">
        <v>476</v>
      </c>
      <c r="B176" s="23">
        <f t="shared" si="175"/>
        <v>2.6726259019852305</v>
      </c>
      <c r="C176" s="23">
        <f t="shared" si="176"/>
        <v>0.20522804060253722</v>
      </c>
      <c r="D176" s="23">
        <f t="shared" si="177"/>
        <v>1.7348797239129032</v>
      </c>
      <c r="E176" s="23">
        <f t="shared" si="178"/>
        <v>4.4555774589647929E-3</v>
      </c>
      <c r="F176" s="23">
        <f t="shared" si="179"/>
        <v>1.3384379786659439</v>
      </c>
      <c r="G176" s="23">
        <f t="shared" si="180"/>
        <v>1.8364534009485813E-2</v>
      </c>
      <c r="H176" s="23">
        <f t="shared" si="181"/>
        <v>0.79270693828347027</v>
      </c>
      <c r="I176" s="23">
        <f t="shared" si="182"/>
        <v>-8.8911460130840903E-5</v>
      </c>
      <c r="J176" s="23">
        <f t="shared" si="183"/>
        <v>2.8215418391465321E-2</v>
      </c>
      <c r="K176" s="23">
        <f t="shared" si="184"/>
        <v>0.85468510478412774</v>
      </c>
      <c r="L176" s="23">
        <f t="shared" si="185"/>
        <v>0</v>
      </c>
      <c r="M176" s="23">
        <f t="shared" si="186"/>
        <v>0</v>
      </c>
      <c r="O176" s="143">
        <f t="shared" ref="O176:O214" si="187">SUM(B176:M176)</f>
        <v>7.6495103066339976</v>
      </c>
      <c r="T176" s="23">
        <f t="shared" si="169"/>
        <v>0.20514645210421001</v>
      </c>
      <c r="U176" s="23">
        <f t="shared" si="170"/>
        <v>0.78138597891227568</v>
      </c>
      <c r="V176" s="23">
        <f t="shared" si="171"/>
        <v>1.3467568983514356E-2</v>
      </c>
    </row>
    <row r="177" spans="1:22" x14ac:dyDescent="0.3">
      <c r="A177" s="23" t="s">
        <v>478</v>
      </c>
      <c r="B177" s="23">
        <f t="shared" si="175"/>
        <v>2.699058207764133</v>
      </c>
      <c r="C177" s="23">
        <f t="shared" si="176"/>
        <v>0.19753857039263695</v>
      </c>
      <c r="D177" s="23">
        <f t="shared" si="177"/>
        <v>1.7263545809462535</v>
      </c>
      <c r="E177" s="23">
        <f t="shared" si="178"/>
        <v>3.3866418625390763E-3</v>
      </c>
      <c r="F177" s="23">
        <f t="shared" si="179"/>
        <v>1.3271684254268308</v>
      </c>
      <c r="G177" s="23">
        <f t="shared" si="180"/>
        <v>1.3919523912119515E-2</v>
      </c>
      <c r="H177" s="23">
        <f t="shared" si="181"/>
        <v>0.78504338745495916</v>
      </c>
      <c r="I177" s="23">
        <f t="shared" si="182"/>
        <v>0</v>
      </c>
      <c r="J177" s="23">
        <f t="shared" si="183"/>
        <v>2.9576455434118121E-2</v>
      </c>
      <c r="K177" s="23">
        <f t="shared" si="184"/>
        <v>0.84641354390749735</v>
      </c>
      <c r="L177" s="23">
        <f t="shared" si="185"/>
        <v>0</v>
      </c>
      <c r="M177" s="23">
        <f t="shared" si="186"/>
        <v>0</v>
      </c>
      <c r="O177" s="143">
        <f t="shared" si="187"/>
        <v>7.6284593371010878</v>
      </c>
      <c r="T177" s="23">
        <f t="shared" si="169"/>
        <v>0.17638477549872444</v>
      </c>
      <c r="U177" s="23">
        <f t="shared" si="170"/>
        <v>0.80896060871198805</v>
      </c>
      <c r="V177" s="23">
        <f t="shared" si="171"/>
        <v>1.4654615789287459E-2</v>
      </c>
    </row>
    <row r="178" spans="1:22" x14ac:dyDescent="0.3">
      <c r="A178" s="23" t="s">
        <v>480</v>
      </c>
      <c r="B178" s="23">
        <f t="shared" si="175"/>
        <v>2.6411457822524791</v>
      </c>
      <c r="C178" s="23">
        <f t="shared" si="176"/>
        <v>0.27039345096979589</v>
      </c>
      <c r="D178" s="23">
        <f t="shared" si="177"/>
        <v>1.7303080059242115</v>
      </c>
      <c r="E178" s="23">
        <f t="shared" si="178"/>
        <v>5.2758954912988012E-3</v>
      </c>
      <c r="F178" s="23">
        <f t="shared" si="179"/>
        <v>1.3385067648192164</v>
      </c>
      <c r="G178" s="23">
        <f t="shared" si="180"/>
        <v>1.8751884511957483E-2</v>
      </c>
      <c r="H178" s="23">
        <f t="shared" si="181"/>
        <v>0.7686780379470799</v>
      </c>
      <c r="I178" s="23">
        <f t="shared" si="182"/>
        <v>0</v>
      </c>
      <c r="J178" s="23">
        <f t="shared" si="183"/>
        <v>2.7443340467786903E-2</v>
      </c>
      <c r="K178" s="23">
        <f t="shared" si="184"/>
        <v>0.81286777268304933</v>
      </c>
      <c r="L178" s="23">
        <f t="shared" si="185"/>
        <v>0</v>
      </c>
      <c r="M178" s="23">
        <f t="shared" si="186"/>
        <v>0</v>
      </c>
      <c r="O178" s="143">
        <f t="shared" si="187"/>
        <v>7.613370935066877</v>
      </c>
      <c r="T178" s="23">
        <f t="shared" si="169"/>
        <v>0.16272208635665508</v>
      </c>
      <c r="U178" s="23">
        <f t="shared" si="170"/>
        <v>0.81477581470812133</v>
      </c>
      <c r="V178" s="23">
        <f t="shared" si="171"/>
        <v>2.2502098935223598E-2</v>
      </c>
    </row>
    <row r="179" spans="1:22" x14ac:dyDescent="0.3">
      <c r="A179" s="23" t="s">
        <v>482</v>
      </c>
      <c r="B179" s="23">
        <f t="shared" si="175"/>
        <v>2.6783464369054895</v>
      </c>
      <c r="C179" s="23">
        <f t="shared" si="176"/>
        <v>0.19127987260098447</v>
      </c>
      <c r="D179" s="23">
        <f t="shared" si="177"/>
        <v>1.7425438752576268</v>
      </c>
      <c r="E179" s="23">
        <f t="shared" si="178"/>
        <v>2.5809598237030639E-3</v>
      </c>
      <c r="F179" s="23">
        <f t="shared" si="179"/>
        <v>1.3340241165601188</v>
      </c>
      <c r="G179" s="23">
        <f t="shared" si="180"/>
        <v>1.8925988618441896E-2</v>
      </c>
      <c r="H179" s="23">
        <f t="shared" si="181"/>
        <v>0.80813771428918002</v>
      </c>
      <c r="I179" s="23">
        <f t="shared" si="182"/>
        <v>1.23871269672975E-3</v>
      </c>
      <c r="J179" s="23">
        <f t="shared" si="183"/>
        <v>2.370537802065005E-2</v>
      </c>
      <c r="K179" s="23">
        <f t="shared" si="184"/>
        <v>0.8676019143385123</v>
      </c>
      <c r="L179" s="23">
        <f t="shared" si="185"/>
        <v>0</v>
      </c>
      <c r="M179" s="23">
        <f t="shared" si="186"/>
        <v>0</v>
      </c>
      <c r="O179" s="143">
        <f t="shared" si="187"/>
        <v>7.6683849691114361</v>
      </c>
      <c r="T179" s="23">
        <f t="shared" si="169"/>
        <v>0.20448689247073851</v>
      </c>
      <c r="U179" s="23">
        <f t="shared" si="170"/>
        <v>0.78112431613659883</v>
      </c>
      <c r="V179" s="23">
        <f t="shared" si="171"/>
        <v>1.4388791392662737E-2</v>
      </c>
    </row>
    <row r="180" spans="1:22" x14ac:dyDescent="0.3">
      <c r="A180" s="23" t="s">
        <v>484</v>
      </c>
      <c r="B180" s="23">
        <f t="shared" si="175"/>
        <v>2.6717433446735748</v>
      </c>
      <c r="C180" s="23">
        <f t="shared" si="176"/>
        <v>0.1849638092607169</v>
      </c>
      <c r="D180" s="23">
        <f t="shared" si="177"/>
        <v>1.7554242485910603</v>
      </c>
      <c r="E180" s="23">
        <f t="shared" si="178"/>
        <v>2.192857661286051E-3</v>
      </c>
      <c r="F180" s="23">
        <f t="shared" si="179"/>
        <v>1.3368857741525959</v>
      </c>
      <c r="G180" s="23">
        <f t="shared" si="180"/>
        <v>1.9510531189948856E-2</v>
      </c>
      <c r="H180" s="23">
        <f t="shared" si="181"/>
        <v>0.79534770395722632</v>
      </c>
      <c r="I180" s="23">
        <f t="shared" si="182"/>
        <v>0</v>
      </c>
      <c r="J180" s="23">
        <f t="shared" si="183"/>
        <v>2.6828944873673766E-2</v>
      </c>
      <c r="K180" s="23">
        <f t="shared" si="184"/>
        <v>0.87104106020730154</v>
      </c>
      <c r="L180" s="23">
        <f t="shared" si="185"/>
        <v>0</v>
      </c>
      <c r="M180" s="23">
        <f t="shared" si="186"/>
        <v>0</v>
      </c>
      <c r="O180" s="143">
        <f t="shared" si="187"/>
        <v>7.6639382745673839</v>
      </c>
      <c r="T180" s="23">
        <f t="shared" si="169"/>
        <v>0.17155938662549167</v>
      </c>
      <c r="U180" s="23">
        <f t="shared" si="170"/>
        <v>0.81407948279828968</v>
      </c>
      <c r="V180" s="23">
        <f t="shared" si="171"/>
        <v>1.4361130576218758E-2</v>
      </c>
    </row>
    <row r="181" spans="1:22" x14ac:dyDescent="0.3">
      <c r="A181" s="23" t="s">
        <v>486</v>
      </c>
      <c r="B181" s="23">
        <f t="shared" si="175"/>
        <v>2.6770525080003362</v>
      </c>
      <c r="C181" s="23">
        <f t="shared" si="176"/>
        <v>0.20081324085528784</v>
      </c>
      <c r="D181" s="23">
        <f t="shared" si="177"/>
        <v>1.732696025681822</v>
      </c>
      <c r="E181" s="23">
        <f t="shared" si="178"/>
        <v>2.7723629088359796E-3</v>
      </c>
      <c r="F181" s="23">
        <f t="shared" si="179"/>
        <v>1.3519397870437535</v>
      </c>
      <c r="G181" s="23">
        <f t="shared" si="180"/>
        <v>1.9602152702187223E-2</v>
      </c>
      <c r="H181" s="23">
        <f t="shared" si="181"/>
        <v>0.79572826872910041</v>
      </c>
      <c r="I181" s="23">
        <f t="shared" si="182"/>
        <v>0</v>
      </c>
      <c r="J181" s="23">
        <f t="shared" si="183"/>
        <v>2.8905112688872362E-2</v>
      </c>
      <c r="K181" s="23">
        <f t="shared" si="184"/>
        <v>0.86696912279600902</v>
      </c>
      <c r="L181" s="23">
        <f t="shared" si="185"/>
        <v>0</v>
      </c>
      <c r="M181" s="23">
        <f t="shared" si="186"/>
        <v>0</v>
      </c>
      <c r="O181" s="143">
        <f t="shared" si="187"/>
        <v>7.6764785814062044</v>
      </c>
      <c r="T181" s="23">
        <f t="shared" si="169"/>
        <v>0.18495830511653338</v>
      </c>
      <c r="U181" s="23">
        <f t="shared" si="170"/>
        <v>0.79691403806886951</v>
      </c>
      <c r="V181" s="23">
        <f t="shared" si="171"/>
        <v>1.8127656814597042E-2</v>
      </c>
    </row>
    <row r="182" spans="1:22" x14ac:dyDescent="0.3">
      <c r="A182" s="23" t="s">
        <v>489</v>
      </c>
      <c r="B182" s="23">
        <f t="shared" si="175"/>
        <v>2.6730625759305795</v>
      </c>
      <c r="C182" s="23">
        <f t="shared" si="176"/>
        <v>0.20478024199119207</v>
      </c>
      <c r="D182" s="23">
        <f t="shared" si="177"/>
        <v>1.7565018886668589</v>
      </c>
      <c r="E182" s="23">
        <f t="shared" si="178"/>
        <v>3.2933593654544133E-3</v>
      </c>
      <c r="F182" s="23">
        <f t="shared" si="179"/>
        <v>1.324068859033052</v>
      </c>
      <c r="G182" s="23">
        <f t="shared" si="180"/>
        <v>1.8729369039501245E-2</v>
      </c>
      <c r="H182" s="23">
        <f t="shared" si="181"/>
        <v>0.76784086288558284</v>
      </c>
      <c r="I182" s="23">
        <f t="shared" si="182"/>
        <v>0</v>
      </c>
      <c r="J182" s="23">
        <f t="shared" si="183"/>
        <v>2.9945168494550565E-2</v>
      </c>
      <c r="K182" s="23">
        <f t="shared" si="184"/>
        <v>0.87202260007612076</v>
      </c>
      <c r="L182" s="23">
        <f t="shared" si="185"/>
        <v>0</v>
      </c>
      <c r="M182" s="23">
        <f t="shared" si="186"/>
        <v>0</v>
      </c>
      <c r="O182" s="143">
        <f t="shared" si="187"/>
        <v>7.6502449254828919</v>
      </c>
      <c r="T182" s="23">
        <f t="shared" si="169"/>
        <v>0.18907639760292447</v>
      </c>
      <c r="U182" s="23">
        <f t="shared" si="170"/>
        <v>0.79561062522253323</v>
      </c>
      <c r="V182" s="23">
        <f t="shared" si="171"/>
        <v>1.5312977174542317E-2</v>
      </c>
    </row>
    <row r="183" spans="1:22" x14ac:dyDescent="0.3">
      <c r="A183" s="23" t="s">
        <v>492</v>
      </c>
      <c r="B183" s="23">
        <f t="shared" si="175"/>
        <v>2.6621480632259327</v>
      </c>
      <c r="C183" s="23">
        <f t="shared" si="176"/>
        <v>0.19621252179778009</v>
      </c>
      <c r="D183" s="23">
        <f t="shared" si="177"/>
        <v>1.7831309246736613</v>
      </c>
      <c r="E183" s="23">
        <f t="shared" si="178"/>
        <v>3.5608824664009439E-3</v>
      </c>
      <c r="F183" s="23">
        <f t="shared" si="179"/>
        <v>1.3369165916816557</v>
      </c>
      <c r="G183" s="23">
        <f t="shared" si="180"/>
        <v>1.6239984707678616E-2</v>
      </c>
      <c r="H183" s="23">
        <f t="shared" si="181"/>
        <v>0.78496724649967808</v>
      </c>
      <c r="I183" s="23">
        <f t="shared" si="182"/>
        <v>0</v>
      </c>
      <c r="J183" s="23">
        <f t="shared" si="183"/>
        <v>2.9645782191944633E-2</v>
      </c>
      <c r="K183" s="23">
        <f t="shared" si="184"/>
        <v>0.84740869407467545</v>
      </c>
      <c r="L183" s="23">
        <f t="shared" si="185"/>
        <v>0</v>
      </c>
      <c r="M183" s="23">
        <f t="shared" si="186"/>
        <v>0</v>
      </c>
      <c r="O183" s="143">
        <f t="shared" si="187"/>
        <v>7.6602306913194074</v>
      </c>
      <c r="T183" s="23">
        <f t="shared" si="169"/>
        <v>0.16514896844430621</v>
      </c>
      <c r="U183" s="23">
        <f t="shared" si="170"/>
        <v>0.81700646582430625</v>
      </c>
      <c r="V183" s="23">
        <f t="shared" si="171"/>
        <v>1.7844565731387537E-2</v>
      </c>
    </row>
    <row r="184" spans="1:22" x14ac:dyDescent="0.3">
      <c r="A184" s="23" t="s">
        <v>495</v>
      </c>
      <c r="B184" s="23">
        <f t="shared" si="175"/>
        <v>2.6480410774910847</v>
      </c>
      <c r="C184" s="23">
        <f t="shared" si="176"/>
        <v>0.1927673459067499</v>
      </c>
      <c r="D184" s="23">
        <f t="shared" si="177"/>
        <v>1.7745478467697748</v>
      </c>
      <c r="E184" s="23">
        <f t="shared" si="178"/>
        <v>3.3241193610499811E-3</v>
      </c>
      <c r="F184" s="23">
        <f t="shared" si="179"/>
        <v>1.3398349192131713</v>
      </c>
      <c r="G184" s="23">
        <f t="shared" si="180"/>
        <v>1.8388434767336405E-2</v>
      </c>
      <c r="H184" s="23">
        <f t="shared" si="181"/>
        <v>0.81207478203406047</v>
      </c>
      <c r="I184" s="23">
        <f t="shared" si="182"/>
        <v>3.5648080975949833E-4</v>
      </c>
      <c r="J184" s="23">
        <f t="shared" si="183"/>
        <v>2.6742224037006546E-2</v>
      </c>
      <c r="K184" s="23">
        <f t="shared" si="184"/>
        <v>0.87521371664571834</v>
      </c>
      <c r="L184" s="23">
        <f t="shared" si="185"/>
        <v>0</v>
      </c>
      <c r="M184" s="23">
        <f t="shared" si="186"/>
        <v>0</v>
      </c>
      <c r="O184" s="143">
        <f t="shared" si="187"/>
        <v>7.6912909470357116</v>
      </c>
      <c r="T184" s="23">
        <f t="shared" si="169"/>
        <v>0.19242070859951685</v>
      </c>
      <c r="U184" s="23">
        <f t="shared" si="170"/>
        <v>0.79337528665813217</v>
      </c>
      <c r="V184" s="23">
        <f t="shared" si="171"/>
        <v>1.4204004742350956E-2</v>
      </c>
    </row>
    <row r="185" spans="1:22" x14ac:dyDescent="0.3">
      <c r="A185" s="23" t="s">
        <v>498</v>
      </c>
      <c r="B185" s="23">
        <f t="shared" si="175"/>
        <v>2.677481877224221</v>
      </c>
      <c r="C185" s="23">
        <f t="shared" si="176"/>
        <v>0.2072734873916332</v>
      </c>
      <c r="D185" s="23">
        <f t="shared" si="177"/>
        <v>1.7630667553937187</v>
      </c>
      <c r="E185" s="23">
        <f t="shared" si="178"/>
        <v>3.6789099029132565E-3</v>
      </c>
      <c r="F185" s="23">
        <f t="shared" si="179"/>
        <v>1.3150104536270335</v>
      </c>
      <c r="G185" s="23">
        <f t="shared" si="180"/>
        <v>1.7061264284027145E-2</v>
      </c>
      <c r="H185" s="23">
        <f t="shared" si="181"/>
        <v>0.78078731573972349</v>
      </c>
      <c r="I185" s="23">
        <f t="shared" si="182"/>
        <v>0</v>
      </c>
      <c r="J185" s="23">
        <f t="shared" si="183"/>
        <v>2.4616869840303309E-2</v>
      </c>
      <c r="K185" s="23">
        <f t="shared" si="184"/>
        <v>0.86097529017409724</v>
      </c>
      <c r="L185" s="23">
        <f t="shared" si="185"/>
        <v>0</v>
      </c>
      <c r="M185" s="23">
        <f t="shared" si="186"/>
        <v>0</v>
      </c>
      <c r="O185" s="143">
        <f t="shared" si="187"/>
        <v>7.64995222357767</v>
      </c>
      <c r="T185" s="23">
        <f t="shared" si="169"/>
        <v>0.20807192673451261</v>
      </c>
      <c r="U185" s="23">
        <f t="shared" si="170"/>
        <v>0.77633476674340962</v>
      </c>
      <c r="V185" s="23">
        <f t="shared" si="171"/>
        <v>1.5593306522077782E-2</v>
      </c>
    </row>
    <row r="186" spans="1:22" x14ac:dyDescent="0.3">
      <c r="A186" s="23" t="s">
        <v>501</v>
      </c>
      <c r="B186" s="23">
        <f t="shared" si="175"/>
        <v>2.6303224024941128</v>
      </c>
      <c r="C186" s="23">
        <f t="shared" si="176"/>
        <v>0.20886968862502225</v>
      </c>
      <c r="D186" s="23">
        <f t="shared" si="177"/>
        <v>1.7662304719618738</v>
      </c>
      <c r="E186" s="23">
        <f t="shared" si="178"/>
        <v>2.4494628900796145E-3</v>
      </c>
      <c r="F186" s="23">
        <f t="shared" si="179"/>
        <v>1.3755082387753643</v>
      </c>
      <c r="G186" s="23">
        <f t="shared" si="180"/>
        <v>1.8606679947753703E-2</v>
      </c>
      <c r="H186" s="23">
        <f t="shared" si="181"/>
        <v>0.78505891556560592</v>
      </c>
      <c r="I186" s="23">
        <f t="shared" si="182"/>
        <v>1.4644173549803043E-4</v>
      </c>
      <c r="J186" s="23">
        <f t="shared" si="183"/>
        <v>2.2230975444865721E-2</v>
      </c>
      <c r="K186" s="23">
        <f t="shared" si="184"/>
        <v>0.87565054352027305</v>
      </c>
      <c r="L186" s="23">
        <f t="shared" si="185"/>
        <v>0</v>
      </c>
      <c r="M186" s="23">
        <f t="shared" si="186"/>
        <v>0</v>
      </c>
      <c r="O186" s="143">
        <f t="shared" si="187"/>
        <v>7.685073820960449</v>
      </c>
      <c r="T186" s="23">
        <f t="shared" si="169"/>
        <v>0.21825089534049741</v>
      </c>
      <c r="U186" s="23">
        <f t="shared" si="170"/>
        <v>0.76237360805058418</v>
      </c>
      <c r="V186" s="23">
        <f t="shared" si="171"/>
        <v>1.9375496608918349E-2</v>
      </c>
    </row>
    <row r="187" spans="1:22" x14ac:dyDescent="0.3">
      <c r="A187" s="23" t="s">
        <v>504</v>
      </c>
      <c r="B187" s="23">
        <f t="shared" si="175"/>
        <v>2.6247201993860707</v>
      </c>
      <c r="C187" s="23">
        <f t="shared" si="176"/>
        <v>0.21607950156404271</v>
      </c>
      <c r="D187" s="23">
        <f t="shared" si="177"/>
        <v>1.7616093831755109</v>
      </c>
      <c r="E187" s="23">
        <f t="shared" si="178"/>
        <v>2.9953871975188667E-3</v>
      </c>
      <c r="F187" s="23">
        <f t="shared" si="179"/>
        <v>1.3920717070655857</v>
      </c>
      <c r="G187" s="23">
        <f t="shared" si="180"/>
        <v>2.1455402907219031E-2</v>
      </c>
      <c r="H187" s="23">
        <f t="shared" si="181"/>
        <v>0.77452106468477688</v>
      </c>
      <c r="I187" s="23">
        <f t="shared" si="182"/>
        <v>0</v>
      </c>
      <c r="J187" s="23">
        <f t="shared" si="183"/>
        <v>2.39284352556954E-2</v>
      </c>
      <c r="K187" s="23">
        <f t="shared" si="184"/>
        <v>0.89112483149462907</v>
      </c>
      <c r="L187" s="23">
        <f t="shared" si="185"/>
        <v>0</v>
      </c>
      <c r="M187" s="23">
        <f t="shared" si="186"/>
        <v>0</v>
      </c>
      <c r="O187" s="143">
        <f t="shared" si="187"/>
        <v>7.7085059127310487</v>
      </c>
      <c r="T187" s="23">
        <f t="shared" si="169"/>
        <v>0.16484716493091303</v>
      </c>
      <c r="U187" s="23">
        <f t="shared" si="170"/>
        <v>0.82241666907929756</v>
      </c>
      <c r="V187" s="23">
        <f t="shared" si="171"/>
        <v>1.2736165989789468E-2</v>
      </c>
    </row>
    <row r="188" spans="1:22" x14ac:dyDescent="0.3">
      <c r="A188" s="23" t="s">
        <v>506</v>
      </c>
      <c r="B188" s="23">
        <f t="shared" si="175"/>
        <v>2.6879433688192016</v>
      </c>
      <c r="C188" s="23">
        <f t="shared" si="176"/>
        <v>0.1970087367758975</v>
      </c>
      <c r="D188" s="23">
        <f t="shared" si="177"/>
        <v>1.7182300683627076</v>
      </c>
      <c r="E188" s="23">
        <f t="shared" si="178"/>
        <v>2.3925283406452417E-3</v>
      </c>
      <c r="F188" s="23">
        <f t="shared" si="179"/>
        <v>1.3512676706408304</v>
      </c>
      <c r="G188" s="23">
        <f t="shared" si="180"/>
        <v>2.1320395292355295E-2</v>
      </c>
      <c r="H188" s="23">
        <f t="shared" si="181"/>
        <v>0.77703845735096877</v>
      </c>
      <c r="I188" s="23">
        <f t="shared" si="182"/>
        <v>-1.8830914084409415E-4</v>
      </c>
      <c r="J188" s="23">
        <f t="shared" si="183"/>
        <v>1.8371916408723526E-2</v>
      </c>
      <c r="K188" s="23">
        <f t="shared" si="184"/>
        <v>0.89782709763378743</v>
      </c>
      <c r="L188" s="23">
        <f t="shared" si="185"/>
        <v>0</v>
      </c>
      <c r="M188" s="23">
        <f t="shared" si="186"/>
        <v>0</v>
      </c>
      <c r="O188" s="143">
        <f t="shared" si="187"/>
        <v>7.6712119304842741</v>
      </c>
      <c r="T188" s="23">
        <f t="shared" si="169"/>
        <v>0.16203593693053403</v>
      </c>
      <c r="U188" s="23">
        <f t="shared" si="170"/>
        <v>0.82500044510792392</v>
      </c>
      <c r="V188" s="23">
        <f t="shared" si="171"/>
        <v>1.2963617961542082E-2</v>
      </c>
    </row>
    <row r="189" spans="1:22" x14ac:dyDescent="0.3">
      <c r="A189" s="23" t="s">
        <v>508</v>
      </c>
      <c r="B189" s="23">
        <f t="shared" si="175"/>
        <v>2.6894303706234743</v>
      </c>
      <c r="C189" s="23">
        <f t="shared" si="176"/>
        <v>0.21089966254583906</v>
      </c>
      <c r="D189" s="23">
        <f t="shared" si="177"/>
        <v>1.758388781347358</v>
      </c>
      <c r="E189" s="23">
        <f t="shared" si="178"/>
        <v>2.7853697591814172E-3</v>
      </c>
      <c r="F189" s="23">
        <f t="shared" si="179"/>
        <v>1.2970838805254901</v>
      </c>
      <c r="G189" s="23">
        <f t="shared" si="180"/>
        <v>1.9084492700254831E-2</v>
      </c>
      <c r="H189" s="23">
        <f t="shared" si="181"/>
        <v>0.76568002103656241</v>
      </c>
      <c r="I189" s="23">
        <f t="shared" si="182"/>
        <v>0</v>
      </c>
      <c r="J189" s="23">
        <f t="shared" si="183"/>
        <v>2.6543545133104068E-2</v>
      </c>
      <c r="K189" s="23">
        <f t="shared" si="184"/>
        <v>0.87497038136098182</v>
      </c>
      <c r="L189" s="23">
        <f t="shared" si="185"/>
        <v>0</v>
      </c>
      <c r="M189" s="23">
        <f t="shared" si="186"/>
        <v>0</v>
      </c>
      <c r="O189" s="143">
        <f t="shared" si="187"/>
        <v>7.6448665050322475</v>
      </c>
      <c r="T189" s="23">
        <f t="shared" si="169"/>
        <v>0.20751916979086782</v>
      </c>
      <c r="U189" s="23">
        <f t="shared" si="170"/>
        <v>0.78126755227858813</v>
      </c>
      <c r="V189" s="23">
        <f t="shared" si="171"/>
        <v>1.1213277930544073E-2</v>
      </c>
    </row>
    <row r="190" spans="1:22" x14ac:dyDescent="0.3">
      <c r="A190" s="23" t="s">
        <v>510</v>
      </c>
      <c r="B190" s="23">
        <f t="shared" si="175"/>
        <v>2.6522722996446317</v>
      </c>
      <c r="C190" s="23">
        <f t="shared" si="176"/>
        <v>0.21202993494732167</v>
      </c>
      <c r="D190" s="23">
        <f t="shared" si="177"/>
        <v>1.7799022189581564</v>
      </c>
      <c r="E190" s="23">
        <f t="shared" si="178"/>
        <v>3.6631735064063431E-3</v>
      </c>
      <c r="F190" s="23">
        <f t="shared" si="179"/>
        <v>1.3345763543526792</v>
      </c>
      <c r="G190" s="23">
        <f t="shared" si="180"/>
        <v>1.9077568946554799E-2</v>
      </c>
      <c r="H190" s="23">
        <f t="shared" si="181"/>
        <v>0.7524245926597678</v>
      </c>
      <c r="I190" s="23">
        <f t="shared" si="182"/>
        <v>0</v>
      </c>
      <c r="J190" s="23">
        <f t="shared" si="183"/>
        <v>1.9798087285290686E-2</v>
      </c>
      <c r="K190" s="23">
        <f t="shared" si="184"/>
        <v>0.88424093191629305</v>
      </c>
      <c r="L190" s="23">
        <f t="shared" si="185"/>
        <v>0</v>
      </c>
      <c r="M190" s="23">
        <f t="shared" si="186"/>
        <v>0</v>
      </c>
      <c r="O190" s="143">
        <f t="shared" si="187"/>
        <v>7.6579851622171011</v>
      </c>
      <c r="T190" s="23">
        <f t="shared" si="169"/>
        <v>0.17280416929090683</v>
      </c>
      <c r="U190" s="23">
        <f t="shared" si="170"/>
        <v>0.81690705324618273</v>
      </c>
      <c r="V190" s="23">
        <f t="shared" si="171"/>
        <v>1.0288777462910384E-2</v>
      </c>
    </row>
    <row r="191" spans="1:22" x14ac:dyDescent="0.3">
      <c r="A191" s="23" t="s">
        <v>512</v>
      </c>
      <c r="B191" s="23">
        <f t="shared" si="175"/>
        <v>2.6549601148705357</v>
      </c>
      <c r="C191" s="23">
        <f t="shared" si="176"/>
        <v>0.1927401203248503</v>
      </c>
      <c r="D191" s="23">
        <f t="shared" si="177"/>
        <v>1.7930311166196362</v>
      </c>
      <c r="E191" s="23">
        <f t="shared" si="178"/>
        <v>3.1260898682613837E-3</v>
      </c>
      <c r="F191" s="23">
        <f t="shared" si="179"/>
        <v>1.3472874475479859</v>
      </c>
      <c r="G191" s="23">
        <f t="shared" si="180"/>
        <v>2.1582958974708827E-2</v>
      </c>
      <c r="H191" s="23">
        <f t="shared" si="181"/>
        <v>0.77415873819699121</v>
      </c>
      <c r="I191" s="23">
        <f t="shared" si="182"/>
        <v>0</v>
      </c>
      <c r="J191" s="23">
        <f t="shared" si="183"/>
        <v>2.5426747751327073E-2</v>
      </c>
      <c r="K191" s="23">
        <f t="shared" si="184"/>
        <v>0.8670619336427241</v>
      </c>
      <c r="L191" s="23">
        <f t="shared" si="185"/>
        <v>0</v>
      </c>
      <c r="M191" s="23">
        <f t="shared" si="186"/>
        <v>0</v>
      </c>
      <c r="O191" s="143">
        <f t="shared" si="187"/>
        <v>7.6793752677970204</v>
      </c>
      <c r="T191" s="23">
        <f t="shared" si="169"/>
        <v>0.16011039876810815</v>
      </c>
      <c r="U191" s="23">
        <f t="shared" si="170"/>
        <v>0.82654182701176937</v>
      </c>
      <c r="V191" s="23">
        <f t="shared" si="171"/>
        <v>1.3347774220122541E-2</v>
      </c>
    </row>
    <row r="192" spans="1:22" x14ac:dyDescent="0.3">
      <c r="A192" s="23" t="s">
        <v>514</v>
      </c>
      <c r="B192" s="23">
        <f t="shared" si="175"/>
        <v>2.6771980478758977</v>
      </c>
      <c r="C192" s="23">
        <f t="shared" si="176"/>
        <v>0.19783967961063514</v>
      </c>
      <c r="D192" s="23">
        <f t="shared" si="177"/>
        <v>1.763341697411513</v>
      </c>
      <c r="E192" s="23">
        <f t="shared" si="178"/>
        <v>2.7291411124136218E-3</v>
      </c>
      <c r="F192" s="23">
        <f t="shared" si="179"/>
        <v>1.3467510238898242</v>
      </c>
      <c r="G192" s="23">
        <f t="shared" si="180"/>
        <v>2.0067641412816573E-2</v>
      </c>
      <c r="H192" s="23">
        <f t="shared" si="181"/>
        <v>0.74719118691274611</v>
      </c>
      <c r="I192" s="23">
        <f t="shared" si="182"/>
        <v>2.2759058251514621E-4</v>
      </c>
      <c r="J192" s="23">
        <f t="shared" si="183"/>
        <v>2.3122671401646415E-2</v>
      </c>
      <c r="K192" s="23">
        <f t="shared" si="184"/>
        <v>0.87837516304785168</v>
      </c>
      <c r="L192" s="23">
        <f t="shared" si="185"/>
        <v>0</v>
      </c>
      <c r="M192" s="23">
        <f t="shared" si="186"/>
        <v>0</v>
      </c>
      <c r="O192" s="143">
        <f t="shared" si="187"/>
        <v>7.6568438432578594</v>
      </c>
      <c r="T192" s="23">
        <f t="shared" si="169"/>
        <v>0.20329054041862324</v>
      </c>
      <c r="U192" s="23">
        <f t="shared" si="170"/>
        <v>0.78655692168534508</v>
      </c>
      <c r="V192" s="23">
        <f t="shared" si="171"/>
        <v>1.0152537896031783E-2</v>
      </c>
    </row>
    <row r="193" spans="1:22" x14ac:dyDescent="0.3">
      <c r="A193" s="23" t="s">
        <v>516</v>
      </c>
      <c r="B193" s="23">
        <f t="shared" si="175"/>
        <v>2.6789231703445671</v>
      </c>
      <c r="C193" s="23">
        <f t="shared" si="176"/>
        <v>0.20765615321962783</v>
      </c>
      <c r="D193" s="23">
        <f t="shared" si="177"/>
        <v>1.7602654206250039</v>
      </c>
      <c r="E193" s="23">
        <f t="shared" si="178"/>
        <v>2.6621142177755222E-3</v>
      </c>
      <c r="F193" s="23">
        <f t="shared" si="179"/>
        <v>1.3499540064841631</v>
      </c>
      <c r="G193" s="23">
        <f t="shared" si="180"/>
        <v>2.0623504527956808E-2</v>
      </c>
      <c r="H193" s="23">
        <f t="shared" si="181"/>
        <v>0.73680414040465747</v>
      </c>
      <c r="I193" s="23">
        <f t="shared" si="182"/>
        <v>0</v>
      </c>
      <c r="J193" s="23">
        <f t="shared" si="183"/>
        <v>2.3971190137613816E-2</v>
      </c>
      <c r="K193" s="23">
        <f t="shared" si="184"/>
        <v>0.87871103150106256</v>
      </c>
      <c r="L193" s="23">
        <f t="shared" si="185"/>
        <v>0</v>
      </c>
      <c r="M193" s="23">
        <f t="shared" si="186"/>
        <v>0</v>
      </c>
      <c r="O193" s="143">
        <f t="shared" si="187"/>
        <v>7.6595707314624271</v>
      </c>
      <c r="T193" s="23">
        <f t="shared" si="169"/>
        <v>0.13392175942504805</v>
      </c>
      <c r="U193" s="23">
        <f t="shared" si="170"/>
        <v>0.8524403405111709</v>
      </c>
      <c r="V193" s="23">
        <f t="shared" si="171"/>
        <v>1.363790006378102E-2</v>
      </c>
    </row>
    <row r="194" spans="1:22" x14ac:dyDescent="0.3">
      <c r="A194" s="23" t="s">
        <v>518</v>
      </c>
      <c r="B194" s="23">
        <f t="shared" si="175"/>
        <v>2.6950642697463301</v>
      </c>
      <c r="C194" s="23">
        <f t="shared" si="176"/>
        <v>0.19527827627415531</v>
      </c>
      <c r="D194" s="23">
        <f t="shared" si="177"/>
        <v>1.7523075835327575</v>
      </c>
      <c r="E194" s="23">
        <f t="shared" si="178"/>
        <v>2.406181823855004E-3</v>
      </c>
      <c r="F194" s="23">
        <f t="shared" si="179"/>
        <v>1.3278124634989577</v>
      </c>
      <c r="G194" s="23">
        <f t="shared" si="180"/>
        <v>1.8800790386025616E-2</v>
      </c>
      <c r="H194" s="23">
        <f t="shared" si="181"/>
        <v>0.76607340104185162</v>
      </c>
      <c r="I194" s="23">
        <f t="shared" si="182"/>
        <v>2.5955776626216174E-4</v>
      </c>
      <c r="J194" s="23">
        <f t="shared" si="183"/>
        <v>3.0398584285499266E-2</v>
      </c>
      <c r="K194" s="23">
        <f t="shared" si="184"/>
        <v>0.86600489897496069</v>
      </c>
      <c r="L194" s="23">
        <f t="shared" si="185"/>
        <v>0</v>
      </c>
      <c r="M194" s="23">
        <f t="shared" si="186"/>
        <v>0</v>
      </c>
      <c r="O194" s="143">
        <f t="shared" si="187"/>
        <v>7.6544060073306541</v>
      </c>
      <c r="T194" s="23">
        <f t="shared" si="169"/>
        <v>0.1344843980768283</v>
      </c>
      <c r="U194" s="23">
        <f t="shared" si="170"/>
        <v>0.85061387882005435</v>
      </c>
      <c r="V194" s="23">
        <f t="shared" si="171"/>
        <v>1.4901723103117305E-2</v>
      </c>
    </row>
    <row r="195" spans="1:22" x14ac:dyDescent="0.3">
      <c r="A195" s="23" t="s">
        <v>520</v>
      </c>
      <c r="B195" s="23">
        <f t="shared" si="175"/>
        <v>2.6803591706107852</v>
      </c>
      <c r="C195" s="23">
        <f t="shared" si="176"/>
        <v>0.21726631604834265</v>
      </c>
      <c r="D195" s="23">
        <f t="shared" si="177"/>
        <v>1.7406002590935699</v>
      </c>
      <c r="E195" s="23">
        <f t="shared" si="178"/>
        <v>2.9730599902595845E-3</v>
      </c>
      <c r="F195" s="23">
        <f t="shared" si="179"/>
        <v>1.3282904480963476</v>
      </c>
      <c r="G195" s="23">
        <f t="shared" si="180"/>
        <v>2.0783120160321182E-2</v>
      </c>
      <c r="H195" s="23">
        <f t="shared" si="181"/>
        <v>0.75375689159911485</v>
      </c>
      <c r="I195" s="23">
        <f t="shared" si="182"/>
        <v>2.2545501674468647E-3</v>
      </c>
      <c r="J195" s="23">
        <f t="shared" si="183"/>
        <v>2.9354632171967241E-2</v>
      </c>
      <c r="K195" s="23">
        <f t="shared" si="184"/>
        <v>0.86584362592903685</v>
      </c>
      <c r="L195" s="23">
        <f t="shared" si="185"/>
        <v>0</v>
      </c>
      <c r="M195" s="23">
        <f t="shared" si="186"/>
        <v>0</v>
      </c>
      <c r="O195" s="143">
        <f t="shared" si="187"/>
        <v>7.6414820738671905</v>
      </c>
      <c r="T195" s="23">
        <f t="shared" si="169"/>
        <v>0.13868406910949774</v>
      </c>
      <c r="U195" s="23">
        <f t="shared" si="170"/>
        <v>0.84614133646297152</v>
      </c>
      <c r="V195" s="23">
        <f t="shared" si="171"/>
        <v>1.5174594427530767E-2</v>
      </c>
    </row>
    <row r="196" spans="1:22" x14ac:dyDescent="0.3">
      <c r="A196" s="23" t="s">
        <v>522</v>
      </c>
      <c r="B196" s="23">
        <f t="shared" si="175"/>
        <v>2.663917680483435</v>
      </c>
      <c r="C196" s="23">
        <f t="shared" si="176"/>
        <v>0.21580970147526082</v>
      </c>
      <c r="D196" s="23">
        <f t="shared" si="177"/>
        <v>1.7474893362415493</v>
      </c>
      <c r="E196" s="23">
        <f t="shared" si="178"/>
        <v>2.9071549371914081E-3</v>
      </c>
      <c r="F196" s="23">
        <f t="shared" si="179"/>
        <v>1.3346669826131774</v>
      </c>
      <c r="G196" s="23">
        <f t="shared" si="180"/>
        <v>2.1057616917430726E-2</v>
      </c>
      <c r="H196" s="23">
        <f t="shared" si="181"/>
        <v>0.76075781415710542</v>
      </c>
      <c r="I196" s="23">
        <f t="shared" si="182"/>
        <v>0</v>
      </c>
      <c r="J196" s="23">
        <f t="shared" si="183"/>
        <v>2.332383195967206E-2</v>
      </c>
      <c r="K196" s="23">
        <f t="shared" si="184"/>
        <v>0.87728941427336249</v>
      </c>
      <c r="L196" s="23">
        <f t="shared" si="185"/>
        <v>0</v>
      </c>
      <c r="M196" s="23">
        <f t="shared" si="186"/>
        <v>0</v>
      </c>
      <c r="O196" s="143">
        <f>SUM(B196:M196)</f>
        <v>7.6472195330581849</v>
      </c>
      <c r="T196" s="23">
        <f t="shared" si="169"/>
        <v>0</v>
      </c>
      <c r="U196" s="23">
        <f t="shared" si="170"/>
        <v>3.9524541991178891E-3</v>
      </c>
      <c r="V196" s="23">
        <f t="shared" si="171"/>
        <v>0.99604754580088206</v>
      </c>
    </row>
    <row r="197" spans="1:22" x14ac:dyDescent="0.3">
      <c r="A197" s="23" t="s">
        <v>524</v>
      </c>
      <c r="B197" s="23">
        <f t="shared" si="175"/>
        <v>2.6764737729968644</v>
      </c>
      <c r="C197" s="23">
        <f t="shared" si="176"/>
        <v>0.17211076414603438</v>
      </c>
      <c r="D197" s="23">
        <f t="shared" si="177"/>
        <v>1.791900795100144</v>
      </c>
      <c r="E197" s="23">
        <f t="shared" si="178"/>
        <v>2.5105648603906856E-3</v>
      </c>
      <c r="F197" s="23">
        <f t="shared" si="179"/>
        <v>1.2834942341950217</v>
      </c>
      <c r="G197" s="23">
        <f t="shared" si="180"/>
        <v>2.1503670657797281E-2</v>
      </c>
      <c r="H197" s="23">
        <f t="shared" si="181"/>
        <v>0.83011690646053271</v>
      </c>
      <c r="I197" s="23">
        <f t="shared" si="182"/>
        <v>0</v>
      </c>
      <c r="J197" s="23">
        <f t="shared" si="183"/>
        <v>2.6312219228543432E-2</v>
      </c>
      <c r="K197" s="23">
        <f t="shared" si="184"/>
        <v>0.86506084989153131</v>
      </c>
      <c r="L197" s="23">
        <f t="shared" si="185"/>
        <v>0</v>
      </c>
      <c r="M197" s="23">
        <f t="shared" si="186"/>
        <v>0</v>
      </c>
      <c r="O197" s="143">
        <f t="shared" si="187"/>
        <v>7.6694837775368594</v>
      </c>
      <c r="T197" s="23">
        <f t="shared" si="169"/>
        <v>1.1048023131712268E-4</v>
      </c>
      <c r="U197" s="23">
        <f t="shared" si="170"/>
        <v>5.1981299514726031E-3</v>
      </c>
      <c r="V197" s="23">
        <f t="shared" si="171"/>
        <v>0.99469138981721028</v>
      </c>
    </row>
    <row r="198" spans="1:22" x14ac:dyDescent="0.3">
      <c r="A198" s="23" t="s">
        <v>526</v>
      </c>
      <c r="B198" s="23">
        <f t="shared" si="175"/>
        <v>2.6734727503650721</v>
      </c>
      <c r="C198" s="23">
        <f t="shared" si="176"/>
        <v>0.17551249222059948</v>
      </c>
      <c r="D198" s="23">
        <f t="shared" si="177"/>
        <v>1.7728264557979527</v>
      </c>
      <c r="E198" s="23">
        <f t="shared" si="178"/>
        <v>3.0597748733839241E-3</v>
      </c>
      <c r="F198" s="23">
        <f t="shared" si="179"/>
        <v>1.3113097537757816</v>
      </c>
      <c r="G198" s="23">
        <f t="shared" si="180"/>
        <v>2.2431301742177084E-2</v>
      </c>
      <c r="H198" s="23">
        <f t="shared" si="181"/>
        <v>0.82523407652714253</v>
      </c>
      <c r="I198" s="23">
        <f t="shared" si="182"/>
        <v>-3.2520779746365408E-4</v>
      </c>
      <c r="J198" s="23">
        <f t="shared" si="183"/>
        <v>2.8571917929748121E-2</v>
      </c>
      <c r="K198" s="23">
        <f t="shared" si="184"/>
        <v>0.86674751560919694</v>
      </c>
      <c r="L198" s="23">
        <f t="shared" si="185"/>
        <v>0</v>
      </c>
      <c r="M198" s="23">
        <f t="shared" si="186"/>
        <v>0</v>
      </c>
      <c r="O198" s="143">
        <f t="shared" si="187"/>
        <v>7.6788408310435914</v>
      </c>
    </row>
    <row r="199" spans="1:22" x14ac:dyDescent="0.3">
      <c r="A199" s="23" t="s">
        <v>529</v>
      </c>
      <c r="B199" s="23">
        <f t="shared" si="175"/>
        <v>2.6817310430868559</v>
      </c>
      <c r="C199" s="23">
        <f t="shared" si="176"/>
        <v>0.1725502222308789</v>
      </c>
      <c r="D199" s="23">
        <f t="shared" si="177"/>
        <v>1.7749537630109402</v>
      </c>
      <c r="E199" s="23">
        <f t="shared" si="178"/>
        <v>2.5744708629022658E-3</v>
      </c>
      <c r="F199" s="23">
        <f t="shared" si="179"/>
        <v>1.2790020827036377</v>
      </c>
      <c r="G199" s="23">
        <f t="shared" si="180"/>
        <v>2.0643763181288122E-2</v>
      </c>
      <c r="H199" s="23">
        <f t="shared" si="181"/>
        <v>0.85167670779403393</v>
      </c>
      <c r="I199" s="23">
        <f t="shared" si="182"/>
        <v>0</v>
      </c>
      <c r="J199" s="23">
        <f t="shared" si="183"/>
        <v>2.6492679314498845E-2</v>
      </c>
      <c r="K199" s="23">
        <f t="shared" si="184"/>
        <v>0.85605400814339849</v>
      </c>
      <c r="L199" s="23">
        <f t="shared" si="185"/>
        <v>0</v>
      </c>
      <c r="M199" s="23">
        <f t="shared" si="186"/>
        <v>0</v>
      </c>
      <c r="O199" s="143">
        <f t="shared" si="187"/>
        <v>7.6656787403284339</v>
      </c>
    </row>
    <row r="200" spans="1:22" x14ac:dyDescent="0.3">
      <c r="A200" s="23" t="s">
        <v>531</v>
      </c>
      <c r="B200" s="23">
        <f t="shared" si="175"/>
        <v>2.6625198174281093</v>
      </c>
      <c r="C200" s="23">
        <f t="shared" si="176"/>
        <v>0.15901621433531285</v>
      </c>
      <c r="D200" s="23">
        <f t="shared" si="177"/>
        <v>1.8041861102472041</v>
      </c>
      <c r="E200" s="23">
        <f t="shared" si="178"/>
        <v>2.2823448159014306E-3</v>
      </c>
      <c r="F200" s="23">
        <f t="shared" si="179"/>
        <v>1.2980138068860898</v>
      </c>
      <c r="G200" s="23">
        <f t="shared" si="180"/>
        <v>2.165997755452273E-2</v>
      </c>
      <c r="H200" s="23">
        <f t="shared" si="181"/>
        <v>0.84486740357158585</v>
      </c>
      <c r="I200" s="23">
        <f t="shared" si="182"/>
        <v>0</v>
      </c>
      <c r="J200" s="23">
        <f t="shared" si="183"/>
        <v>3.0695364372678082E-2</v>
      </c>
      <c r="K200" s="23">
        <f t="shared" si="184"/>
        <v>0.85820453561570476</v>
      </c>
      <c r="L200" s="23">
        <f t="shared" si="185"/>
        <v>0</v>
      </c>
      <c r="M200" s="23">
        <f t="shared" si="186"/>
        <v>0</v>
      </c>
      <c r="O200" s="143">
        <f t="shared" si="187"/>
        <v>7.6814455748271078</v>
      </c>
    </row>
    <row r="201" spans="1:22" x14ac:dyDescent="0.3">
      <c r="A201" s="23" t="s">
        <v>533</v>
      </c>
      <c r="B201" s="23">
        <f t="shared" si="175"/>
        <v>2.676244135849239</v>
      </c>
      <c r="C201" s="23">
        <f t="shared" si="176"/>
        <v>0.14509673512572363</v>
      </c>
      <c r="D201" s="23">
        <f t="shared" si="177"/>
        <v>1.8118228366817402</v>
      </c>
      <c r="E201" s="23">
        <f t="shared" si="178"/>
        <v>2.5768213782599507E-3</v>
      </c>
      <c r="F201" s="23">
        <f t="shared" si="179"/>
        <v>1.2643855036688774</v>
      </c>
      <c r="G201" s="23">
        <f t="shared" si="180"/>
        <v>2.111684215435913E-2</v>
      </c>
      <c r="H201" s="23">
        <f t="shared" si="181"/>
        <v>0.86427460571497239</v>
      </c>
      <c r="I201" s="23">
        <f t="shared" si="182"/>
        <v>0</v>
      </c>
      <c r="J201" s="23">
        <f t="shared" si="183"/>
        <v>2.6531358842396713E-2</v>
      </c>
      <c r="K201" s="23">
        <f t="shared" si="184"/>
        <v>0.85159339973914938</v>
      </c>
      <c r="L201" s="23">
        <f t="shared" si="185"/>
        <v>0</v>
      </c>
      <c r="M201" s="23">
        <f t="shared" si="186"/>
        <v>0</v>
      </c>
      <c r="O201" s="143">
        <f t="shared" si="187"/>
        <v>7.6636422391547177</v>
      </c>
    </row>
    <row r="202" spans="1:22" x14ac:dyDescent="0.3">
      <c r="A202" s="23" t="s">
        <v>535</v>
      </c>
      <c r="B202" s="23">
        <f t="shared" si="175"/>
        <v>2.6608749124895104</v>
      </c>
      <c r="C202" s="23">
        <f t="shared" si="176"/>
        <v>0.13546275190379223</v>
      </c>
      <c r="D202" s="23">
        <f t="shared" si="177"/>
        <v>1.8251540897832845</v>
      </c>
      <c r="E202" s="23">
        <f t="shared" si="178"/>
        <v>1.9585258007160117E-3</v>
      </c>
      <c r="F202" s="23">
        <f t="shared" si="179"/>
        <v>1.2841676588357898</v>
      </c>
      <c r="G202" s="23">
        <f t="shared" si="180"/>
        <v>2.1879917299037526E-2</v>
      </c>
      <c r="H202" s="23">
        <f t="shared" si="181"/>
        <v>0.87668522963328854</v>
      </c>
      <c r="I202" s="23">
        <f t="shared" si="182"/>
        <v>0</v>
      </c>
      <c r="J202" s="23">
        <f t="shared" si="183"/>
        <v>3.8143835842240542E-2</v>
      </c>
      <c r="K202" s="23">
        <f t="shared" si="184"/>
        <v>0.86685165497604844</v>
      </c>
      <c r="L202" s="23">
        <f t="shared" si="185"/>
        <v>0</v>
      </c>
      <c r="M202" s="23">
        <f t="shared" si="186"/>
        <v>0</v>
      </c>
      <c r="O202" s="143">
        <f t="shared" si="187"/>
        <v>7.7111785765637073</v>
      </c>
    </row>
    <row r="203" spans="1:22" x14ac:dyDescent="0.3">
      <c r="A203" s="23" t="s">
        <v>537</v>
      </c>
      <c r="B203" s="23">
        <f t="shared" si="175"/>
        <v>2.6511059892302584</v>
      </c>
      <c r="C203" s="23">
        <f t="shared" si="176"/>
        <v>0.17001515642881815</v>
      </c>
      <c r="D203" s="23">
        <f t="shared" si="177"/>
        <v>1.802116551881066</v>
      </c>
      <c r="E203" s="23">
        <f t="shared" si="178"/>
        <v>2.6896580011116365E-3</v>
      </c>
      <c r="F203" s="23">
        <f t="shared" si="179"/>
        <v>1.3067181376863555</v>
      </c>
      <c r="G203" s="23">
        <f t="shared" si="180"/>
        <v>2.1424970719796654E-2</v>
      </c>
      <c r="H203" s="23">
        <f t="shared" si="181"/>
        <v>0.84632992035531707</v>
      </c>
      <c r="I203" s="23">
        <f t="shared" si="182"/>
        <v>0</v>
      </c>
      <c r="J203" s="23">
        <f t="shared" si="183"/>
        <v>2.9959620636724152E-2</v>
      </c>
      <c r="K203" s="23">
        <f t="shared" si="184"/>
        <v>0.87145725601741386</v>
      </c>
      <c r="L203" s="23">
        <f t="shared" si="185"/>
        <v>0</v>
      </c>
      <c r="M203" s="23">
        <f t="shared" si="186"/>
        <v>0</v>
      </c>
      <c r="O203" s="143">
        <f t="shared" si="187"/>
        <v>7.7018172609568616</v>
      </c>
    </row>
    <row r="204" spans="1:22" x14ac:dyDescent="0.3">
      <c r="A204" s="23" t="s">
        <v>539</v>
      </c>
      <c r="B204" s="23">
        <f t="shared" si="175"/>
        <v>2.6785204911918119</v>
      </c>
      <c r="C204" s="23">
        <f t="shared" si="176"/>
        <v>0.16024692480060401</v>
      </c>
      <c r="D204" s="23">
        <f t="shared" si="177"/>
        <v>1.812909687847382</v>
      </c>
      <c r="E204" s="23">
        <f t="shared" si="178"/>
        <v>1.9740765051735124E-3</v>
      </c>
      <c r="F204" s="23">
        <f t="shared" si="179"/>
        <v>1.3194271203233428</v>
      </c>
      <c r="G204" s="23">
        <f t="shared" si="180"/>
        <v>1.7280743880771613E-2</v>
      </c>
      <c r="H204" s="23">
        <f t="shared" si="181"/>
        <v>0.82285062452918911</v>
      </c>
      <c r="I204" s="23">
        <f t="shared" si="182"/>
        <v>1.300753527373367E-3</v>
      </c>
      <c r="J204" s="23">
        <f t="shared" si="183"/>
        <v>2.5566980205684493E-2</v>
      </c>
      <c r="K204" s="23">
        <f t="shared" si="184"/>
        <v>0.79345924930584355</v>
      </c>
      <c r="L204" s="23">
        <f t="shared" si="185"/>
        <v>0</v>
      </c>
      <c r="M204" s="23">
        <f t="shared" si="186"/>
        <v>0</v>
      </c>
      <c r="O204" s="143">
        <f t="shared" si="187"/>
        <v>7.6335366521171766</v>
      </c>
    </row>
    <row r="205" spans="1:22" x14ac:dyDescent="0.3">
      <c r="A205" s="23" t="s">
        <v>541</v>
      </c>
      <c r="B205" s="23">
        <f t="shared" si="175"/>
        <v>2.6750850706672158</v>
      </c>
      <c r="C205" s="23">
        <f t="shared" si="176"/>
        <v>0.16012794983418102</v>
      </c>
      <c r="D205" s="23">
        <f t="shared" si="177"/>
        <v>1.7985264068051827</v>
      </c>
      <c r="E205" s="23">
        <f t="shared" si="178"/>
        <v>2.2293751546743198E-3</v>
      </c>
      <c r="F205" s="23">
        <f t="shared" si="179"/>
        <v>1.2942907703384265</v>
      </c>
      <c r="G205" s="23">
        <f t="shared" si="180"/>
        <v>2.0671119930825068E-2</v>
      </c>
      <c r="H205" s="23">
        <f t="shared" si="181"/>
        <v>0.84566561534215101</v>
      </c>
      <c r="I205" s="23">
        <f t="shared" si="182"/>
        <v>5.3313494652060017E-4</v>
      </c>
      <c r="J205" s="23">
        <f t="shared" si="183"/>
        <v>2.8226998422631887E-2</v>
      </c>
      <c r="K205" s="23">
        <f t="shared" si="184"/>
        <v>0.86059453126280494</v>
      </c>
      <c r="L205" s="23">
        <f t="shared" si="185"/>
        <v>0</v>
      </c>
      <c r="M205" s="23">
        <f t="shared" si="186"/>
        <v>0</v>
      </c>
      <c r="O205" s="143">
        <f t="shared" si="187"/>
        <v>7.6859509727046147</v>
      </c>
    </row>
    <row r="206" spans="1:22" x14ac:dyDescent="0.3">
      <c r="A206" s="23" t="s">
        <v>542</v>
      </c>
      <c r="B206" s="23">
        <f t="shared" si="175"/>
        <v>2.6611083186075368</v>
      </c>
      <c r="C206" s="23">
        <f t="shared" si="176"/>
        <v>0.13189178498986145</v>
      </c>
      <c r="D206" s="23">
        <f t="shared" si="177"/>
        <v>1.8367570621870428</v>
      </c>
      <c r="E206" s="23">
        <f t="shared" si="178"/>
        <v>1.3453564069381716E-3</v>
      </c>
      <c r="F206" s="23">
        <f t="shared" si="179"/>
        <v>1.2755483081697367</v>
      </c>
      <c r="G206" s="23">
        <f t="shared" si="180"/>
        <v>1.9234017286618936E-2</v>
      </c>
      <c r="H206" s="23">
        <f t="shared" si="181"/>
        <v>0.88068549859000966</v>
      </c>
      <c r="I206" s="23">
        <f t="shared" si="182"/>
        <v>8.3896513346765989E-4</v>
      </c>
      <c r="J206" s="23">
        <f t="shared" si="183"/>
        <v>3.1488351724665554E-2</v>
      </c>
      <c r="K206" s="23">
        <f t="shared" si="184"/>
        <v>0.86451238258749741</v>
      </c>
      <c r="L206" s="23">
        <f t="shared" si="185"/>
        <v>0</v>
      </c>
      <c r="M206" s="23">
        <f t="shared" si="186"/>
        <v>0</v>
      </c>
      <c r="O206" s="143">
        <f t="shared" si="187"/>
        <v>7.7034100456833752</v>
      </c>
    </row>
    <row r="207" spans="1:22" x14ac:dyDescent="0.3">
      <c r="A207" s="23" t="s">
        <v>543</v>
      </c>
      <c r="B207" s="23">
        <f t="shared" si="175"/>
        <v>2.6607243822028157</v>
      </c>
      <c r="C207" s="23">
        <f t="shared" si="176"/>
        <v>0.14035118535296373</v>
      </c>
      <c r="D207" s="23">
        <f t="shared" si="177"/>
        <v>1.8269758778730527</v>
      </c>
      <c r="E207" s="23">
        <f t="shared" si="178"/>
        <v>1.3275540699921042E-3</v>
      </c>
      <c r="F207" s="23">
        <f t="shared" si="179"/>
        <v>1.2901987116343367</v>
      </c>
      <c r="G207" s="23">
        <f t="shared" si="180"/>
        <v>2.1575412410320318E-2</v>
      </c>
      <c r="H207" s="23">
        <f t="shared" si="181"/>
        <v>0.86753372013989505</v>
      </c>
      <c r="I207" s="23">
        <f t="shared" si="182"/>
        <v>0</v>
      </c>
      <c r="J207" s="23">
        <f t="shared" si="183"/>
        <v>2.8482328788056312E-2</v>
      </c>
      <c r="K207" s="23">
        <f t="shared" si="184"/>
        <v>0.86164815103424586</v>
      </c>
      <c r="L207" s="23">
        <f t="shared" si="185"/>
        <v>0</v>
      </c>
      <c r="M207" s="23">
        <f t="shared" si="186"/>
        <v>0</v>
      </c>
      <c r="O207" s="143">
        <f t="shared" si="187"/>
        <v>7.6988173235056792</v>
      </c>
    </row>
    <row r="208" spans="1:22" x14ac:dyDescent="0.3">
      <c r="A208" s="1" t="s">
        <v>544</v>
      </c>
      <c r="B208" s="23">
        <f t="shared" si="175"/>
        <v>3.0469344944723624</v>
      </c>
      <c r="C208" s="23">
        <f t="shared" si="176"/>
        <v>8.1725829061031319E-2</v>
      </c>
      <c r="D208" s="23">
        <f t="shared" si="177"/>
        <v>2.767608923590434</v>
      </c>
      <c r="E208" s="23">
        <f t="shared" si="178"/>
        <v>2.4510978383240371E-3</v>
      </c>
      <c r="F208" s="23">
        <f t="shared" si="179"/>
        <v>6.0264872506412909E-2</v>
      </c>
      <c r="G208" s="23">
        <f t="shared" si="180"/>
        <v>-1.6760763435784038E-5</v>
      </c>
      <c r="H208" s="23">
        <f t="shared" si="181"/>
        <v>5.497748140001537E-2</v>
      </c>
      <c r="I208" s="23">
        <f t="shared" si="182"/>
        <v>-1.0600728432807648E-4</v>
      </c>
      <c r="J208" s="23">
        <f t="shared" si="183"/>
        <v>8.331977330444347E-2</v>
      </c>
      <c r="K208" s="23">
        <f t="shared" si="184"/>
        <v>0.85306723277813623</v>
      </c>
      <c r="L208" s="23">
        <f t="shared" si="185"/>
        <v>0</v>
      </c>
      <c r="M208" s="23">
        <f t="shared" si="186"/>
        <v>0</v>
      </c>
      <c r="O208" s="143">
        <f t="shared" si="187"/>
        <v>6.9502269369033947</v>
      </c>
    </row>
    <row r="209" spans="1:15" x14ac:dyDescent="0.3">
      <c r="A209" s="1" t="s">
        <v>545</v>
      </c>
      <c r="B209" s="23">
        <f t="shared" si="175"/>
        <v>3.0378726931531075</v>
      </c>
      <c r="C209" s="23">
        <f t="shared" si="176"/>
        <v>4.1176791478696177E-2</v>
      </c>
      <c r="D209" s="23">
        <f t="shared" si="177"/>
        <v>2.8447495813532275</v>
      </c>
      <c r="E209" s="23">
        <f t="shared" si="178"/>
        <v>2.5873780205619625E-5</v>
      </c>
      <c r="F209" s="23">
        <f t="shared" si="179"/>
        <v>5.7932159653006014E-2</v>
      </c>
      <c r="G209" s="23">
        <f t="shared" si="180"/>
        <v>1.1420019704854395E-3</v>
      </c>
      <c r="H209" s="23">
        <f t="shared" si="181"/>
        <v>5.3147129677538277E-2</v>
      </c>
      <c r="I209" s="23">
        <f t="shared" si="182"/>
        <v>0</v>
      </c>
      <c r="J209" s="23">
        <f t="shared" si="183"/>
        <v>8.5378148713178725E-2</v>
      </c>
      <c r="K209" s="23">
        <f t="shared" si="184"/>
        <v>0.83339186357944617</v>
      </c>
      <c r="L209" s="23">
        <f t="shared" si="185"/>
        <v>0</v>
      </c>
      <c r="M209" s="23">
        <f t="shared" si="186"/>
        <v>0</v>
      </c>
      <c r="O209" s="143">
        <f t="shared" si="187"/>
        <v>6.9548162433588914</v>
      </c>
    </row>
    <row r="210" spans="1:15" x14ac:dyDescent="0.3">
      <c r="A210" s="1" t="s">
        <v>546</v>
      </c>
      <c r="B210" s="23">
        <f t="shared" si="175"/>
        <v>3.0305245158805834</v>
      </c>
      <c r="C210" s="23">
        <f t="shared" si="176"/>
        <v>8.4298473355934475E-2</v>
      </c>
      <c r="D210" s="23">
        <f t="shared" si="177"/>
        <v>2.7823118789230561</v>
      </c>
      <c r="E210" s="23">
        <f t="shared" si="178"/>
        <v>2.3779351176061478E-3</v>
      </c>
      <c r="F210" s="23">
        <f t="shared" si="179"/>
        <v>5.8582604233239188E-2</v>
      </c>
      <c r="G210" s="23">
        <f t="shared" si="180"/>
        <v>1.2040577139516069E-3</v>
      </c>
      <c r="H210" s="23">
        <f t="shared" si="181"/>
        <v>5.2626577693638647E-2</v>
      </c>
      <c r="I210" s="23">
        <f t="shared" si="182"/>
        <v>-3.2435701361165737E-4</v>
      </c>
      <c r="J210" s="23">
        <f t="shared" si="183"/>
        <v>8.6577396760809486E-2</v>
      </c>
      <c r="K210" s="23">
        <f t="shared" si="184"/>
        <v>0.85548710974335751</v>
      </c>
      <c r="L210" s="23">
        <f t="shared" si="185"/>
        <v>0</v>
      </c>
      <c r="M210" s="23">
        <f t="shared" si="186"/>
        <v>0</v>
      </c>
      <c r="O210" s="143">
        <f t="shared" si="187"/>
        <v>6.9536661924085648</v>
      </c>
    </row>
    <row r="211" spans="1:15" x14ac:dyDescent="0.3">
      <c r="A211" s="1" t="s">
        <v>547</v>
      </c>
      <c r="B211" s="23">
        <f t="shared" si="175"/>
        <v>3.0546986905402518</v>
      </c>
      <c r="C211" s="23">
        <f t="shared" si="176"/>
        <v>4.6304883074168622E-3</v>
      </c>
      <c r="D211" s="23">
        <f t="shared" si="177"/>
        <v>2.8557803292805373</v>
      </c>
      <c r="E211" s="23">
        <f t="shared" si="178"/>
        <v>0</v>
      </c>
      <c r="F211" s="23">
        <f t="shared" si="179"/>
        <v>6.0245976516587245E-2</v>
      </c>
      <c r="G211" s="23">
        <f t="shared" si="180"/>
        <v>4.6297577082930476E-4</v>
      </c>
      <c r="H211" s="23">
        <f t="shared" si="181"/>
        <v>6.738764079654487E-2</v>
      </c>
      <c r="I211" s="23">
        <f t="shared" si="182"/>
        <v>0</v>
      </c>
      <c r="J211" s="23">
        <f t="shared" si="183"/>
        <v>9.2622999318208457E-2</v>
      </c>
      <c r="K211" s="23">
        <f t="shared" si="184"/>
        <v>0.82571414482933858</v>
      </c>
      <c r="L211" s="23">
        <f t="shared" si="185"/>
        <v>0</v>
      </c>
      <c r="M211" s="23">
        <f t="shared" si="186"/>
        <v>0</v>
      </c>
      <c r="O211" s="143">
        <f t="shared" si="187"/>
        <v>6.9615432453597128</v>
      </c>
    </row>
    <row r="212" spans="1:15" x14ac:dyDescent="0.3">
      <c r="A212" s="1" t="s">
        <v>548</v>
      </c>
      <c r="B212" s="23">
        <f t="shared" si="175"/>
        <v>3.0147497196845814</v>
      </c>
      <c r="C212" s="23">
        <f t="shared" si="176"/>
        <v>9.676128575012214E-3</v>
      </c>
      <c r="D212" s="23">
        <f t="shared" si="177"/>
        <v>2.9169494988825342</v>
      </c>
      <c r="E212" s="23">
        <f t="shared" si="178"/>
        <v>4.6857036506419618E-4</v>
      </c>
      <c r="F212" s="23">
        <f t="shared" si="179"/>
        <v>5.7030129503506097E-2</v>
      </c>
      <c r="G212" s="23">
        <f t="shared" si="180"/>
        <v>1.5226662030033418E-3</v>
      </c>
      <c r="H212" s="23">
        <f t="shared" si="181"/>
        <v>5.5719505610353055E-2</v>
      </c>
      <c r="I212" s="23">
        <f t="shared" si="182"/>
        <v>0</v>
      </c>
      <c r="J212" s="23">
        <f t="shared" si="183"/>
        <v>8.8031367765174048E-2</v>
      </c>
      <c r="K212" s="23">
        <f t="shared" si="184"/>
        <v>0.812477728502354</v>
      </c>
      <c r="L212" s="23">
        <f t="shared" si="185"/>
        <v>0</v>
      </c>
      <c r="M212" s="23">
        <f t="shared" si="186"/>
        <v>0</v>
      </c>
      <c r="O212" s="143">
        <f t="shared" si="187"/>
        <v>6.956625315091582</v>
      </c>
    </row>
    <row r="213" spans="1:15" x14ac:dyDescent="0.3">
      <c r="A213" s="1" t="s">
        <v>549</v>
      </c>
      <c r="B213" s="23">
        <f t="shared" si="175"/>
        <v>2.9904854133782606</v>
      </c>
      <c r="C213" s="23">
        <f t="shared" si="176"/>
        <v>5.744750030762873E-3</v>
      </c>
      <c r="D213" s="23">
        <f t="shared" si="177"/>
        <v>2.931881635928161</v>
      </c>
      <c r="E213" s="23">
        <f t="shared" si="178"/>
        <v>2.1366175643650526E-4</v>
      </c>
      <c r="F213" s="23">
        <f t="shared" si="179"/>
        <v>6.2034010014091721E-2</v>
      </c>
      <c r="G213" s="23">
        <f t="shared" si="180"/>
        <v>-2.0098108710143401E-4</v>
      </c>
      <c r="H213" s="23">
        <f t="shared" si="181"/>
        <v>5.9977729539856632E-2</v>
      </c>
      <c r="I213" s="23">
        <f t="shared" si="182"/>
        <v>8.2624807409646163E-4</v>
      </c>
      <c r="J213" s="23">
        <f t="shared" si="183"/>
        <v>9.2970850899144045E-2</v>
      </c>
      <c r="K213" s="23">
        <f t="shared" si="184"/>
        <v>0.85144696740986059</v>
      </c>
      <c r="L213" s="23">
        <f t="shared" si="185"/>
        <v>0</v>
      </c>
      <c r="M213" s="23">
        <f t="shared" si="186"/>
        <v>0</v>
      </c>
      <c r="O213" s="143">
        <f t="shared" si="187"/>
        <v>6.9953802859435692</v>
      </c>
    </row>
    <row r="214" spans="1:15" ht="14.5" thickBot="1" x14ac:dyDescent="0.35">
      <c r="A214" s="1" t="s">
        <v>550</v>
      </c>
      <c r="B214" s="23">
        <f t="shared" si="175"/>
        <v>2.9819121706060736</v>
      </c>
      <c r="C214" s="23">
        <f t="shared" si="176"/>
        <v>2.8771670225903524E-2</v>
      </c>
      <c r="D214" s="23">
        <f t="shared" si="177"/>
        <v>2.9083597480533667</v>
      </c>
      <c r="E214" s="23">
        <f t="shared" si="178"/>
        <v>8.9147586260314654E-4</v>
      </c>
      <c r="F214" s="23">
        <f t="shared" si="179"/>
        <v>7.8136962642091093E-2</v>
      </c>
      <c r="G214" s="23">
        <f t="shared" si="180"/>
        <v>1.0139879030454581E-3</v>
      </c>
      <c r="H214" s="23">
        <f t="shared" si="181"/>
        <v>5.1391993137201199E-2</v>
      </c>
      <c r="I214" s="23">
        <f t="shared" si="182"/>
        <v>1.3348401655505658E-3</v>
      </c>
      <c r="J214" s="23">
        <f t="shared" si="183"/>
        <v>9.3397294108265014E-2</v>
      </c>
      <c r="K214" s="23">
        <f t="shared" si="184"/>
        <v>0.84996439338604635</v>
      </c>
      <c r="L214" s="23">
        <f t="shared" si="185"/>
        <v>0</v>
      </c>
      <c r="M214" s="23">
        <f t="shared" si="186"/>
        <v>0</v>
      </c>
      <c r="O214" s="144">
        <f t="shared" si="187"/>
        <v>6.9951745360901469</v>
      </c>
    </row>
    <row r="216" spans="1:15" x14ac:dyDescent="0.3">
      <c r="A216" s="9" t="s">
        <v>41</v>
      </c>
      <c r="B216" s="19" t="s">
        <v>115</v>
      </c>
      <c r="C216" s="19" t="s">
        <v>116</v>
      </c>
      <c r="D216" s="19" t="s">
        <v>117</v>
      </c>
      <c r="E216" s="19" t="s">
        <v>122</v>
      </c>
      <c r="F216" s="19" t="s">
        <v>118</v>
      </c>
      <c r="H216" s="19" t="s">
        <v>169</v>
      </c>
      <c r="I216" s="19" t="s">
        <v>120</v>
      </c>
      <c r="K216" s="19" t="s">
        <v>121</v>
      </c>
    </row>
    <row r="217" spans="1:15" x14ac:dyDescent="0.3">
      <c r="A217" s="23" t="s">
        <v>474</v>
      </c>
      <c r="B217" s="16">
        <f t="shared" ref="B217:B249" si="188">B175+D175</f>
        <v>4.4022902319006905</v>
      </c>
      <c r="C217" s="16">
        <f t="shared" ref="C217:C256" si="189">B217-D217</f>
        <v>0.40229023190069046</v>
      </c>
      <c r="D217" s="16">
        <v>4</v>
      </c>
      <c r="E217" s="16">
        <f t="shared" ref="E217:E249" si="190">1-K217</f>
        <v>0.63103710910210853</v>
      </c>
      <c r="F217" s="16">
        <f t="shared" ref="F217:F256" si="191">D175-C217</f>
        <v>1.3293152063879676</v>
      </c>
      <c r="G217" s="1"/>
      <c r="H217" s="16">
        <f t="shared" ref="H217:H256" si="192">C217+C175+F175+G175+H175</f>
        <v>2.7692637600743537</v>
      </c>
      <c r="I217" s="16">
        <f t="shared" ref="I217:I249" si="193">SUM(I175:K175)</f>
        <v>0.88835018563831536</v>
      </c>
      <c r="J217" s="16"/>
      <c r="K217" s="16">
        <f t="shared" ref="K217:K249" si="194">H175/(H175+F175)</f>
        <v>0.36896289089789153</v>
      </c>
    </row>
    <row r="218" spans="1:15" x14ac:dyDescent="0.3">
      <c r="A218" s="23" t="s">
        <v>476</v>
      </c>
      <c r="B218" s="16">
        <f t="shared" si="188"/>
        <v>4.4075056258981338</v>
      </c>
      <c r="C218" s="16">
        <f t="shared" si="189"/>
        <v>0.40750562589813377</v>
      </c>
      <c r="D218" s="16">
        <v>4</v>
      </c>
      <c r="E218" s="16">
        <f t="shared" si="190"/>
        <v>0.6280370555850443</v>
      </c>
      <c r="F218" s="16">
        <f t="shared" si="191"/>
        <v>1.3273740980147695</v>
      </c>
      <c r="G218" s="1"/>
      <c r="H218" s="16">
        <f t="shared" si="192"/>
        <v>2.7622431174595707</v>
      </c>
      <c r="I218" s="16">
        <f t="shared" si="193"/>
        <v>0.88281161171546219</v>
      </c>
      <c r="J218" s="16"/>
      <c r="K218" s="16">
        <f t="shared" si="194"/>
        <v>0.3719629444149557</v>
      </c>
    </row>
    <row r="219" spans="1:15" x14ac:dyDescent="0.3">
      <c r="A219" s="23" t="s">
        <v>478</v>
      </c>
      <c r="B219" s="16">
        <f t="shared" si="188"/>
        <v>4.4254127887103865</v>
      </c>
      <c r="C219" s="16">
        <f t="shared" si="189"/>
        <v>0.42541278871038646</v>
      </c>
      <c r="D219" s="16">
        <v>4</v>
      </c>
      <c r="E219" s="16">
        <f t="shared" si="190"/>
        <v>0.62833112537899893</v>
      </c>
      <c r="F219" s="16">
        <f t="shared" si="191"/>
        <v>1.300941792235867</v>
      </c>
      <c r="G219" s="1"/>
      <c r="H219" s="16">
        <f t="shared" si="192"/>
        <v>2.7490826958969325</v>
      </c>
      <c r="I219" s="16">
        <f t="shared" si="193"/>
        <v>0.87598999934161548</v>
      </c>
      <c r="J219" s="16"/>
      <c r="K219" s="16">
        <f t="shared" si="194"/>
        <v>0.37166887462100101</v>
      </c>
    </row>
    <row r="220" spans="1:15" x14ac:dyDescent="0.3">
      <c r="A220" s="23" t="s">
        <v>480</v>
      </c>
      <c r="B220" s="16">
        <f t="shared" si="188"/>
        <v>4.3714537881766908</v>
      </c>
      <c r="C220" s="16">
        <f t="shared" si="189"/>
        <v>0.37145378817669084</v>
      </c>
      <c r="D220" s="16">
        <v>4</v>
      </c>
      <c r="E220" s="16">
        <f t="shared" si="190"/>
        <v>0.6352109046449248</v>
      </c>
      <c r="F220" s="16">
        <f t="shared" si="191"/>
        <v>1.3588542177475207</v>
      </c>
      <c r="G220" s="1"/>
      <c r="H220" s="16">
        <f t="shared" si="192"/>
        <v>2.7677839264247401</v>
      </c>
      <c r="I220" s="16">
        <f t="shared" si="193"/>
        <v>0.84031111315083629</v>
      </c>
      <c r="J220" s="16"/>
      <c r="K220" s="16">
        <f t="shared" si="194"/>
        <v>0.36478909535507525</v>
      </c>
    </row>
    <row r="221" spans="1:15" x14ac:dyDescent="0.3">
      <c r="A221" s="23" t="s">
        <v>482</v>
      </c>
      <c r="B221" s="16">
        <f t="shared" si="188"/>
        <v>4.4208903121631167</v>
      </c>
      <c r="C221" s="16">
        <f t="shared" si="189"/>
        <v>0.42089031216311668</v>
      </c>
      <c r="D221" s="16">
        <v>4</v>
      </c>
      <c r="E221" s="16">
        <f t="shared" si="190"/>
        <v>0.62274665590097866</v>
      </c>
      <c r="F221" s="16">
        <f t="shared" si="191"/>
        <v>1.3216535630945101</v>
      </c>
      <c r="G221" s="1"/>
      <c r="H221" s="16">
        <f t="shared" si="192"/>
        <v>2.7732580042318418</v>
      </c>
      <c r="I221" s="16">
        <f t="shared" si="193"/>
        <v>0.8925460050558921</v>
      </c>
      <c r="J221" s="16"/>
      <c r="K221" s="16">
        <f t="shared" si="194"/>
        <v>0.37725334409902128</v>
      </c>
    </row>
    <row r="222" spans="1:15" x14ac:dyDescent="0.3">
      <c r="A222" s="23" t="s">
        <v>484</v>
      </c>
      <c r="B222" s="16">
        <f t="shared" si="188"/>
        <v>4.4271675932646346</v>
      </c>
      <c r="C222" s="16">
        <f t="shared" si="189"/>
        <v>0.4271675932646346</v>
      </c>
      <c r="D222" s="16">
        <v>4</v>
      </c>
      <c r="E222" s="16">
        <f t="shared" si="190"/>
        <v>0.62698845500621048</v>
      </c>
      <c r="F222" s="16">
        <f t="shared" si="191"/>
        <v>1.3282566553264257</v>
      </c>
      <c r="G222" s="1"/>
      <c r="H222" s="16">
        <f t="shared" si="192"/>
        <v>2.7638754118251225</v>
      </c>
      <c r="I222" s="16">
        <f t="shared" si="193"/>
        <v>0.89787000508097536</v>
      </c>
      <c r="J222" s="16"/>
      <c r="K222" s="16">
        <f t="shared" si="194"/>
        <v>0.37301154499378952</v>
      </c>
    </row>
    <row r="223" spans="1:15" x14ac:dyDescent="0.3">
      <c r="A223" s="23" t="s">
        <v>486</v>
      </c>
      <c r="B223" s="16">
        <f t="shared" si="188"/>
        <v>4.4097485336821585</v>
      </c>
      <c r="C223" s="16">
        <f t="shared" si="189"/>
        <v>0.40974853368215847</v>
      </c>
      <c r="D223" s="16">
        <v>4</v>
      </c>
      <c r="E223" s="16">
        <f t="shared" si="190"/>
        <v>0.62949196613964076</v>
      </c>
      <c r="F223" s="16">
        <f t="shared" si="191"/>
        <v>1.3229474919996635</v>
      </c>
      <c r="G223" s="1"/>
      <c r="H223" s="16">
        <f t="shared" si="192"/>
        <v>2.7778319830124873</v>
      </c>
      <c r="I223" s="16">
        <f t="shared" si="193"/>
        <v>0.89587423548488143</v>
      </c>
      <c r="J223" s="16"/>
      <c r="K223" s="16">
        <f t="shared" si="194"/>
        <v>0.37050803386035924</v>
      </c>
    </row>
    <row r="224" spans="1:15" x14ac:dyDescent="0.3">
      <c r="A224" s="23" t="s">
        <v>489</v>
      </c>
      <c r="B224" s="16">
        <f t="shared" si="188"/>
        <v>4.4295644645974388</v>
      </c>
      <c r="C224" s="16">
        <f t="shared" si="189"/>
        <v>0.4295644645974388</v>
      </c>
      <c r="D224" s="16">
        <v>4</v>
      </c>
      <c r="E224" s="16">
        <f t="shared" si="190"/>
        <v>0.63294741888701445</v>
      </c>
      <c r="F224" s="16">
        <f t="shared" si="191"/>
        <v>1.3269374240694201</v>
      </c>
      <c r="G224" s="1"/>
      <c r="H224" s="16">
        <f t="shared" si="192"/>
        <v>2.7449837975467668</v>
      </c>
      <c r="I224" s="16">
        <f t="shared" si="193"/>
        <v>0.90196776857067129</v>
      </c>
      <c r="J224" s="16"/>
      <c r="K224" s="16">
        <f t="shared" si="194"/>
        <v>0.36705258111298555</v>
      </c>
    </row>
    <row r="225" spans="1:11" x14ac:dyDescent="0.3">
      <c r="A225" s="23" t="s">
        <v>492</v>
      </c>
      <c r="B225" s="16">
        <f t="shared" si="188"/>
        <v>4.4452789878995942</v>
      </c>
      <c r="C225" s="16">
        <f t="shared" si="189"/>
        <v>0.44527898789959419</v>
      </c>
      <c r="D225" s="16">
        <v>4</v>
      </c>
      <c r="E225" s="16">
        <f t="shared" si="190"/>
        <v>0.63006115962857168</v>
      </c>
      <c r="F225" s="16">
        <f t="shared" si="191"/>
        <v>1.3378519367740671</v>
      </c>
      <c r="G225" s="1"/>
      <c r="H225" s="16">
        <f t="shared" si="192"/>
        <v>2.7796153325863866</v>
      </c>
      <c r="I225" s="16">
        <f t="shared" si="193"/>
        <v>0.87705447626662003</v>
      </c>
      <c r="J225" s="16"/>
      <c r="K225" s="16">
        <f t="shared" si="194"/>
        <v>0.36993884037142832</v>
      </c>
    </row>
    <row r="226" spans="1:11" x14ac:dyDescent="0.3">
      <c r="A226" s="23" t="s">
        <v>495</v>
      </c>
      <c r="B226" s="16">
        <f t="shared" si="188"/>
        <v>4.4225889242608591</v>
      </c>
      <c r="C226" s="16">
        <f t="shared" si="189"/>
        <v>0.42258892426085914</v>
      </c>
      <c r="D226" s="16">
        <v>4</v>
      </c>
      <c r="E226" s="16">
        <f t="shared" si="190"/>
        <v>0.62262599515054573</v>
      </c>
      <c r="F226" s="16">
        <f t="shared" si="191"/>
        <v>1.3519589225089157</v>
      </c>
      <c r="G226" s="1"/>
      <c r="H226" s="16">
        <f t="shared" si="192"/>
        <v>2.7856544061821773</v>
      </c>
      <c r="I226" s="16">
        <f t="shared" si="193"/>
        <v>0.90231242149248436</v>
      </c>
      <c r="J226" s="16"/>
      <c r="K226" s="16">
        <f t="shared" si="194"/>
        <v>0.37737400484945427</v>
      </c>
    </row>
    <row r="227" spans="1:11" x14ac:dyDescent="0.3">
      <c r="A227" s="23" t="s">
        <v>498</v>
      </c>
      <c r="B227" s="16">
        <f t="shared" si="188"/>
        <v>4.44054863261794</v>
      </c>
      <c r="C227" s="16">
        <f t="shared" si="189"/>
        <v>0.44054863261793997</v>
      </c>
      <c r="D227" s="16">
        <v>4</v>
      </c>
      <c r="E227" s="16">
        <f t="shared" si="190"/>
        <v>0.62745102263581587</v>
      </c>
      <c r="F227" s="16">
        <f t="shared" si="191"/>
        <v>1.3225181227757787</v>
      </c>
      <c r="G227" s="1"/>
      <c r="H227" s="16">
        <f t="shared" si="192"/>
        <v>2.7606811536603573</v>
      </c>
      <c r="I227" s="16">
        <f t="shared" si="193"/>
        <v>0.88559216001440055</v>
      </c>
      <c r="J227" s="16"/>
      <c r="K227" s="16">
        <f t="shared" si="194"/>
        <v>0.37254897736418408</v>
      </c>
    </row>
    <row r="228" spans="1:11" x14ac:dyDescent="0.3">
      <c r="A228" s="23" t="s">
        <v>501</v>
      </c>
      <c r="B228" s="16">
        <f t="shared" si="188"/>
        <v>4.3965528744559865</v>
      </c>
      <c r="C228" s="15">
        <f t="shared" si="189"/>
        <v>0.39655287445598653</v>
      </c>
      <c r="D228" s="15">
        <v>4</v>
      </c>
      <c r="E228" s="16">
        <f t="shared" si="190"/>
        <v>0.6366422057336748</v>
      </c>
      <c r="F228" s="16">
        <f t="shared" si="191"/>
        <v>1.3696775975058872</v>
      </c>
      <c r="G228" s="1"/>
      <c r="H228" s="16">
        <f t="shared" si="192"/>
        <v>2.7845963973697327</v>
      </c>
      <c r="I228" s="16">
        <f t="shared" si="193"/>
        <v>0.89802796070063684</v>
      </c>
      <c r="J228" s="16"/>
      <c r="K228" s="16">
        <f t="shared" si="194"/>
        <v>0.3633577942663252</v>
      </c>
    </row>
    <row r="229" spans="1:11" x14ac:dyDescent="0.3">
      <c r="A229" s="23" t="s">
        <v>504</v>
      </c>
      <c r="B229" s="16">
        <f t="shared" si="188"/>
        <v>4.3863295825615811</v>
      </c>
      <c r="C229" s="16">
        <f t="shared" si="189"/>
        <v>0.38632958256158112</v>
      </c>
      <c r="D229" s="16">
        <v>4</v>
      </c>
      <c r="E229" s="16">
        <f t="shared" si="190"/>
        <v>0.64251654727941743</v>
      </c>
      <c r="F229" s="16">
        <f t="shared" si="191"/>
        <v>1.3752798006139297</v>
      </c>
      <c r="G229" s="1"/>
      <c r="H229" s="16">
        <f t="shared" si="192"/>
        <v>2.7904572587832055</v>
      </c>
      <c r="I229" s="16">
        <f t="shared" si="193"/>
        <v>0.9150532667503245</v>
      </c>
      <c r="J229" s="16"/>
      <c r="K229" s="16">
        <f t="shared" si="194"/>
        <v>0.35748345272058263</v>
      </c>
    </row>
    <row r="230" spans="1:11" x14ac:dyDescent="0.3">
      <c r="A230" s="23" t="s">
        <v>506</v>
      </c>
      <c r="B230" s="16">
        <f t="shared" si="188"/>
        <v>4.4061734371819092</v>
      </c>
      <c r="C230" s="16">
        <f t="shared" si="189"/>
        <v>0.40617343718190924</v>
      </c>
      <c r="D230" s="16">
        <v>4</v>
      </c>
      <c r="E230" s="16">
        <f t="shared" si="190"/>
        <v>0.63490287081766894</v>
      </c>
      <c r="F230" s="16">
        <f t="shared" si="191"/>
        <v>1.3120566311807984</v>
      </c>
      <c r="G230" s="1"/>
      <c r="H230" s="16">
        <f t="shared" si="192"/>
        <v>2.752808697241961</v>
      </c>
      <c r="I230" s="16">
        <f t="shared" si="193"/>
        <v>0.91601070490166681</v>
      </c>
      <c r="J230" s="16"/>
      <c r="K230" s="16">
        <f t="shared" si="194"/>
        <v>0.36509712918233106</v>
      </c>
    </row>
    <row r="231" spans="1:11" x14ac:dyDescent="0.3">
      <c r="A231" s="23" t="s">
        <v>508</v>
      </c>
      <c r="B231" s="16">
        <f t="shared" si="188"/>
        <v>4.4478191519708323</v>
      </c>
      <c r="C231" s="16">
        <f t="shared" si="189"/>
        <v>0.44781915197083233</v>
      </c>
      <c r="D231" s="16">
        <v>4</v>
      </c>
      <c r="E231" s="16">
        <f t="shared" si="190"/>
        <v>0.62880869669246098</v>
      </c>
      <c r="F231" s="16">
        <f t="shared" si="191"/>
        <v>1.3105696293765257</v>
      </c>
      <c r="G231" s="1"/>
      <c r="H231" s="16">
        <f t="shared" si="192"/>
        <v>2.7405672087789785</v>
      </c>
      <c r="I231" s="16">
        <f t="shared" si="193"/>
        <v>0.9015139264940859</v>
      </c>
      <c r="J231" s="16"/>
      <c r="K231" s="16">
        <f t="shared" si="194"/>
        <v>0.37119130330753902</v>
      </c>
    </row>
    <row r="232" spans="1:11" x14ac:dyDescent="0.3">
      <c r="A232" s="23" t="s">
        <v>510</v>
      </c>
      <c r="B232" s="16">
        <f t="shared" si="188"/>
        <v>4.4321745186027881</v>
      </c>
      <c r="C232" s="16">
        <f t="shared" si="189"/>
        <v>0.4321745186027881</v>
      </c>
      <c r="D232" s="16">
        <v>4</v>
      </c>
      <c r="E232" s="16">
        <f t="shared" si="190"/>
        <v>0.63947089064005092</v>
      </c>
      <c r="F232" s="16">
        <f t="shared" si="191"/>
        <v>1.3477277003553683</v>
      </c>
      <c r="G232" s="1"/>
      <c r="H232" s="16">
        <f t="shared" si="192"/>
        <v>2.7502829695091116</v>
      </c>
      <c r="I232" s="16">
        <f t="shared" si="193"/>
        <v>0.90403901920158369</v>
      </c>
      <c r="J232" s="16"/>
      <c r="K232" s="16">
        <f t="shared" si="194"/>
        <v>0.36052910935994908</v>
      </c>
    </row>
    <row r="233" spans="1:11" x14ac:dyDescent="0.3">
      <c r="A233" s="23" t="s">
        <v>512</v>
      </c>
      <c r="B233" s="16">
        <f t="shared" si="188"/>
        <v>4.4479912314901719</v>
      </c>
      <c r="C233" s="16">
        <f t="shared" si="189"/>
        <v>0.44799123149017195</v>
      </c>
      <c r="D233" s="16">
        <v>4</v>
      </c>
      <c r="E233" s="16">
        <f t="shared" si="190"/>
        <v>0.63507971901482207</v>
      </c>
      <c r="F233" s="16">
        <f t="shared" si="191"/>
        <v>1.3450398851294643</v>
      </c>
      <c r="G233" s="1"/>
      <c r="H233" s="16">
        <f t="shared" si="192"/>
        <v>2.7837604965347085</v>
      </c>
      <c r="I233" s="16">
        <f t="shared" si="193"/>
        <v>0.89248868139405113</v>
      </c>
      <c r="J233" s="16"/>
      <c r="K233" s="16">
        <f t="shared" si="194"/>
        <v>0.36492028098517798</v>
      </c>
    </row>
    <row r="234" spans="1:11" x14ac:dyDescent="0.3">
      <c r="A234" s="23" t="s">
        <v>514</v>
      </c>
      <c r="B234" s="16">
        <f t="shared" si="188"/>
        <v>4.4405397452874107</v>
      </c>
      <c r="C234" s="16">
        <f t="shared" si="189"/>
        <v>0.44053974528741069</v>
      </c>
      <c r="D234" s="16">
        <v>4</v>
      </c>
      <c r="E234" s="16">
        <f t="shared" si="190"/>
        <v>0.64316532564365225</v>
      </c>
      <c r="F234" s="16">
        <f t="shared" si="191"/>
        <v>1.3228019521241023</v>
      </c>
      <c r="G234" s="1"/>
      <c r="H234" s="16">
        <f t="shared" si="192"/>
        <v>2.7523892771134326</v>
      </c>
      <c r="I234" s="16">
        <f t="shared" si="193"/>
        <v>0.90172542503201325</v>
      </c>
      <c r="J234" s="16"/>
      <c r="K234" s="16">
        <f t="shared" si="194"/>
        <v>0.3568346743563478</v>
      </c>
    </row>
    <row r="235" spans="1:11" x14ac:dyDescent="0.3">
      <c r="A235" s="23" t="s">
        <v>516</v>
      </c>
      <c r="B235" s="16">
        <f t="shared" si="188"/>
        <v>4.4391885909695707</v>
      </c>
      <c r="C235" s="16">
        <f t="shared" si="189"/>
        <v>0.43918859096957075</v>
      </c>
      <c r="D235" s="16">
        <v>4</v>
      </c>
      <c r="E235" s="16">
        <f t="shared" si="190"/>
        <v>0.64691445364515776</v>
      </c>
      <c r="F235" s="16">
        <f t="shared" si="191"/>
        <v>1.3210768296554332</v>
      </c>
      <c r="G235" s="1"/>
      <c r="H235" s="16">
        <f t="shared" si="192"/>
        <v>2.754226395605976</v>
      </c>
      <c r="I235" s="16">
        <f t="shared" si="193"/>
        <v>0.9026822216386764</v>
      </c>
      <c r="J235" s="16"/>
      <c r="K235" s="16">
        <f t="shared" si="194"/>
        <v>0.35308554635484224</v>
      </c>
    </row>
    <row r="236" spans="1:11" x14ac:dyDescent="0.3">
      <c r="A236" s="23" t="s">
        <v>518</v>
      </c>
      <c r="B236" s="16">
        <f t="shared" si="188"/>
        <v>4.4473718532790878</v>
      </c>
      <c r="C236" s="16">
        <f t="shared" si="189"/>
        <v>0.44737185327908779</v>
      </c>
      <c r="D236" s="16">
        <v>4</v>
      </c>
      <c r="E236" s="16">
        <f t="shared" si="190"/>
        <v>0.63413793749935266</v>
      </c>
      <c r="F236" s="16">
        <f t="shared" si="191"/>
        <v>1.3049357302536697</v>
      </c>
      <c r="G236" s="1"/>
      <c r="H236" s="16">
        <f t="shared" si="192"/>
        <v>2.755336784480078</v>
      </c>
      <c r="I236" s="16">
        <f t="shared" si="193"/>
        <v>0.89666304102672212</v>
      </c>
      <c r="J236" s="16"/>
      <c r="K236" s="16">
        <f t="shared" si="194"/>
        <v>0.36586206250064734</v>
      </c>
    </row>
    <row r="237" spans="1:11" x14ac:dyDescent="0.3">
      <c r="A237" s="23" t="s">
        <v>520</v>
      </c>
      <c r="B237" s="16">
        <f t="shared" si="188"/>
        <v>4.4209594297043555</v>
      </c>
      <c r="C237" s="16">
        <f t="shared" si="189"/>
        <v>0.42095942970435551</v>
      </c>
      <c r="D237" s="16">
        <v>4</v>
      </c>
      <c r="E237" s="16">
        <f t="shared" si="190"/>
        <v>0.63797322124800204</v>
      </c>
      <c r="F237" s="16">
        <f t="shared" si="191"/>
        <v>1.3196408293892143</v>
      </c>
      <c r="G237" s="1"/>
      <c r="H237" s="16">
        <f t="shared" si="192"/>
        <v>2.7410562056084817</v>
      </c>
      <c r="I237" s="16">
        <f t="shared" si="193"/>
        <v>0.89745280826845097</v>
      </c>
      <c r="J237" s="16"/>
      <c r="K237" s="16">
        <f t="shared" si="194"/>
        <v>0.3620267787519979</v>
      </c>
    </row>
    <row r="238" spans="1:11" x14ac:dyDescent="0.3">
      <c r="A238" s="23" t="s">
        <v>522</v>
      </c>
      <c r="B238" s="16">
        <f t="shared" si="188"/>
        <v>4.4114070167249846</v>
      </c>
      <c r="C238" s="16">
        <f t="shared" si="189"/>
        <v>0.41140701672498459</v>
      </c>
      <c r="D238" s="16">
        <v>4</v>
      </c>
      <c r="E238" s="16">
        <f t="shared" si="190"/>
        <v>0.63694339432764391</v>
      </c>
      <c r="F238" s="16">
        <f t="shared" si="191"/>
        <v>1.3360823195165648</v>
      </c>
      <c r="G238" s="1"/>
      <c r="H238" s="16">
        <f t="shared" si="192"/>
        <v>2.7436991318879587</v>
      </c>
      <c r="I238" s="16">
        <f t="shared" si="193"/>
        <v>0.90061324623303451</v>
      </c>
      <c r="J238" s="16"/>
      <c r="K238" s="16">
        <f t="shared" si="194"/>
        <v>0.36305660567235604</v>
      </c>
    </row>
    <row r="239" spans="1:11" x14ac:dyDescent="0.3">
      <c r="A239" s="23" t="s">
        <v>524</v>
      </c>
      <c r="B239" s="16">
        <f t="shared" si="188"/>
        <v>4.4683745680970084</v>
      </c>
      <c r="C239" s="16">
        <f t="shared" si="189"/>
        <v>0.46837456809700839</v>
      </c>
      <c r="D239" s="16">
        <v>4</v>
      </c>
      <c r="E239" s="16">
        <f t="shared" si="190"/>
        <v>0.60725183053157794</v>
      </c>
      <c r="F239" s="16">
        <f t="shared" si="191"/>
        <v>1.3235262270031356</v>
      </c>
      <c r="G239" s="1"/>
      <c r="H239" s="16">
        <f t="shared" si="192"/>
        <v>2.7756001435563946</v>
      </c>
      <c r="I239" s="16">
        <f t="shared" si="193"/>
        <v>0.89137306912007475</v>
      </c>
      <c r="J239" s="16"/>
      <c r="K239" s="16">
        <f t="shared" si="194"/>
        <v>0.39274816946842211</v>
      </c>
    </row>
    <row r="240" spans="1:11" x14ac:dyDescent="0.3">
      <c r="A240" s="23" t="s">
        <v>526</v>
      </c>
      <c r="B240" s="16">
        <f t="shared" si="188"/>
        <v>4.4462992061630251</v>
      </c>
      <c r="C240" s="16">
        <f t="shared" si="189"/>
        <v>0.4462992061630251</v>
      </c>
      <c r="D240" s="16">
        <v>4</v>
      </c>
      <c r="E240" s="16">
        <f t="shared" si="190"/>
        <v>0.6137527979427696</v>
      </c>
      <c r="F240" s="16">
        <f t="shared" si="191"/>
        <v>1.3265272496349276</v>
      </c>
      <c r="G240" s="1"/>
      <c r="H240" s="16">
        <f t="shared" si="192"/>
        <v>2.7807868304287258</v>
      </c>
      <c r="I240" s="16">
        <f t="shared" si="193"/>
        <v>0.89499422574148135</v>
      </c>
      <c r="J240" s="16"/>
      <c r="K240" s="16">
        <f t="shared" si="194"/>
        <v>0.3862472020572304</v>
      </c>
    </row>
    <row r="241" spans="1:11" x14ac:dyDescent="0.3">
      <c r="A241" s="23" t="s">
        <v>529</v>
      </c>
      <c r="B241" s="16">
        <f t="shared" si="188"/>
        <v>4.4566848060977957</v>
      </c>
      <c r="C241" s="16">
        <f t="shared" si="189"/>
        <v>0.45668480609779571</v>
      </c>
      <c r="D241" s="16">
        <v>4</v>
      </c>
      <c r="E241" s="16">
        <f t="shared" si="190"/>
        <v>0.60027916380811941</v>
      </c>
      <c r="F241" s="16">
        <f t="shared" si="191"/>
        <v>1.3182689569131445</v>
      </c>
      <c r="G241" s="1"/>
      <c r="H241" s="16">
        <f t="shared" si="192"/>
        <v>2.7805575820076345</v>
      </c>
      <c r="I241" s="16">
        <f t="shared" si="193"/>
        <v>0.88254668745789733</v>
      </c>
      <c r="J241" s="16"/>
      <c r="K241" s="16">
        <f t="shared" si="194"/>
        <v>0.39972083619188059</v>
      </c>
    </row>
    <row r="242" spans="1:11" x14ac:dyDescent="0.3">
      <c r="A242" s="23" t="s">
        <v>531</v>
      </c>
      <c r="B242" s="16">
        <f t="shared" si="188"/>
        <v>4.4667059276753136</v>
      </c>
      <c r="C242" s="16">
        <f t="shared" si="189"/>
        <v>0.4667059276753136</v>
      </c>
      <c r="D242" s="16">
        <v>4</v>
      </c>
      <c r="E242" s="16">
        <f t="shared" si="190"/>
        <v>0.60573297322853503</v>
      </c>
      <c r="F242" s="16">
        <f t="shared" si="191"/>
        <v>1.3374801825718905</v>
      </c>
      <c r="G242" s="1"/>
      <c r="H242" s="16">
        <f t="shared" si="192"/>
        <v>2.790263330022825</v>
      </c>
      <c r="I242" s="16">
        <f t="shared" si="193"/>
        <v>0.88889989998838281</v>
      </c>
      <c r="J242" s="16"/>
      <c r="K242" s="16">
        <f t="shared" si="194"/>
        <v>0.39426702677146502</v>
      </c>
    </row>
    <row r="243" spans="1:11" x14ac:dyDescent="0.3">
      <c r="A243" s="23" t="s">
        <v>533</v>
      </c>
      <c r="B243" s="16">
        <f t="shared" si="188"/>
        <v>4.4880669725309792</v>
      </c>
      <c r="C243" s="16">
        <f t="shared" si="189"/>
        <v>0.48806697253097919</v>
      </c>
      <c r="D243" s="16">
        <v>4</v>
      </c>
      <c r="E243" s="16">
        <f t="shared" si="190"/>
        <v>0.59398186591416857</v>
      </c>
      <c r="F243" s="16">
        <f t="shared" si="191"/>
        <v>1.323755864150761</v>
      </c>
      <c r="G243" s="1"/>
      <c r="H243" s="16">
        <f t="shared" si="192"/>
        <v>2.782940659194912</v>
      </c>
      <c r="I243" s="16">
        <f t="shared" si="193"/>
        <v>0.87812475858154615</v>
      </c>
      <c r="J243" s="16"/>
      <c r="K243" s="16">
        <f t="shared" si="194"/>
        <v>0.40601813408583143</v>
      </c>
    </row>
    <row r="244" spans="1:11" x14ac:dyDescent="0.3">
      <c r="A244" s="23" t="s">
        <v>535</v>
      </c>
      <c r="B244" s="16">
        <f t="shared" si="188"/>
        <v>4.4860290022727947</v>
      </c>
      <c r="C244" s="16">
        <f t="shared" si="189"/>
        <v>0.48602900227279466</v>
      </c>
      <c r="D244" s="16">
        <v>4</v>
      </c>
      <c r="E244" s="16">
        <f t="shared" si="190"/>
        <v>0.59428740646273104</v>
      </c>
      <c r="F244" s="16">
        <f t="shared" si="191"/>
        <v>1.3391250875104899</v>
      </c>
      <c r="G244" s="1"/>
      <c r="H244" s="16">
        <f t="shared" si="192"/>
        <v>2.8042245599447027</v>
      </c>
      <c r="I244" s="16">
        <f t="shared" si="193"/>
        <v>0.90499549081828901</v>
      </c>
      <c r="J244" s="16"/>
      <c r="K244" s="16">
        <f t="shared" si="194"/>
        <v>0.40571259353726891</v>
      </c>
    </row>
    <row r="245" spans="1:11" x14ac:dyDescent="0.3">
      <c r="A245" s="23" t="s">
        <v>537</v>
      </c>
      <c r="B245" s="16">
        <f t="shared" si="188"/>
        <v>4.4532225411113249</v>
      </c>
      <c r="C245" s="16">
        <f t="shared" si="189"/>
        <v>0.45322254111132487</v>
      </c>
      <c r="D245" s="16">
        <v>4</v>
      </c>
      <c r="E245" s="16">
        <f t="shared" si="190"/>
        <v>0.60691545309717543</v>
      </c>
      <c r="F245" s="16">
        <f t="shared" si="191"/>
        <v>1.3488940107697411</v>
      </c>
      <c r="G245" s="1"/>
      <c r="H245" s="16">
        <f t="shared" si="192"/>
        <v>2.7977107263016121</v>
      </c>
      <c r="I245" s="16">
        <f t="shared" si="193"/>
        <v>0.90141687665413806</v>
      </c>
      <c r="J245" s="16"/>
      <c r="K245" s="16">
        <f t="shared" si="194"/>
        <v>0.39308454690282452</v>
      </c>
    </row>
    <row r="246" spans="1:11" x14ac:dyDescent="0.3">
      <c r="A246" s="23" t="s">
        <v>539</v>
      </c>
      <c r="B246" s="16">
        <f t="shared" si="188"/>
        <v>4.4914301790391935</v>
      </c>
      <c r="C246" s="16">
        <f t="shared" si="189"/>
        <v>0.4914301790391935</v>
      </c>
      <c r="D246" s="16">
        <v>4</v>
      </c>
      <c r="E246" s="16">
        <f t="shared" si="190"/>
        <v>0.61589918650542119</v>
      </c>
      <c r="F246" s="16">
        <f t="shared" si="191"/>
        <v>1.3214795088081885</v>
      </c>
      <c r="G246" s="1"/>
      <c r="H246" s="16">
        <f t="shared" si="192"/>
        <v>2.8112355925731007</v>
      </c>
      <c r="I246" s="16">
        <f t="shared" si="193"/>
        <v>0.82032698303890139</v>
      </c>
      <c r="J246" s="16"/>
      <c r="K246" s="16">
        <f t="shared" si="194"/>
        <v>0.38410081349457881</v>
      </c>
    </row>
    <row r="247" spans="1:11" x14ac:dyDescent="0.3">
      <c r="A247" s="23" t="s">
        <v>541</v>
      </c>
      <c r="B247" s="16">
        <f t="shared" si="188"/>
        <v>4.4736114774723985</v>
      </c>
      <c r="C247" s="16">
        <f t="shared" si="189"/>
        <v>0.47361147747239851</v>
      </c>
      <c r="D247" s="16">
        <v>4</v>
      </c>
      <c r="E247" s="16">
        <f t="shared" si="190"/>
        <v>0.60482109775653159</v>
      </c>
      <c r="F247" s="16">
        <f t="shared" si="191"/>
        <v>1.3249149293327842</v>
      </c>
      <c r="G247" s="1"/>
      <c r="H247" s="16">
        <f t="shared" si="192"/>
        <v>2.7943669329179821</v>
      </c>
      <c r="I247" s="16">
        <f t="shared" si="193"/>
        <v>0.88935466463195745</v>
      </c>
      <c r="J247" s="16"/>
      <c r="K247" s="16">
        <f t="shared" si="194"/>
        <v>0.39517890224346847</v>
      </c>
    </row>
    <row r="248" spans="1:11" x14ac:dyDescent="0.3">
      <c r="A248" s="23" t="s">
        <v>542</v>
      </c>
      <c r="B248" s="16">
        <f t="shared" si="188"/>
        <v>4.4978653807945799</v>
      </c>
      <c r="C248" s="16">
        <f t="shared" si="189"/>
        <v>0.49786538079457987</v>
      </c>
      <c r="D248" s="16">
        <v>4</v>
      </c>
      <c r="E248" s="16">
        <f t="shared" si="190"/>
        <v>0.59156307825752497</v>
      </c>
      <c r="F248" s="16">
        <f t="shared" si="191"/>
        <v>1.338891681392463</v>
      </c>
      <c r="G248" s="1"/>
      <c r="H248" s="16">
        <f t="shared" si="192"/>
        <v>2.8052249898308066</v>
      </c>
      <c r="I248" s="16">
        <f t="shared" si="193"/>
        <v>0.89683969944563058</v>
      </c>
      <c r="J248" s="16"/>
      <c r="K248" s="16">
        <f t="shared" si="194"/>
        <v>0.40843692174247509</v>
      </c>
    </row>
    <row r="249" spans="1:11" x14ac:dyDescent="0.3">
      <c r="A249" s="23" t="s">
        <v>543</v>
      </c>
      <c r="B249" s="16">
        <f t="shared" si="188"/>
        <v>4.4877002600758686</v>
      </c>
      <c r="C249" s="16">
        <f t="shared" si="189"/>
        <v>0.48770026007586864</v>
      </c>
      <c r="D249" s="16">
        <v>4</v>
      </c>
      <c r="E249" s="16">
        <f t="shared" si="190"/>
        <v>0.59794193785809169</v>
      </c>
      <c r="F249" s="16">
        <f t="shared" si="191"/>
        <v>1.3392756177971841</v>
      </c>
      <c r="G249" s="1"/>
      <c r="H249" s="16">
        <f t="shared" si="192"/>
        <v>2.8073592896133843</v>
      </c>
      <c r="I249" s="16">
        <f t="shared" si="193"/>
        <v>0.8901304798223022</v>
      </c>
      <c r="J249" s="16"/>
      <c r="K249" s="16">
        <f t="shared" si="194"/>
        <v>0.40205806214190837</v>
      </c>
    </row>
    <row r="250" spans="1:11" x14ac:dyDescent="0.3">
      <c r="A250" s="1" t="s">
        <v>544</v>
      </c>
      <c r="B250" s="16">
        <f t="shared" ref="B250:B256" si="195">B208+D208</f>
        <v>5.8145434180627964</v>
      </c>
      <c r="C250" s="16">
        <f t="shared" si="189"/>
        <v>1.8145434180627964</v>
      </c>
      <c r="D250" s="16">
        <v>4</v>
      </c>
      <c r="F250" s="16">
        <f t="shared" si="191"/>
        <v>0.95306550552763758</v>
      </c>
      <c r="G250" s="1"/>
      <c r="H250" s="16">
        <f t="shared" si="192"/>
        <v>2.0114948402668205</v>
      </c>
      <c r="I250" s="16">
        <f t="shared" ref="I250:I256" si="196">SUM(I208:K208)</f>
        <v>0.93628099879825166</v>
      </c>
    </row>
    <row r="251" spans="1:11" x14ac:dyDescent="0.3">
      <c r="A251" s="1" t="s">
        <v>545</v>
      </c>
      <c r="B251" s="16">
        <f t="shared" si="195"/>
        <v>5.8826222745063355</v>
      </c>
      <c r="C251" s="16">
        <f t="shared" si="189"/>
        <v>1.8826222745063355</v>
      </c>
      <c r="D251" s="16">
        <v>4</v>
      </c>
      <c r="F251" s="16">
        <f t="shared" si="191"/>
        <v>0.96212730684689207</v>
      </c>
      <c r="G251" s="1"/>
      <c r="H251" s="16">
        <f t="shared" si="192"/>
        <v>2.0360203572860613</v>
      </c>
      <c r="I251" s="16">
        <f t="shared" si="196"/>
        <v>0.91877001229262489</v>
      </c>
    </row>
    <row r="252" spans="1:11" x14ac:dyDescent="0.3">
      <c r="A252" s="1" t="s">
        <v>546</v>
      </c>
      <c r="B252" s="16">
        <f t="shared" si="195"/>
        <v>5.8128363948036395</v>
      </c>
      <c r="C252" s="16">
        <f t="shared" si="189"/>
        <v>1.8128363948036395</v>
      </c>
      <c r="D252" s="16">
        <v>4</v>
      </c>
      <c r="F252" s="16">
        <f t="shared" si="191"/>
        <v>0.96947548411941664</v>
      </c>
      <c r="G252" s="1"/>
      <c r="H252" s="16">
        <f t="shared" si="192"/>
        <v>2.0095481078004034</v>
      </c>
      <c r="I252" s="16">
        <f t="shared" si="196"/>
        <v>0.94174014949055529</v>
      </c>
    </row>
    <row r="253" spans="1:11" x14ac:dyDescent="0.3">
      <c r="A253" s="1" t="s">
        <v>547</v>
      </c>
      <c r="B253" s="16">
        <f t="shared" si="195"/>
        <v>5.910479019820789</v>
      </c>
      <c r="C253" s="16">
        <f t="shared" si="189"/>
        <v>1.910479019820789</v>
      </c>
      <c r="D253" s="16">
        <v>4</v>
      </c>
      <c r="F253" s="16">
        <f t="shared" si="191"/>
        <v>0.94530130945974822</v>
      </c>
      <c r="G253" s="1"/>
      <c r="H253" s="16">
        <f t="shared" si="192"/>
        <v>2.0432061012121672</v>
      </c>
      <c r="I253" s="16">
        <f t="shared" si="196"/>
        <v>0.91833714414754708</v>
      </c>
    </row>
    <row r="254" spans="1:11" x14ac:dyDescent="0.3">
      <c r="A254" s="1" t="s">
        <v>548</v>
      </c>
      <c r="B254" s="16">
        <f t="shared" si="195"/>
        <v>5.9316992185671156</v>
      </c>
      <c r="C254" s="16">
        <f t="shared" si="189"/>
        <v>1.9316992185671156</v>
      </c>
      <c r="D254" s="16">
        <v>4</v>
      </c>
      <c r="F254" s="16">
        <f t="shared" si="191"/>
        <v>0.98525028031541861</v>
      </c>
      <c r="G254" s="1"/>
      <c r="H254" s="16">
        <f t="shared" si="192"/>
        <v>2.0556476484589901</v>
      </c>
      <c r="I254" s="16">
        <f t="shared" si="196"/>
        <v>0.90050909626752806</v>
      </c>
    </row>
    <row r="255" spans="1:11" x14ac:dyDescent="0.3">
      <c r="A255" s="1" t="s">
        <v>549</v>
      </c>
      <c r="B255" s="16">
        <f t="shared" si="195"/>
        <v>5.9223670493064215</v>
      </c>
      <c r="C255" s="16">
        <f t="shared" si="189"/>
        <v>1.9223670493064215</v>
      </c>
      <c r="D255" s="16">
        <v>4</v>
      </c>
      <c r="F255" s="16">
        <f t="shared" si="191"/>
        <v>1.0095145866217394</v>
      </c>
      <c r="G255" s="1"/>
      <c r="H255" s="16">
        <f t="shared" si="192"/>
        <v>2.049922557804031</v>
      </c>
      <c r="I255" s="16">
        <f t="shared" si="196"/>
        <v>0.9452440663831011</v>
      </c>
    </row>
    <row r="256" spans="1:11" x14ac:dyDescent="0.3">
      <c r="A256" s="1" t="s">
        <v>550</v>
      </c>
      <c r="B256" s="16">
        <f t="shared" si="195"/>
        <v>5.8902719186594403</v>
      </c>
      <c r="C256" s="16">
        <f t="shared" si="189"/>
        <v>1.8902719186594403</v>
      </c>
      <c r="D256" s="16">
        <v>4</v>
      </c>
      <c r="F256" s="16">
        <f t="shared" si="191"/>
        <v>1.0180878293939264</v>
      </c>
      <c r="G256" s="1"/>
      <c r="H256" s="16">
        <f t="shared" si="192"/>
        <v>2.0495865325676816</v>
      </c>
      <c r="I256" s="16">
        <f t="shared" si="196"/>
        <v>0.9446965276598619</v>
      </c>
    </row>
  </sheetData>
  <mergeCells count="14">
    <mergeCell ref="A173:M173"/>
    <mergeCell ref="S34:AE34"/>
    <mergeCell ref="S67:AE67"/>
    <mergeCell ref="S100:AE100"/>
    <mergeCell ref="S133:AE133"/>
    <mergeCell ref="A1:N1"/>
    <mergeCell ref="A44:M44"/>
    <mergeCell ref="A87:M87"/>
    <mergeCell ref="A130:M130"/>
    <mergeCell ref="AL7:AY7"/>
    <mergeCell ref="AL16:AX16"/>
    <mergeCell ref="AL25:AX25"/>
    <mergeCell ref="AL34:AX34"/>
    <mergeCell ref="AL43:AX43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576E5C-C173-42DC-814D-45782307881E}">
  <dimension ref="A1:BJ197"/>
  <sheetViews>
    <sheetView topLeftCell="Y139" workbookViewId="0">
      <selection activeCell="AZ24" sqref="AZ24"/>
    </sheetView>
  </sheetViews>
  <sheetFormatPr defaultColWidth="9.1796875" defaultRowHeight="14.25" customHeight="1" x14ac:dyDescent="0.3"/>
  <cols>
    <col min="1" max="1" width="13.26953125" style="16" bestFit="1" customWidth="1"/>
    <col min="2" max="2" width="7.7265625" style="16" bestFit="1" customWidth="1"/>
    <col min="3" max="3" width="6.7265625" style="16" bestFit="1" customWidth="1"/>
    <col min="4" max="4" width="6.54296875" style="16" bestFit="1" customWidth="1"/>
    <col min="5" max="5" width="7.26953125" style="16" bestFit="1" customWidth="1"/>
    <col min="6" max="6" width="6.54296875" style="16" bestFit="1" customWidth="1"/>
    <col min="7" max="7" width="8.54296875" style="16" customWidth="1"/>
    <col min="8" max="8" width="10.7265625" style="16" bestFit="1" customWidth="1"/>
    <col min="9" max="11" width="6.54296875" style="16" bestFit="1" customWidth="1"/>
    <col min="12" max="12" width="7.26953125" style="16" bestFit="1" customWidth="1"/>
    <col min="13" max="13" width="6.7265625" style="16" bestFit="1" customWidth="1"/>
    <col min="14" max="14" width="7.7265625" style="16" bestFit="1" customWidth="1"/>
    <col min="15" max="15" width="6.54296875" style="16" bestFit="1" customWidth="1"/>
    <col min="16" max="16" width="4.81640625" style="16" bestFit="1" customWidth="1"/>
    <col min="17" max="17" width="9.1796875" style="1"/>
    <col min="18" max="18" width="11.453125" style="16" bestFit="1" customWidth="1"/>
    <col min="19" max="30" width="8.54296875" style="16" bestFit="1" customWidth="1"/>
    <col min="31" max="31" width="6.54296875" style="16" bestFit="1" customWidth="1"/>
    <col min="32" max="33" width="9.1796875" style="1"/>
    <col min="34" max="34" width="11.1796875" style="16" bestFit="1" customWidth="1"/>
    <col min="35" max="46" width="8.54296875" style="16" bestFit="1" customWidth="1"/>
    <col min="47" max="47" width="7.7265625" style="16" bestFit="1" customWidth="1"/>
    <col min="48" max="49" width="9.1796875" style="1"/>
    <col min="50" max="50" width="19" style="1" bestFit="1" customWidth="1"/>
    <col min="51" max="52" width="6.54296875" style="1" bestFit="1" customWidth="1"/>
    <col min="53" max="54" width="7.7265625" style="1" bestFit="1" customWidth="1"/>
    <col min="55" max="58" width="6.54296875" style="1" bestFit="1" customWidth="1"/>
    <col min="59" max="59" width="6.7265625" style="1" bestFit="1" customWidth="1"/>
    <col min="60" max="62" width="6.54296875" style="1" bestFit="1" customWidth="1"/>
    <col min="63" max="16384" width="9.1796875" style="1"/>
  </cols>
  <sheetData>
    <row r="1" spans="1:62" ht="14" x14ac:dyDescent="0.3">
      <c r="A1" s="201" t="s">
        <v>7</v>
      </c>
      <c r="B1" s="201"/>
      <c r="C1" s="201"/>
      <c r="D1" s="201"/>
      <c r="E1" s="201"/>
      <c r="F1" s="201"/>
      <c r="G1" s="201"/>
      <c r="H1" s="201"/>
      <c r="I1" s="201"/>
      <c r="J1" s="201"/>
      <c r="K1" s="201"/>
      <c r="L1" s="201"/>
      <c r="M1" s="201"/>
      <c r="N1" s="201"/>
      <c r="R1" s="200" t="s">
        <v>25</v>
      </c>
      <c r="S1" s="200"/>
      <c r="T1" s="200"/>
      <c r="U1" s="200"/>
      <c r="V1" s="200"/>
      <c r="W1" s="200"/>
      <c r="X1" s="200"/>
      <c r="Y1" s="200"/>
      <c r="Z1" s="200"/>
      <c r="AA1" s="200"/>
      <c r="AB1" s="200"/>
      <c r="AC1" s="200"/>
      <c r="AD1" s="200"/>
      <c r="AE1" s="200"/>
      <c r="AH1" s="199" t="s">
        <v>130</v>
      </c>
      <c r="AI1" s="199"/>
      <c r="AJ1" s="199"/>
      <c r="AK1" s="199"/>
      <c r="AL1" s="199"/>
      <c r="AM1" s="199"/>
      <c r="AN1" s="199"/>
      <c r="AO1" s="199"/>
      <c r="AP1" s="199"/>
      <c r="AQ1" s="199"/>
      <c r="AR1" s="199"/>
      <c r="AS1" s="199"/>
      <c r="AT1" s="199"/>
      <c r="AU1" s="199"/>
    </row>
    <row r="2" spans="1:62" ht="14" x14ac:dyDescent="0.3">
      <c r="A2" s="21" t="s">
        <v>41</v>
      </c>
      <c r="B2" s="21" t="s">
        <v>42</v>
      </c>
      <c r="C2" s="21" t="s">
        <v>43</v>
      </c>
      <c r="D2" s="21" t="s">
        <v>44</v>
      </c>
      <c r="E2" s="21" t="s">
        <v>132</v>
      </c>
      <c r="F2" s="21" t="s">
        <v>45</v>
      </c>
      <c r="G2" s="21" t="s">
        <v>46</v>
      </c>
      <c r="H2" s="21" t="s">
        <v>47</v>
      </c>
      <c r="I2" s="21" t="s">
        <v>48</v>
      </c>
      <c r="J2" s="21" t="s">
        <v>49</v>
      </c>
      <c r="K2" s="21" t="s">
        <v>50</v>
      </c>
      <c r="L2" s="21" t="s">
        <v>175</v>
      </c>
      <c r="M2" s="21" t="s">
        <v>174</v>
      </c>
      <c r="N2" s="21" t="s">
        <v>51</v>
      </c>
      <c r="R2" s="21" t="s">
        <v>41</v>
      </c>
      <c r="S2" s="21" t="s">
        <v>42</v>
      </c>
      <c r="T2" s="21" t="s">
        <v>43</v>
      </c>
      <c r="U2" s="21" t="s">
        <v>44</v>
      </c>
      <c r="V2" s="21" t="s">
        <v>132</v>
      </c>
      <c r="W2" s="21" t="s">
        <v>45</v>
      </c>
      <c r="X2" s="21" t="s">
        <v>46</v>
      </c>
      <c r="Y2" s="21" t="s">
        <v>47</v>
      </c>
      <c r="Z2" s="21" t="s">
        <v>48</v>
      </c>
      <c r="AA2" s="21" t="s">
        <v>49</v>
      </c>
      <c r="AB2" s="21" t="s">
        <v>50</v>
      </c>
      <c r="AC2" s="21" t="s">
        <v>175</v>
      </c>
      <c r="AD2" s="21" t="s">
        <v>174</v>
      </c>
      <c r="AE2" s="21" t="s">
        <v>51</v>
      </c>
      <c r="AH2" s="21" t="s">
        <v>41</v>
      </c>
      <c r="AI2" s="21" t="s">
        <v>42</v>
      </c>
      <c r="AJ2" s="21" t="s">
        <v>43</v>
      </c>
      <c r="AK2" s="21" t="s">
        <v>44</v>
      </c>
      <c r="AL2" s="21" t="s">
        <v>132</v>
      </c>
      <c r="AM2" s="21" t="s">
        <v>45</v>
      </c>
      <c r="AN2" s="21" t="s">
        <v>46</v>
      </c>
      <c r="AO2" s="21" t="s">
        <v>47</v>
      </c>
      <c r="AP2" s="21" t="s">
        <v>48</v>
      </c>
      <c r="AQ2" s="21" t="s">
        <v>49</v>
      </c>
      <c r="AR2" s="21" t="s">
        <v>50</v>
      </c>
      <c r="AS2" s="21" t="s">
        <v>175</v>
      </c>
      <c r="AT2" s="21" t="s">
        <v>174</v>
      </c>
      <c r="AU2" s="21" t="s">
        <v>51</v>
      </c>
      <c r="AX2" s="18"/>
      <c r="AY2" s="9" t="s">
        <v>42</v>
      </c>
      <c r="AZ2" s="9" t="s">
        <v>43</v>
      </c>
      <c r="BA2" s="9" t="s">
        <v>44</v>
      </c>
      <c r="BB2" s="9" t="s">
        <v>132</v>
      </c>
      <c r="BC2" s="9" t="s">
        <v>45</v>
      </c>
      <c r="BD2" s="9" t="s">
        <v>46</v>
      </c>
      <c r="BE2" s="9" t="s">
        <v>47</v>
      </c>
      <c r="BF2" s="9" t="s">
        <v>48</v>
      </c>
      <c r="BG2" s="9" t="s">
        <v>49</v>
      </c>
      <c r="BH2" s="9" t="s">
        <v>50</v>
      </c>
      <c r="BI2" s="9" t="s">
        <v>175</v>
      </c>
      <c r="BJ2" s="9" t="s">
        <v>174</v>
      </c>
    </row>
    <row r="3" spans="1:62" ht="14" x14ac:dyDescent="0.3">
      <c r="A3" s="16" t="s">
        <v>554</v>
      </c>
      <c r="B3" s="16">
        <v>47.156999999999996</v>
      </c>
      <c r="C3" s="16">
        <v>-3.0999999999999999E-3</v>
      </c>
      <c r="D3" s="16">
        <v>37.369</v>
      </c>
      <c r="E3" s="16">
        <v>4.0000000000000001E-3</v>
      </c>
      <c r="F3" s="16">
        <v>6.5029000000000003</v>
      </c>
      <c r="G3" s="16">
        <v>0.33500000000000002</v>
      </c>
      <c r="H3" s="16">
        <v>6.8935000000000004</v>
      </c>
      <c r="I3" s="16">
        <v>7.4000000000000003E-3</v>
      </c>
      <c r="J3" s="16">
        <v>0.28000000000000003</v>
      </c>
      <c r="K3" s="16">
        <v>4.5999999999999999E-3</v>
      </c>
      <c r="M3" s="16">
        <v>8.0000000000000004E-4</v>
      </c>
      <c r="N3" s="16">
        <v>98.554199999999994</v>
      </c>
      <c r="R3" s="16" t="s">
        <v>555</v>
      </c>
      <c r="S3" s="16">
        <v>35.742699999999999</v>
      </c>
      <c r="T3" s="16">
        <v>3.0087000000000002</v>
      </c>
      <c r="U3" s="16">
        <v>20.081800000000001</v>
      </c>
      <c r="V3" s="16">
        <v>4.8099999999999997E-2</v>
      </c>
      <c r="W3" s="16">
        <v>18.1126</v>
      </c>
      <c r="X3" s="16">
        <v>0.14929999999999999</v>
      </c>
      <c r="Y3" s="16">
        <v>8.6434999999999995</v>
      </c>
      <c r="Z3" s="16">
        <v>-2.3999999999999998E-3</v>
      </c>
      <c r="AA3" s="16">
        <v>0.2117</v>
      </c>
      <c r="AB3" s="16">
        <v>9.0417000000000005</v>
      </c>
      <c r="AC3" s="16">
        <v>0.22439999999999999</v>
      </c>
      <c r="AD3" s="16">
        <v>1.01E-2</v>
      </c>
      <c r="AE3" s="16">
        <v>95.2744</v>
      </c>
      <c r="AH3" s="16" t="s">
        <v>556</v>
      </c>
      <c r="AI3" s="16">
        <v>62.434399999999997</v>
      </c>
      <c r="AJ3" s="16">
        <v>3.0499999999999999E-2</v>
      </c>
      <c r="AK3" s="16">
        <v>24.4724</v>
      </c>
      <c r="AL3" s="16">
        <v>2.5999999999999999E-3</v>
      </c>
      <c r="AM3" s="16">
        <v>2.1700000000000001E-2</v>
      </c>
      <c r="AN3" s="16">
        <v>1.4200000000000001E-2</v>
      </c>
      <c r="AP3" s="16">
        <v>4.6051000000000002</v>
      </c>
      <c r="AQ3" s="16">
        <v>8.8352000000000004</v>
      </c>
      <c r="AR3" s="16">
        <v>0.254</v>
      </c>
      <c r="AS3" s="16">
        <v>3.15E-2</v>
      </c>
      <c r="AT3" s="16">
        <v>-4.7000000000000002E-3</v>
      </c>
      <c r="AU3" s="16">
        <v>100.7016</v>
      </c>
      <c r="AX3" s="19" t="s">
        <v>56</v>
      </c>
      <c r="AY3" s="23">
        <v>60.084800000000001</v>
      </c>
      <c r="AZ3" s="23">
        <v>79.898799999999994</v>
      </c>
      <c r="BA3" s="23">
        <v>101.96128</v>
      </c>
      <c r="BB3" s="23">
        <v>151.99</v>
      </c>
      <c r="BC3" s="23">
        <v>71.846400000000003</v>
      </c>
      <c r="BD3" s="23">
        <v>70.937399999999997</v>
      </c>
      <c r="BE3" s="23">
        <v>40.304400000000001</v>
      </c>
      <c r="BF3" s="23">
        <v>56.0794</v>
      </c>
      <c r="BG3" s="23">
        <v>61.978940000000001</v>
      </c>
      <c r="BH3" s="23">
        <v>94.195400000000006</v>
      </c>
      <c r="BI3" s="23">
        <v>18.998403</v>
      </c>
      <c r="BJ3" s="23">
        <v>35.453000000000003</v>
      </c>
    </row>
    <row r="4" spans="1:62" ht="14" x14ac:dyDescent="0.3">
      <c r="A4" s="16" t="s">
        <v>557</v>
      </c>
      <c r="B4" s="16">
        <v>43.618299999999998</v>
      </c>
      <c r="C4" s="16">
        <v>1.5100000000000001E-2</v>
      </c>
      <c r="D4" s="16">
        <v>46.936799999999998</v>
      </c>
      <c r="E4" s="16">
        <v>-2.5999999999999999E-3</v>
      </c>
      <c r="F4" s="16">
        <v>4.3726000000000003</v>
      </c>
      <c r="G4" s="16">
        <v>0.2316</v>
      </c>
      <c r="H4" s="16">
        <v>4.2981999999999996</v>
      </c>
      <c r="I4" s="16">
        <v>-1.6999999999999999E-3</v>
      </c>
      <c r="J4" s="16">
        <v>0.19059999999999999</v>
      </c>
      <c r="K4" s="16">
        <v>4.0000000000000001E-3</v>
      </c>
      <c r="L4" s="16">
        <v>0</v>
      </c>
      <c r="N4" s="16">
        <v>99.667100000000005</v>
      </c>
      <c r="R4" s="16" t="s">
        <v>558</v>
      </c>
      <c r="S4" s="16">
        <v>36.000900000000001</v>
      </c>
      <c r="T4" s="16">
        <v>3.1703999999999999</v>
      </c>
      <c r="U4" s="16">
        <v>20.0915</v>
      </c>
      <c r="V4" s="16">
        <v>5.0599999999999999E-2</v>
      </c>
      <c r="W4" s="16">
        <v>18.200700000000001</v>
      </c>
      <c r="X4" s="16">
        <v>0.16719999999999999</v>
      </c>
      <c r="Y4" s="16">
        <v>8.6494999999999997</v>
      </c>
      <c r="Z4" s="16">
        <v>-1.1000000000000001E-3</v>
      </c>
      <c r="AA4" s="16">
        <v>0.20080000000000001</v>
      </c>
      <c r="AB4" s="16">
        <v>9.0390999999999995</v>
      </c>
      <c r="AC4" s="16">
        <v>0.1273</v>
      </c>
      <c r="AD4" s="16">
        <v>7.9000000000000008E-3</v>
      </c>
      <c r="AE4" s="16">
        <v>95.7059</v>
      </c>
      <c r="AH4" s="16" t="s">
        <v>559</v>
      </c>
      <c r="AI4" s="16">
        <v>63.813899999999997</v>
      </c>
      <c r="AJ4" s="16">
        <v>1.8700000000000001E-2</v>
      </c>
      <c r="AK4" s="16">
        <v>23.367799999999999</v>
      </c>
      <c r="AL4" s="16">
        <v>4.3E-3</v>
      </c>
      <c r="AN4" s="16">
        <v>-2.7000000000000001E-3</v>
      </c>
      <c r="AP4" s="16">
        <v>3.7742</v>
      </c>
      <c r="AQ4" s="16">
        <v>9.0283999999999995</v>
      </c>
      <c r="AR4" s="16">
        <v>0.36609999999999998</v>
      </c>
      <c r="AS4" s="16">
        <v>4.7999999999999996E-3</v>
      </c>
      <c r="AT4" s="16">
        <v>-1.2999999999999999E-3</v>
      </c>
      <c r="AU4" s="16">
        <v>100.3783</v>
      </c>
      <c r="AX4" s="19" t="s">
        <v>62</v>
      </c>
      <c r="AY4" s="75">
        <v>1</v>
      </c>
      <c r="AZ4" s="75">
        <v>1</v>
      </c>
      <c r="BA4" s="75">
        <v>2</v>
      </c>
      <c r="BB4" s="75">
        <v>2</v>
      </c>
      <c r="BC4" s="75">
        <v>1</v>
      </c>
      <c r="BD4" s="75">
        <v>1</v>
      </c>
      <c r="BE4" s="75">
        <v>1</v>
      </c>
      <c r="BF4" s="75">
        <v>1</v>
      </c>
      <c r="BG4" s="75">
        <v>2</v>
      </c>
      <c r="BH4" s="75">
        <v>2</v>
      </c>
      <c r="BI4" s="75">
        <v>0</v>
      </c>
      <c r="BJ4" s="75">
        <v>0</v>
      </c>
    </row>
    <row r="5" spans="1:62" ht="14" x14ac:dyDescent="0.3">
      <c r="A5" s="16" t="s">
        <v>560</v>
      </c>
      <c r="B5" s="16">
        <v>48.329599999999999</v>
      </c>
      <c r="C5" s="16">
        <v>7.7000000000000002E-3</v>
      </c>
      <c r="D5" s="16">
        <v>33.420299999999997</v>
      </c>
      <c r="E5" s="16">
        <v>3.8999999999999998E-3</v>
      </c>
      <c r="F5" s="16">
        <v>7.7397</v>
      </c>
      <c r="G5" s="16">
        <v>0.40710000000000002</v>
      </c>
      <c r="H5" s="16">
        <v>7.7723000000000004</v>
      </c>
      <c r="I5" s="16">
        <v>1.3899999999999999E-2</v>
      </c>
      <c r="J5" s="16">
        <v>0.3856</v>
      </c>
      <c r="K5" s="16">
        <v>1.6000000000000001E-3</v>
      </c>
      <c r="L5" s="16">
        <v>6.2600000000000003E-2</v>
      </c>
      <c r="M5" s="16">
        <v>5.0000000000000001E-4</v>
      </c>
      <c r="N5" s="16">
        <v>98.1447</v>
      </c>
      <c r="R5" s="16" t="s">
        <v>561</v>
      </c>
      <c r="S5" s="16">
        <v>35.573</v>
      </c>
      <c r="T5" s="16">
        <v>2.9504000000000001</v>
      </c>
      <c r="U5" s="16">
        <v>20.2864</v>
      </c>
      <c r="V5" s="16">
        <v>4.3799999999999999E-2</v>
      </c>
      <c r="W5" s="16">
        <v>18.7193</v>
      </c>
      <c r="X5" s="16">
        <v>0.1666</v>
      </c>
      <c r="Y5" s="16">
        <v>8.7782</v>
      </c>
      <c r="AA5" s="16">
        <v>0.1951</v>
      </c>
      <c r="AB5" s="16">
        <v>9.1594999999999995</v>
      </c>
      <c r="AC5" s="16">
        <v>0.1371</v>
      </c>
      <c r="AD5" s="16">
        <v>2E-3</v>
      </c>
      <c r="AE5" s="16">
        <v>96.011399999999995</v>
      </c>
      <c r="AH5" s="16" t="s">
        <v>562</v>
      </c>
      <c r="AI5" s="16">
        <v>63.614400000000003</v>
      </c>
      <c r="AJ5" s="16">
        <v>1.5100000000000001E-2</v>
      </c>
      <c r="AK5" s="16">
        <v>23.459700000000002</v>
      </c>
      <c r="AL5" s="16">
        <v>5.1999999999999998E-3</v>
      </c>
      <c r="AM5" s="16">
        <v>-1.6999999999999999E-3</v>
      </c>
      <c r="AP5" s="16">
        <v>3.9321000000000002</v>
      </c>
      <c r="AQ5" s="16">
        <v>8.9863</v>
      </c>
      <c r="AR5" s="16">
        <v>0.41959999999999997</v>
      </c>
      <c r="AT5" s="16">
        <v>1.24E-2</v>
      </c>
      <c r="AU5" s="16">
        <v>100.4449</v>
      </c>
      <c r="AX5" s="19" t="s">
        <v>59</v>
      </c>
      <c r="AY5" s="75">
        <v>2</v>
      </c>
      <c r="AZ5" s="75">
        <v>2</v>
      </c>
      <c r="BA5" s="75">
        <v>3</v>
      </c>
      <c r="BB5" s="75">
        <v>3</v>
      </c>
      <c r="BC5" s="75">
        <v>1</v>
      </c>
      <c r="BD5" s="75">
        <v>1</v>
      </c>
      <c r="BE5" s="75">
        <v>1</v>
      </c>
      <c r="BF5" s="75">
        <v>1</v>
      </c>
      <c r="BG5" s="75">
        <v>1</v>
      </c>
      <c r="BH5" s="75">
        <v>1</v>
      </c>
      <c r="BI5" s="75">
        <v>1</v>
      </c>
      <c r="BJ5" s="75">
        <v>1</v>
      </c>
    </row>
    <row r="6" spans="1:62" ht="14" x14ac:dyDescent="0.3">
      <c r="A6" s="16" t="s">
        <v>563</v>
      </c>
      <c r="B6" s="16">
        <v>48.183</v>
      </c>
      <c r="D6" s="16">
        <v>33.5837</v>
      </c>
      <c r="E6" s="16">
        <v>3.3999999999999998E-3</v>
      </c>
      <c r="F6" s="16">
        <v>8.1608000000000001</v>
      </c>
      <c r="G6" s="16">
        <v>0.41270000000000001</v>
      </c>
      <c r="H6" s="16">
        <v>7.9009999999999998</v>
      </c>
      <c r="I6" s="16">
        <v>1.29E-2</v>
      </c>
      <c r="J6" s="16">
        <v>0.41239999999999999</v>
      </c>
      <c r="K6" s="16">
        <v>6.4999999999999997E-3</v>
      </c>
      <c r="M6" s="16">
        <v>1.0999999999999999E-2</v>
      </c>
      <c r="N6" s="16">
        <v>98.687399999999997</v>
      </c>
      <c r="R6" s="16" t="s">
        <v>564</v>
      </c>
      <c r="S6" s="16">
        <v>35.869</v>
      </c>
      <c r="T6" s="16">
        <v>2.9032</v>
      </c>
      <c r="U6" s="16">
        <v>20.352499999999999</v>
      </c>
      <c r="V6" s="16">
        <v>2.58E-2</v>
      </c>
      <c r="W6" s="16">
        <v>18.174600000000002</v>
      </c>
      <c r="X6" s="16">
        <v>0.15820000000000001</v>
      </c>
      <c r="Y6" s="16">
        <v>8.7664000000000009</v>
      </c>
      <c r="AA6" s="16">
        <v>0.19389999999999999</v>
      </c>
      <c r="AB6" s="16">
        <v>9.1221999999999994</v>
      </c>
      <c r="AC6" s="16">
        <v>0.13969999999999999</v>
      </c>
      <c r="AD6" s="16">
        <v>-5.0000000000000001E-4</v>
      </c>
      <c r="AE6" s="16">
        <v>95.705399999999997</v>
      </c>
      <c r="AH6" s="16" t="s">
        <v>565</v>
      </c>
      <c r="AI6" s="16">
        <v>63.469299999999997</v>
      </c>
      <c r="AJ6" s="16">
        <v>5.0000000000000001E-4</v>
      </c>
      <c r="AK6" s="16">
        <v>23.537600000000001</v>
      </c>
      <c r="AM6" s="16">
        <v>-1.1999999999999999E-3</v>
      </c>
      <c r="AN6" s="16">
        <v>8.0000000000000004E-4</v>
      </c>
      <c r="AP6" s="16">
        <v>3.8715000000000002</v>
      </c>
      <c r="AQ6" s="16">
        <v>9.0441000000000003</v>
      </c>
      <c r="AR6" s="16">
        <v>0.32969999999999999</v>
      </c>
      <c r="AT6" s="16">
        <v>-4.4999999999999997E-3</v>
      </c>
      <c r="AU6" s="16">
        <v>100.2534</v>
      </c>
    </row>
    <row r="7" spans="1:62" ht="14" x14ac:dyDescent="0.3">
      <c r="A7" s="16" t="s">
        <v>566</v>
      </c>
      <c r="B7" s="16">
        <v>42.751199999999997</v>
      </c>
      <c r="D7" s="16">
        <v>49.328499999999998</v>
      </c>
      <c r="E7" s="16">
        <v>2.2499999999999999E-2</v>
      </c>
      <c r="F7" s="16">
        <v>4.1120000000000001</v>
      </c>
      <c r="G7" s="16">
        <v>0.23710000000000001</v>
      </c>
      <c r="H7" s="16">
        <v>4.0928000000000004</v>
      </c>
      <c r="I7" s="16">
        <v>7.6E-3</v>
      </c>
      <c r="J7" s="16">
        <v>0.24260000000000001</v>
      </c>
      <c r="K7" s="16">
        <v>8.0000000000000004E-4</v>
      </c>
      <c r="L7" s="16">
        <v>-4.5999999999999999E-3</v>
      </c>
      <c r="N7" s="16">
        <v>100.795</v>
      </c>
      <c r="R7" s="16" t="s">
        <v>567</v>
      </c>
      <c r="S7" s="16">
        <v>35.873600000000003</v>
      </c>
      <c r="T7" s="16">
        <v>2.9839000000000002</v>
      </c>
      <c r="U7" s="16">
        <v>20.438600000000001</v>
      </c>
      <c r="V7" s="16">
        <v>5.4600000000000003E-2</v>
      </c>
      <c r="W7" s="16">
        <v>18.364999999999998</v>
      </c>
      <c r="X7" s="16">
        <v>0.17080000000000001</v>
      </c>
      <c r="Y7" s="16">
        <v>8.7756000000000007</v>
      </c>
      <c r="Z7" s="16">
        <v>4.5999999999999999E-3</v>
      </c>
      <c r="AA7" s="16">
        <v>0.17610000000000001</v>
      </c>
      <c r="AB7" s="16">
        <v>9.1676000000000002</v>
      </c>
      <c r="AC7" s="16">
        <v>0.1038</v>
      </c>
      <c r="AD7" s="16">
        <v>6.4000000000000003E-3</v>
      </c>
      <c r="AE7" s="16">
        <v>96.120400000000004</v>
      </c>
      <c r="AH7" s="16" t="s">
        <v>568</v>
      </c>
      <c r="AI7" s="16">
        <v>63.9223</v>
      </c>
      <c r="AK7" s="16">
        <v>23.515899999999998</v>
      </c>
      <c r="AM7" s="16">
        <v>6.8999999999999999E-3</v>
      </c>
      <c r="AN7" s="16">
        <v>3.8E-3</v>
      </c>
      <c r="AP7" s="16">
        <v>3.6901000000000002</v>
      </c>
      <c r="AQ7" s="16">
        <v>9.2780000000000005</v>
      </c>
      <c r="AR7" s="16">
        <v>0.3216</v>
      </c>
      <c r="AS7" s="16">
        <v>2.9000000000000001E-2</v>
      </c>
      <c r="AT7" s="16">
        <v>6.6E-3</v>
      </c>
      <c r="AU7" s="16">
        <v>100.77419999999999</v>
      </c>
    </row>
    <row r="8" spans="1:62" ht="14" x14ac:dyDescent="0.3">
      <c r="A8" s="16" t="s">
        <v>569</v>
      </c>
      <c r="B8" s="16">
        <v>48.900700000000001</v>
      </c>
      <c r="C8" s="16">
        <v>3.5999999999999999E-3</v>
      </c>
      <c r="D8" s="16">
        <v>33.211399999999998</v>
      </c>
      <c r="E8" s="16">
        <v>8.8000000000000005E-3</v>
      </c>
      <c r="F8" s="16">
        <v>7.8055000000000003</v>
      </c>
      <c r="G8" s="16">
        <v>0.38779999999999998</v>
      </c>
      <c r="H8" s="16">
        <v>8.1568000000000005</v>
      </c>
      <c r="I8" s="16">
        <v>3.2899999999999999E-2</v>
      </c>
      <c r="J8" s="16">
        <v>0.38679999999999998</v>
      </c>
      <c r="K8" s="16">
        <v>-5.9999999999999995E-4</v>
      </c>
      <c r="L8" s="16">
        <v>1.34E-2</v>
      </c>
      <c r="N8" s="16">
        <v>98.907700000000006</v>
      </c>
      <c r="R8" s="16" t="s">
        <v>570</v>
      </c>
      <c r="S8" s="16">
        <v>35.784100000000002</v>
      </c>
      <c r="T8" s="16">
        <v>2.5398000000000001</v>
      </c>
      <c r="U8" s="16">
        <v>20.589400000000001</v>
      </c>
      <c r="V8" s="16">
        <v>3.5700000000000003E-2</v>
      </c>
      <c r="W8" s="16">
        <v>18.7182</v>
      </c>
      <c r="X8" s="16">
        <v>0.1958</v>
      </c>
      <c r="Y8" s="16">
        <v>8.9718</v>
      </c>
      <c r="AA8" s="16">
        <v>0.15959999999999999</v>
      </c>
      <c r="AB8" s="16">
        <v>9.2644000000000002</v>
      </c>
      <c r="AC8" s="16">
        <v>0.14940000000000001</v>
      </c>
      <c r="AD8" s="16">
        <v>2.8999999999999998E-3</v>
      </c>
      <c r="AE8" s="16">
        <v>96.411100000000005</v>
      </c>
      <c r="AH8" s="16" t="s">
        <v>571</v>
      </c>
      <c r="AI8" s="16">
        <v>62.702199999999998</v>
      </c>
      <c r="AK8" s="16">
        <v>23.8918</v>
      </c>
      <c r="AM8" s="16">
        <v>9.5999999999999992E-3</v>
      </c>
      <c r="AN8" s="16">
        <v>1.2999999999999999E-2</v>
      </c>
      <c r="AP8" s="16">
        <v>4.0140000000000002</v>
      </c>
      <c r="AQ8" s="16">
        <v>9.1193000000000008</v>
      </c>
      <c r="AR8" s="16">
        <v>0.31030000000000002</v>
      </c>
      <c r="AS8" s="16">
        <v>1.4500000000000001E-2</v>
      </c>
      <c r="AT8" s="16">
        <v>-1.6000000000000001E-3</v>
      </c>
      <c r="AU8" s="16">
        <v>100.07470000000001</v>
      </c>
    </row>
    <row r="9" spans="1:62" ht="14" x14ac:dyDescent="0.3">
      <c r="A9" s="16" t="s">
        <v>572</v>
      </c>
      <c r="B9" s="16">
        <v>48.474699999999999</v>
      </c>
      <c r="C9" s="16">
        <v>5.7000000000000002E-3</v>
      </c>
      <c r="D9" s="16">
        <v>32.973500000000001</v>
      </c>
      <c r="E9" s="16">
        <v>-5.8999999999999999E-3</v>
      </c>
      <c r="F9" s="16">
        <v>7.7609000000000004</v>
      </c>
      <c r="G9" s="16">
        <v>0.3992</v>
      </c>
      <c r="H9" s="16">
        <v>7.9382000000000001</v>
      </c>
      <c r="I9" s="16">
        <v>1.61E-2</v>
      </c>
      <c r="J9" s="16">
        <v>0.39960000000000001</v>
      </c>
      <c r="K9" s="16">
        <v>1.03E-2</v>
      </c>
      <c r="M9" s="16">
        <v>7.1000000000000004E-3</v>
      </c>
      <c r="N9" s="16">
        <v>97.985399999999998</v>
      </c>
      <c r="R9" s="16" t="s">
        <v>573</v>
      </c>
      <c r="S9" s="16">
        <v>35.5321</v>
      </c>
      <c r="T9" s="16">
        <v>3.4906999999999999</v>
      </c>
      <c r="U9" s="16">
        <v>20.038699999999999</v>
      </c>
      <c r="V9" s="16">
        <v>6.59E-2</v>
      </c>
      <c r="W9" s="16">
        <v>18.632300000000001</v>
      </c>
      <c r="X9" s="16">
        <v>0.1389</v>
      </c>
      <c r="Y9" s="16">
        <v>7.8021000000000003</v>
      </c>
      <c r="AA9" s="16">
        <v>0.1603</v>
      </c>
      <c r="AB9" s="16">
        <v>9.2489000000000008</v>
      </c>
      <c r="AC9" s="16">
        <v>0.14219999999999999</v>
      </c>
      <c r="AD9" s="16">
        <v>1E-3</v>
      </c>
      <c r="AE9" s="16">
        <v>95.253100000000003</v>
      </c>
      <c r="AH9" s="16" t="s">
        <v>574</v>
      </c>
      <c r="AI9" s="16">
        <v>63.611699999999999</v>
      </c>
      <c r="AJ9" s="16">
        <v>1.17E-2</v>
      </c>
      <c r="AK9" s="16">
        <v>23.666899999999998</v>
      </c>
      <c r="AL9" s="16">
        <v>-1.8E-3</v>
      </c>
      <c r="AM9" s="16">
        <v>1.8599999999999998E-2</v>
      </c>
      <c r="AN9" s="16">
        <v>1.0999999999999999E-2</v>
      </c>
      <c r="AP9" s="16">
        <v>3.9291999999999998</v>
      </c>
      <c r="AQ9" s="16">
        <v>9.1969999999999992</v>
      </c>
      <c r="AR9" s="16">
        <v>0.32350000000000001</v>
      </c>
      <c r="AS9" s="16">
        <v>2.3999999999999998E-3</v>
      </c>
      <c r="AT9" s="16">
        <v>2.0999999999999999E-3</v>
      </c>
      <c r="AU9" s="16">
        <v>100.77419999999999</v>
      </c>
    </row>
    <row r="10" spans="1:62" ht="14" x14ac:dyDescent="0.3">
      <c r="A10" s="1"/>
      <c r="B10" s="1"/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R10" s="16" t="s">
        <v>575</v>
      </c>
      <c r="S10" s="16">
        <v>35.4465</v>
      </c>
      <c r="T10" s="16">
        <v>3.8698999999999999</v>
      </c>
      <c r="U10" s="16">
        <v>19.810700000000001</v>
      </c>
      <c r="V10" s="16">
        <v>4.3400000000000001E-2</v>
      </c>
      <c r="W10" s="16">
        <v>19.3523</v>
      </c>
      <c r="X10" s="16">
        <v>0.16450000000000001</v>
      </c>
      <c r="Y10" s="16">
        <v>7.9776999999999996</v>
      </c>
      <c r="Z10" s="16">
        <v>5.9999999999999995E-4</v>
      </c>
      <c r="AA10" s="16">
        <v>0.13589999999999999</v>
      </c>
      <c r="AB10" s="16">
        <v>9.2783999999999995</v>
      </c>
      <c r="AC10" s="16">
        <v>2.9700000000000001E-2</v>
      </c>
      <c r="AD10" s="16">
        <v>6.7999999999999996E-3</v>
      </c>
      <c r="AE10" s="16">
        <v>96.116399999999999</v>
      </c>
      <c r="AH10" s="16" t="s">
        <v>576</v>
      </c>
      <c r="AI10" s="16">
        <v>64.324299999999994</v>
      </c>
      <c r="AJ10" s="16">
        <v>1.38E-2</v>
      </c>
      <c r="AK10" s="16">
        <v>19.337900000000001</v>
      </c>
      <c r="AM10" s="16">
        <v>1.8800000000000001E-2</v>
      </c>
      <c r="AN10" s="16">
        <v>2.5000000000000001E-3</v>
      </c>
      <c r="AO10" s="16">
        <v>4.8999999999999998E-3</v>
      </c>
      <c r="AP10" s="16">
        <v>3.5299999999999998E-2</v>
      </c>
      <c r="AQ10" s="16">
        <v>2.1248</v>
      </c>
      <c r="AR10" s="16">
        <v>13.5467</v>
      </c>
      <c r="AS10" s="16">
        <v>1.52E-2</v>
      </c>
      <c r="AT10" s="16">
        <v>1.3100000000000001E-2</v>
      </c>
      <c r="AU10" s="16">
        <v>99.437200000000004</v>
      </c>
    </row>
    <row r="11" spans="1:62" ht="14" x14ac:dyDescent="0.3">
      <c r="A11" s="184" t="s">
        <v>77</v>
      </c>
      <c r="B11" s="184"/>
      <c r="C11" s="184"/>
      <c r="D11" s="184"/>
      <c r="E11" s="184"/>
      <c r="F11" s="184"/>
      <c r="G11" s="184"/>
      <c r="H11" s="184"/>
      <c r="I11" s="184"/>
      <c r="J11" s="184"/>
      <c r="K11" s="184"/>
      <c r="L11" s="184"/>
      <c r="M11" s="184"/>
      <c r="R11" s="16" t="s">
        <v>577</v>
      </c>
      <c r="S11" s="16">
        <v>35.721200000000003</v>
      </c>
      <c r="T11" s="16">
        <v>3.3472</v>
      </c>
      <c r="U11" s="16">
        <v>19.877500000000001</v>
      </c>
      <c r="V11" s="16">
        <v>4.4299999999999999E-2</v>
      </c>
      <c r="W11" s="16">
        <v>19.071300000000001</v>
      </c>
      <c r="X11" s="16">
        <v>0.17319999999999999</v>
      </c>
      <c r="Y11" s="16">
        <v>8.0404999999999998</v>
      </c>
      <c r="Z11" s="16">
        <v>2.5000000000000001E-3</v>
      </c>
      <c r="AA11" s="16">
        <v>0.1905</v>
      </c>
      <c r="AB11" s="16">
        <v>9.1563999999999997</v>
      </c>
      <c r="AC11" s="16">
        <v>0.14149999999999999</v>
      </c>
      <c r="AD11" s="16">
        <v>1.35E-2</v>
      </c>
      <c r="AE11" s="16">
        <v>95.779700000000005</v>
      </c>
      <c r="AH11" s="16" t="s">
        <v>578</v>
      </c>
      <c r="AI11" s="16">
        <v>65.299499999999995</v>
      </c>
      <c r="AJ11" s="16">
        <v>5.0000000000000001E-3</v>
      </c>
      <c r="AK11" s="16">
        <v>19.2516</v>
      </c>
      <c r="AM11" s="16">
        <v>1.35E-2</v>
      </c>
      <c r="AN11" s="16">
        <v>1.7399999999999999E-2</v>
      </c>
      <c r="AO11" s="16">
        <v>2.0999999999999999E-3</v>
      </c>
      <c r="AP11" s="16">
        <v>6.0100000000000001E-2</v>
      </c>
      <c r="AQ11" s="16">
        <v>2.5870000000000002</v>
      </c>
      <c r="AR11" s="16">
        <v>12.6752</v>
      </c>
      <c r="AT11" s="16">
        <v>2.0999999999999999E-3</v>
      </c>
      <c r="AU11" s="16">
        <v>99.913499999999999</v>
      </c>
    </row>
    <row r="12" spans="1:62" ht="14" x14ac:dyDescent="0.3">
      <c r="A12" s="21" t="s">
        <v>41</v>
      </c>
      <c r="B12" s="21" t="s">
        <v>42</v>
      </c>
      <c r="C12" s="21" t="s">
        <v>43</v>
      </c>
      <c r="D12" s="21" t="s">
        <v>44</v>
      </c>
      <c r="E12" s="21" t="s">
        <v>132</v>
      </c>
      <c r="F12" s="21" t="s">
        <v>45</v>
      </c>
      <c r="G12" s="21" t="s">
        <v>46</v>
      </c>
      <c r="H12" s="21" t="s">
        <v>47</v>
      </c>
      <c r="I12" s="21" t="s">
        <v>48</v>
      </c>
      <c r="J12" s="21" t="s">
        <v>49</v>
      </c>
      <c r="K12" s="21" t="s">
        <v>50</v>
      </c>
      <c r="L12" s="21" t="s">
        <v>175</v>
      </c>
      <c r="M12" s="21" t="s">
        <v>174</v>
      </c>
      <c r="R12" s="16" t="s">
        <v>579</v>
      </c>
      <c r="S12" s="16">
        <v>35.855699999999999</v>
      </c>
      <c r="T12" s="16">
        <v>1.9963</v>
      </c>
      <c r="U12" s="16">
        <v>21.041799999999999</v>
      </c>
      <c r="V12" s="16">
        <v>5.5399999999999998E-2</v>
      </c>
      <c r="W12" s="16">
        <v>18.1448</v>
      </c>
      <c r="X12" s="16">
        <v>0.1714</v>
      </c>
      <c r="Y12" s="16">
        <v>9.4748999999999999</v>
      </c>
      <c r="AA12" s="16">
        <v>0.1512</v>
      </c>
      <c r="AB12" s="16">
        <v>8.9643999999999995</v>
      </c>
      <c r="AC12" s="16">
        <v>0.12820000000000001</v>
      </c>
      <c r="AD12" s="16">
        <v>3.2000000000000002E-3</v>
      </c>
      <c r="AE12" s="16">
        <v>95.987300000000005</v>
      </c>
      <c r="AH12" s="16" t="s">
        <v>580</v>
      </c>
      <c r="AI12" s="16">
        <v>64.208799999999997</v>
      </c>
      <c r="AK12" s="16">
        <v>19.279900000000001</v>
      </c>
      <c r="AM12" s="16">
        <v>1.66E-2</v>
      </c>
      <c r="AN12" s="16">
        <v>2.9999999999999997E-4</v>
      </c>
      <c r="AO12" s="16">
        <v>1.0200000000000001E-2</v>
      </c>
      <c r="AP12" s="16">
        <v>3.49E-2</v>
      </c>
      <c r="AQ12" s="16">
        <v>1.5296000000000001</v>
      </c>
      <c r="AR12" s="16">
        <v>14.3436</v>
      </c>
      <c r="AT12" s="16">
        <v>1.8E-3</v>
      </c>
      <c r="AU12" s="16">
        <v>99.425799999999995</v>
      </c>
    </row>
    <row r="13" spans="1:62" ht="14" x14ac:dyDescent="0.3">
      <c r="A13" s="16" t="s">
        <v>554</v>
      </c>
      <c r="B13" s="20">
        <f t="shared" ref="B13:M19" si="0">B3/AY$3</f>
        <v>0.78484075839480194</v>
      </c>
      <c r="C13" s="20">
        <f t="shared" si="0"/>
        <v>-3.8799080837259134E-5</v>
      </c>
      <c r="D13" s="20">
        <f t="shared" si="0"/>
        <v>0.3665018720832065</v>
      </c>
      <c r="E13" s="20">
        <f t="shared" si="0"/>
        <v>2.6317520889532203E-5</v>
      </c>
      <c r="F13" s="20">
        <f t="shared" si="0"/>
        <v>9.0511146000356313E-2</v>
      </c>
      <c r="G13" s="20">
        <f t="shared" si="0"/>
        <v>4.7224736175839549E-3</v>
      </c>
      <c r="H13" s="20">
        <f t="shared" si="0"/>
        <v>0.17103591667411003</v>
      </c>
      <c r="I13" s="20">
        <f t="shared" si="0"/>
        <v>1.3195576272214039E-4</v>
      </c>
      <c r="J13" s="20">
        <f t="shared" si="0"/>
        <v>4.517663580564624E-3</v>
      </c>
      <c r="K13" s="20">
        <f t="shared" si="0"/>
        <v>4.883465646942419E-5</v>
      </c>
      <c r="L13" s="20">
        <f t="shared" si="0"/>
        <v>0</v>
      </c>
      <c r="M13" s="20">
        <f t="shared" si="0"/>
        <v>2.2565086170422812E-5</v>
      </c>
      <c r="N13" s="20"/>
      <c r="O13" s="20"/>
      <c r="R13" s="16" t="s">
        <v>581</v>
      </c>
      <c r="S13" s="16">
        <v>35.805300000000003</v>
      </c>
      <c r="T13" s="16">
        <v>2.3883000000000001</v>
      </c>
      <c r="U13" s="16">
        <v>20.6478</v>
      </c>
      <c r="V13" s="16">
        <v>4.6199999999999998E-2</v>
      </c>
      <c r="W13" s="16">
        <v>18.248799999999999</v>
      </c>
      <c r="X13" s="16">
        <v>0.17519999999999999</v>
      </c>
      <c r="Y13" s="16">
        <v>9.0730000000000004</v>
      </c>
      <c r="AA13" s="16">
        <v>0.14940000000000001</v>
      </c>
      <c r="AB13" s="16">
        <v>9.2385000000000002</v>
      </c>
      <c r="AC13" s="16">
        <v>0.1623</v>
      </c>
      <c r="AD13" s="16">
        <v>1.35E-2</v>
      </c>
      <c r="AE13" s="16">
        <v>95.948300000000003</v>
      </c>
      <c r="AH13" s="16" t="s">
        <v>582</v>
      </c>
      <c r="AI13" s="16">
        <v>64.880399999999995</v>
      </c>
      <c r="AJ13" s="16">
        <v>1.7100000000000001E-2</v>
      </c>
      <c r="AK13" s="16">
        <v>19.0246</v>
      </c>
      <c r="AO13" s="16">
        <v>2.2000000000000001E-3</v>
      </c>
      <c r="AP13" s="16">
        <v>1.4500000000000001E-2</v>
      </c>
      <c r="AQ13" s="16">
        <v>1.6075999999999999</v>
      </c>
      <c r="AR13" s="16">
        <v>14.1272</v>
      </c>
      <c r="AT13" s="16">
        <v>1.2E-2</v>
      </c>
      <c r="AU13" s="16">
        <v>99.685599999999994</v>
      </c>
    </row>
    <row r="14" spans="1:62" ht="14" x14ac:dyDescent="0.3">
      <c r="A14" s="16" t="s">
        <v>557</v>
      </c>
      <c r="B14" s="20">
        <f t="shared" si="0"/>
        <v>0.7259456634623066</v>
      </c>
      <c r="C14" s="20">
        <f t="shared" si="0"/>
        <v>1.8898907117503643E-4</v>
      </c>
      <c r="D14" s="20">
        <f t="shared" si="0"/>
        <v>0.46033945434972962</v>
      </c>
      <c r="E14" s="20">
        <f t="shared" si="0"/>
        <v>-1.7106388578195932E-5</v>
      </c>
      <c r="F14" s="20">
        <f t="shared" si="0"/>
        <v>6.0860391056476039E-2</v>
      </c>
      <c r="G14" s="20">
        <f t="shared" si="0"/>
        <v>3.2648504174102801E-3</v>
      </c>
      <c r="H14" s="20">
        <f t="shared" si="0"/>
        <v>0.10664344339575826</v>
      </c>
      <c r="I14" s="20">
        <f t="shared" si="0"/>
        <v>-3.0314161706437657E-5</v>
      </c>
      <c r="J14" s="20">
        <f t="shared" si="0"/>
        <v>3.0752381373414903E-3</v>
      </c>
      <c r="K14" s="20">
        <f t="shared" si="0"/>
        <v>4.2464918669064518E-5</v>
      </c>
      <c r="L14" s="20">
        <f t="shared" si="0"/>
        <v>0</v>
      </c>
      <c r="M14" s="20">
        <f t="shared" si="0"/>
        <v>0</v>
      </c>
      <c r="N14" s="20"/>
      <c r="O14" s="20"/>
      <c r="R14" s="15" t="s">
        <v>583</v>
      </c>
      <c r="S14" s="15">
        <v>44.619900000000001</v>
      </c>
      <c r="T14" s="15">
        <v>3.4299999999999997E-2</v>
      </c>
      <c r="U14" s="15">
        <v>36.977600000000002</v>
      </c>
      <c r="V14" s="15">
        <v>1.32E-2</v>
      </c>
      <c r="W14" s="15">
        <v>5.4695</v>
      </c>
      <c r="X14" s="15"/>
      <c r="Y14" s="15">
        <v>0.54339999999999999</v>
      </c>
      <c r="Z14" s="15">
        <v>0.1203</v>
      </c>
      <c r="AA14" s="15">
        <v>5.11E-2</v>
      </c>
      <c r="AB14" s="15">
        <v>0.11890000000000001</v>
      </c>
      <c r="AC14" s="15"/>
      <c r="AD14" s="15">
        <v>1.8700000000000001E-2</v>
      </c>
      <c r="AE14" s="15">
        <v>87.966899999999995</v>
      </c>
      <c r="AH14" s="16" t="s">
        <v>584</v>
      </c>
      <c r="AI14" s="16">
        <v>65.101500000000001</v>
      </c>
      <c r="AJ14" s="16">
        <v>9.4999999999999998E-3</v>
      </c>
      <c r="AK14" s="16">
        <v>19.282499999999999</v>
      </c>
      <c r="AM14" s="16">
        <v>1.7299999999999999E-2</v>
      </c>
      <c r="AO14" s="16">
        <v>4.3E-3</v>
      </c>
      <c r="AP14" s="16">
        <v>5.2900000000000003E-2</v>
      </c>
      <c r="AQ14" s="16">
        <v>2.9668000000000001</v>
      </c>
      <c r="AR14" s="16">
        <v>12.234500000000001</v>
      </c>
      <c r="AT14" s="16">
        <v>1.49E-2</v>
      </c>
      <c r="AU14" s="16">
        <v>99.684200000000004</v>
      </c>
    </row>
    <row r="15" spans="1:62" ht="14" x14ac:dyDescent="0.3">
      <c r="A15" s="16" t="s">
        <v>560</v>
      </c>
      <c r="B15" s="20">
        <f t="shared" si="0"/>
        <v>0.80435650946662052</v>
      </c>
      <c r="C15" s="20">
        <f t="shared" si="0"/>
        <v>9.6371910466740442E-5</v>
      </c>
      <c r="D15" s="20">
        <f t="shared" si="0"/>
        <v>0.32777442574279175</v>
      </c>
      <c r="E15" s="20">
        <f t="shared" si="0"/>
        <v>2.5659582867293899E-5</v>
      </c>
      <c r="F15" s="20">
        <f t="shared" si="0"/>
        <v>0.10772564804917156</v>
      </c>
      <c r="G15" s="20">
        <f t="shared" si="0"/>
        <v>5.7388627155773968E-3</v>
      </c>
      <c r="H15" s="20">
        <f t="shared" si="0"/>
        <v>0.19283998769365132</v>
      </c>
      <c r="I15" s="20">
        <f t="shared" si="0"/>
        <v>2.4786285159969615E-4</v>
      </c>
      <c r="J15" s="20">
        <f t="shared" si="0"/>
        <v>6.2214681309489964E-3</v>
      </c>
      <c r="K15" s="20">
        <f t="shared" si="0"/>
        <v>1.6985967467625809E-5</v>
      </c>
      <c r="L15" s="20">
        <f t="shared" si="0"/>
        <v>3.2950137966859636E-3</v>
      </c>
      <c r="M15" s="20">
        <f t="shared" si="0"/>
        <v>1.4103178856514257E-5</v>
      </c>
      <c r="N15" s="20"/>
      <c r="O15" s="20"/>
      <c r="R15" s="16" t="s">
        <v>585</v>
      </c>
      <c r="S15" s="16">
        <v>35.880299999999998</v>
      </c>
      <c r="T15" s="16">
        <v>2.657</v>
      </c>
      <c r="U15" s="16">
        <v>20.192399999999999</v>
      </c>
      <c r="V15" s="16">
        <v>5.3800000000000001E-2</v>
      </c>
      <c r="W15" s="16">
        <v>18.2378</v>
      </c>
      <c r="X15" s="16">
        <v>0.18279999999999999</v>
      </c>
      <c r="Y15" s="16">
        <v>8.9231999999999996</v>
      </c>
      <c r="Z15" s="16">
        <v>7.1000000000000004E-3</v>
      </c>
      <c r="AA15" s="16">
        <v>0.20130000000000001</v>
      </c>
      <c r="AB15" s="16">
        <v>9.1732999999999993</v>
      </c>
      <c r="AC15" s="16">
        <v>0.13730000000000001</v>
      </c>
      <c r="AD15" s="16">
        <v>-1.6999999999999999E-3</v>
      </c>
      <c r="AE15" s="16">
        <v>95.6464</v>
      </c>
      <c r="AH15" s="16" t="s">
        <v>586</v>
      </c>
      <c r="AI15" s="16">
        <v>64.525899999999993</v>
      </c>
      <c r="AK15" s="16">
        <v>19.363900000000001</v>
      </c>
      <c r="AM15" s="16">
        <v>1.0999999999999999E-2</v>
      </c>
      <c r="AO15" s="16">
        <v>7.4000000000000003E-3</v>
      </c>
      <c r="AP15" s="16">
        <v>5.2200000000000003E-2</v>
      </c>
      <c r="AQ15" s="16">
        <v>2.3509000000000002</v>
      </c>
      <c r="AR15" s="16">
        <v>13.257300000000001</v>
      </c>
      <c r="AS15" s="16">
        <v>1.52E-2</v>
      </c>
      <c r="AT15" s="16">
        <v>1.61E-2</v>
      </c>
      <c r="AU15" s="16">
        <v>99.6</v>
      </c>
    </row>
    <row r="16" spans="1:62" ht="14" x14ac:dyDescent="0.3">
      <c r="A16" s="16" t="s">
        <v>563</v>
      </c>
      <c r="B16" s="20">
        <f t="shared" si="0"/>
        <v>0.80191662450403423</v>
      </c>
      <c r="C16" s="20">
        <f t="shared" si="0"/>
        <v>0</v>
      </c>
      <c r="D16" s="20">
        <f t="shared" si="0"/>
        <v>0.32937699487491723</v>
      </c>
      <c r="E16" s="20">
        <f t="shared" si="0"/>
        <v>2.2369892756102374E-5</v>
      </c>
      <c r="F16" s="20">
        <f t="shared" si="0"/>
        <v>0.1135867628719045</v>
      </c>
      <c r="G16" s="20">
        <f t="shared" si="0"/>
        <v>5.817805558139994E-3</v>
      </c>
      <c r="H16" s="20">
        <f t="shared" si="0"/>
        <v>0.19603318744355455</v>
      </c>
      <c r="I16" s="20">
        <f t="shared" si="0"/>
        <v>2.3003099177237987E-4</v>
      </c>
      <c r="J16" s="20">
        <f t="shared" si="0"/>
        <v>6.6538730736601815E-3</v>
      </c>
      <c r="K16" s="20">
        <f t="shared" si="0"/>
        <v>6.9005492837229842E-5</v>
      </c>
      <c r="L16" s="20">
        <f t="shared" si="0"/>
        <v>0</v>
      </c>
      <c r="M16" s="20">
        <f t="shared" si="0"/>
        <v>3.1026993484331366E-4</v>
      </c>
      <c r="N16" s="20"/>
      <c r="O16" s="20"/>
      <c r="R16" s="16" t="s">
        <v>587</v>
      </c>
      <c r="S16" s="16">
        <v>35.723399999999998</v>
      </c>
      <c r="T16" s="16">
        <v>2.6334</v>
      </c>
      <c r="U16" s="16">
        <v>20.183299999999999</v>
      </c>
      <c r="V16" s="16">
        <v>3.2000000000000001E-2</v>
      </c>
      <c r="W16" s="16">
        <v>18.465199999999999</v>
      </c>
      <c r="X16" s="16">
        <v>0.18179999999999999</v>
      </c>
      <c r="Y16" s="16">
        <v>9.0305999999999997</v>
      </c>
      <c r="Z16" s="16">
        <v>1.4E-2</v>
      </c>
      <c r="AA16" s="16">
        <v>0.19309999999999999</v>
      </c>
      <c r="AB16" s="16">
        <v>9.2222000000000008</v>
      </c>
      <c r="AC16" s="16">
        <v>0.14330000000000001</v>
      </c>
      <c r="AD16" s="16">
        <v>1.2500000000000001E-2</v>
      </c>
      <c r="AE16" s="16">
        <v>95.834699999999998</v>
      </c>
      <c r="AH16" s="16" t="s">
        <v>588</v>
      </c>
      <c r="AI16" s="16">
        <v>64.782899999999998</v>
      </c>
      <c r="AJ16" s="16">
        <v>1.06E-2</v>
      </c>
      <c r="AK16" s="16">
        <v>19.021599999999999</v>
      </c>
      <c r="AM16" s="16">
        <v>1.5E-3</v>
      </c>
      <c r="AO16" s="16">
        <v>5.5999999999999999E-3</v>
      </c>
      <c r="AP16" s="16">
        <v>5.2699999999999997E-2</v>
      </c>
      <c r="AQ16" s="16">
        <v>2.1480000000000001</v>
      </c>
      <c r="AR16" s="16">
        <v>13.217000000000001</v>
      </c>
      <c r="AT16" s="16">
        <v>3.3E-3</v>
      </c>
      <c r="AU16" s="16">
        <v>99.243200000000002</v>
      </c>
    </row>
    <row r="17" spans="1:47" ht="14" x14ac:dyDescent="0.3">
      <c r="A17" s="16" t="s">
        <v>566</v>
      </c>
      <c r="B17" s="20">
        <f t="shared" si="0"/>
        <v>0.71151439299123898</v>
      </c>
      <c r="C17" s="20">
        <f t="shared" si="0"/>
        <v>0</v>
      </c>
      <c r="D17" s="20">
        <f t="shared" si="0"/>
        <v>0.48379639800520352</v>
      </c>
      <c r="E17" s="20">
        <f t="shared" si="0"/>
        <v>1.4803605500361865E-4</v>
      </c>
      <c r="F17" s="20">
        <f t="shared" si="0"/>
        <v>5.7233208622839836E-2</v>
      </c>
      <c r="G17" s="20">
        <f t="shared" si="0"/>
        <v>3.3423835663556885E-3</v>
      </c>
      <c r="H17" s="20">
        <f t="shared" si="0"/>
        <v>0.10154722561308444</v>
      </c>
      <c r="I17" s="20">
        <f t="shared" si="0"/>
        <v>1.3552213468760366E-4</v>
      </c>
      <c r="J17" s="20">
        <f t="shared" si="0"/>
        <v>3.914232802303492E-3</v>
      </c>
      <c r="K17" s="20">
        <f t="shared" si="0"/>
        <v>8.4929837338129043E-6</v>
      </c>
      <c r="L17" s="20">
        <f t="shared" si="0"/>
        <v>-2.4212561445296219E-4</v>
      </c>
      <c r="M17" s="20">
        <f t="shared" si="0"/>
        <v>0</v>
      </c>
      <c r="N17" s="20"/>
      <c r="O17" s="20"/>
      <c r="R17" s="16" t="s">
        <v>589</v>
      </c>
      <c r="S17" s="16">
        <v>35.776499999999999</v>
      </c>
      <c r="T17" s="16">
        <v>2.6818</v>
      </c>
      <c r="U17" s="16">
        <v>20.292000000000002</v>
      </c>
      <c r="V17" s="16">
        <v>3.15E-2</v>
      </c>
      <c r="W17" s="16">
        <v>17.769600000000001</v>
      </c>
      <c r="X17" s="16">
        <v>0.1656</v>
      </c>
      <c r="Y17" s="16">
        <v>8.8211999999999993</v>
      </c>
      <c r="AA17" s="16">
        <v>0.1915</v>
      </c>
      <c r="AB17" s="16">
        <v>9.0251999999999999</v>
      </c>
      <c r="AC17" s="16">
        <v>0.14410000000000001</v>
      </c>
      <c r="AD17" s="16">
        <v>3.3999999999999998E-3</v>
      </c>
      <c r="AE17" s="16">
        <v>94.9024</v>
      </c>
      <c r="AH17" s="16" t="s">
        <v>590</v>
      </c>
      <c r="AI17" s="16">
        <v>65.087800000000001</v>
      </c>
      <c r="AK17" s="16">
        <v>19.0091</v>
      </c>
      <c r="AM17" s="16">
        <v>4.9000000000000002E-2</v>
      </c>
      <c r="AN17" s="16">
        <v>3.0999999999999999E-3</v>
      </c>
      <c r="AO17" s="16">
        <v>8.8999999999999999E-3</v>
      </c>
      <c r="AP17" s="16">
        <v>2.6499999999999999E-2</v>
      </c>
      <c r="AQ17" s="16">
        <v>1.8638999999999999</v>
      </c>
      <c r="AR17" s="16">
        <v>13.702</v>
      </c>
      <c r="AT17" s="16">
        <v>-2E-3</v>
      </c>
      <c r="AU17" s="16">
        <v>99.750299999999996</v>
      </c>
    </row>
    <row r="18" spans="1:47" ht="14" x14ac:dyDescent="0.3">
      <c r="A18" s="16" t="s">
        <v>569</v>
      </c>
      <c r="B18" s="20">
        <f t="shared" si="0"/>
        <v>0.81386140920831895</v>
      </c>
      <c r="C18" s="20">
        <f t="shared" si="0"/>
        <v>4.5056997101333192E-5</v>
      </c>
      <c r="D18" s="20">
        <f t="shared" si="0"/>
        <v>0.3257256087801173</v>
      </c>
      <c r="E18" s="20">
        <f t="shared" si="0"/>
        <v>5.7898545956970856E-5</v>
      </c>
      <c r="F18" s="20">
        <f t="shared" si="0"/>
        <v>0.10864149073579191</v>
      </c>
      <c r="G18" s="20">
        <f t="shared" si="0"/>
        <v>5.4667918474598726E-3</v>
      </c>
      <c r="H18" s="20">
        <f t="shared" si="0"/>
        <v>0.20237988904437235</v>
      </c>
      <c r="I18" s="20">
        <f t="shared" si="0"/>
        <v>5.8666818831870529E-4</v>
      </c>
      <c r="J18" s="20">
        <f t="shared" si="0"/>
        <v>6.2408295462942727E-3</v>
      </c>
      <c r="K18" s="20">
        <f t="shared" si="0"/>
        <v>-6.3697378003596765E-6</v>
      </c>
      <c r="L18" s="20">
        <f t="shared" si="0"/>
        <v>7.0532244210210729E-4</v>
      </c>
      <c r="M18" s="20">
        <f t="shared" si="0"/>
        <v>0</v>
      </c>
      <c r="N18" s="20"/>
      <c r="O18" s="20"/>
      <c r="R18" s="16" t="s">
        <v>591</v>
      </c>
      <c r="S18" s="16">
        <v>35.941499999999998</v>
      </c>
      <c r="T18" s="16">
        <v>2.7362000000000002</v>
      </c>
      <c r="U18" s="16">
        <v>20.365200000000002</v>
      </c>
      <c r="V18" s="16">
        <v>4.0099999999999997E-2</v>
      </c>
      <c r="W18" s="16">
        <v>18.36</v>
      </c>
      <c r="X18" s="16">
        <v>0.18479999999999999</v>
      </c>
      <c r="Y18" s="16">
        <v>9.0182000000000002</v>
      </c>
      <c r="AA18" s="16">
        <v>0.2145</v>
      </c>
      <c r="AB18" s="16">
        <v>9.1431000000000004</v>
      </c>
      <c r="AC18" s="16">
        <v>0.1457</v>
      </c>
      <c r="AD18" s="16">
        <v>4.7000000000000002E-3</v>
      </c>
      <c r="AE18" s="16">
        <v>96.153899999999993</v>
      </c>
      <c r="AH18" s="16" t="s">
        <v>592</v>
      </c>
      <c r="AI18" s="16">
        <v>62.789299999999997</v>
      </c>
      <c r="AK18" s="16">
        <v>20.655000000000001</v>
      </c>
      <c r="AM18" s="16">
        <v>0.22359999999999999</v>
      </c>
      <c r="AO18" s="16">
        <v>0.14149999999999999</v>
      </c>
      <c r="AP18" s="16">
        <v>1.72E-2</v>
      </c>
      <c r="AQ18" s="16">
        <v>0.70109999999999995</v>
      </c>
      <c r="AR18" s="16">
        <v>14.7156</v>
      </c>
      <c r="AS18" s="16">
        <v>1.0200000000000001E-2</v>
      </c>
      <c r="AT18" s="16">
        <v>1.4800000000000001E-2</v>
      </c>
      <c r="AU18" s="16">
        <v>99.268199999999993</v>
      </c>
    </row>
    <row r="19" spans="1:47" ht="14" x14ac:dyDescent="0.3">
      <c r="A19" s="16" t="s">
        <v>572</v>
      </c>
      <c r="B19" s="20">
        <f t="shared" si="0"/>
        <v>0.80677142971267268</v>
      </c>
      <c r="C19" s="20">
        <f t="shared" si="0"/>
        <v>7.1340245410444222E-5</v>
      </c>
      <c r="D19" s="20">
        <f t="shared" si="0"/>
        <v>0.32339237012324679</v>
      </c>
      <c r="E19" s="20">
        <f t="shared" si="0"/>
        <v>-3.8818343312060001E-5</v>
      </c>
      <c r="F19" s="20">
        <f t="shared" si="0"/>
        <v>0.10802072198467842</v>
      </c>
      <c r="G19" s="20">
        <f t="shared" si="0"/>
        <v>5.6274969198194464E-3</v>
      </c>
      <c r="H19" s="20">
        <f t="shared" si="0"/>
        <v>0.19695616359504173</v>
      </c>
      <c r="I19" s="20">
        <f t="shared" si="0"/>
        <v>2.8709294321979195E-4</v>
      </c>
      <c r="J19" s="20">
        <f t="shared" si="0"/>
        <v>6.4473513099772275E-3</v>
      </c>
      <c r="K19" s="20">
        <f t="shared" si="0"/>
        <v>1.0934716557284113E-4</v>
      </c>
      <c r="L19" s="20">
        <f t="shared" si="0"/>
        <v>0</v>
      </c>
      <c r="M19" s="20">
        <f t="shared" si="0"/>
        <v>2.0026513976250247E-4</v>
      </c>
      <c r="N19" s="20"/>
      <c r="O19" s="20"/>
      <c r="R19" s="16" t="s">
        <v>593</v>
      </c>
      <c r="S19" s="16">
        <v>36.198599999999999</v>
      </c>
      <c r="T19" s="16">
        <v>2.8772000000000002</v>
      </c>
      <c r="U19" s="16">
        <v>20.168299999999999</v>
      </c>
      <c r="V19" s="16">
        <v>3.44E-2</v>
      </c>
      <c r="W19" s="16">
        <v>18.942</v>
      </c>
      <c r="X19" s="16">
        <v>0.14410000000000001</v>
      </c>
      <c r="Y19" s="16">
        <v>8.7405000000000008</v>
      </c>
      <c r="Z19" s="16">
        <v>1.78E-2</v>
      </c>
      <c r="AA19" s="16">
        <v>0.17019999999999999</v>
      </c>
      <c r="AB19" s="16">
        <v>9.1531000000000002</v>
      </c>
      <c r="AC19" s="16">
        <v>0.1391</v>
      </c>
      <c r="AD19" s="16">
        <v>4.7000000000000002E-3</v>
      </c>
      <c r="AE19" s="16">
        <v>96.59</v>
      </c>
      <c r="AH19" s="16" t="s">
        <v>594</v>
      </c>
      <c r="AI19" s="16">
        <v>64.5304</v>
      </c>
      <c r="AJ19" s="16">
        <v>7.0000000000000001E-3</v>
      </c>
      <c r="AK19" s="16">
        <v>19.251999999999999</v>
      </c>
      <c r="AM19" s="16">
        <v>1.14E-2</v>
      </c>
      <c r="AN19" s="16">
        <v>-8.9999999999999998E-4</v>
      </c>
      <c r="AO19" s="16">
        <v>7.4999999999999997E-3</v>
      </c>
      <c r="AP19" s="16">
        <v>1.8800000000000001E-2</v>
      </c>
      <c r="AQ19" s="16">
        <v>1.8131999999999999</v>
      </c>
      <c r="AR19" s="16">
        <v>13.884</v>
      </c>
      <c r="AS19" s="16">
        <v>1.0200000000000001E-2</v>
      </c>
      <c r="AT19" s="16">
        <v>2E-3</v>
      </c>
      <c r="AU19" s="16">
        <v>99.536600000000007</v>
      </c>
    </row>
    <row r="20" spans="1:47" ht="14" x14ac:dyDescent="0.3">
      <c r="B20" s="20"/>
      <c r="C20" s="20"/>
      <c r="D20" s="20"/>
      <c r="E20" s="20"/>
      <c r="F20" s="20"/>
      <c r="G20" s="20"/>
      <c r="H20" s="20"/>
      <c r="I20" s="20"/>
      <c r="J20" s="20"/>
      <c r="K20" s="20"/>
      <c r="L20" s="20"/>
      <c r="M20" s="20"/>
      <c r="N20" s="20"/>
      <c r="O20" s="20"/>
      <c r="R20" s="16" t="s">
        <v>595</v>
      </c>
      <c r="S20" s="16">
        <v>35.791200000000003</v>
      </c>
      <c r="T20" s="16">
        <v>3.7711000000000001</v>
      </c>
      <c r="U20" s="16">
        <v>19.803799999999999</v>
      </c>
      <c r="V20" s="16">
        <v>3.95E-2</v>
      </c>
      <c r="W20" s="16">
        <v>19.150200000000002</v>
      </c>
      <c r="X20" s="16">
        <v>0.16439999999999999</v>
      </c>
      <c r="Y20" s="16">
        <v>7.9207999999999998</v>
      </c>
      <c r="Z20" s="16">
        <v>-1.4E-3</v>
      </c>
      <c r="AA20" s="16">
        <v>0.1623</v>
      </c>
      <c r="AB20" s="16">
        <v>9.2726000000000006</v>
      </c>
      <c r="AC20" s="16">
        <v>0.1167</v>
      </c>
      <c r="AD20" s="16">
        <v>1.4200000000000001E-2</v>
      </c>
      <c r="AE20" s="16">
        <v>96.206599999999995</v>
      </c>
      <c r="AH20" s="16" t="s">
        <v>596</v>
      </c>
      <c r="AI20" s="16">
        <v>64.516999999999996</v>
      </c>
      <c r="AK20" s="16">
        <v>19.3858</v>
      </c>
      <c r="AM20" s="16">
        <v>2.12E-2</v>
      </c>
      <c r="AN20" s="16">
        <v>8.3999999999999995E-3</v>
      </c>
      <c r="AO20" s="16">
        <v>2.4799999999999999E-2</v>
      </c>
      <c r="AP20" s="16">
        <v>3.8899999999999997E-2</v>
      </c>
      <c r="AQ20" s="16">
        <v>2.3085</v>
      </c>
      <c r="AR20" s="16">
        <v>13.2956</v>
      </c>
      <c r="AU20" s="16">
        <v>99.600200000000001</v>
      </c>
    </row>
    <row r="21" spans="1:47" ht="14" x14ac:dyDescent="0.3">
      <c r="A21" s="182" t="s">
        <v>89</v>
      </c>
      <c r="B21" s="182"/>
      <c r="C21" s="182"/>
      <c r="D21" s="182"/>
      <c r="E21" s="182"/>
      <c r="F21" s="182"/>
      <c r="G21" s="182"/>
      <c r="H21" s="182"/>
      <c r="I21" s="182"/>
      <c r="J21" s="182"/>
      <c r="K21" s="182"/>
      <c r="L21" s="182"/>
      <c r="M21" s="182"/>
      <c r="N21" s="20"/>
      <c r="O21" s="20"/>
      <c r="P21" s="1"/>
      <c r="R21" s="16" t="s">
        <v>597</v>
      </c>
      <c r="S21" s="16">
        <v>35.814799999999998</v>
      </c>
      <c r="T21" s="16">
        <v>3.7911000000000001</v>
      </c>
      <c r="U21" s="16">
        <v>20.1355</v>
      </c>
      <c r="V21" s="16">
        <v>3.9600000000000003E-2</v>
      </c>
      <c r="W21" s="16">
        <v>19.4206</v>
      </c>
      <c r="X21" s="16">
        <v>0.1128</v>
      </c>
      <c r="Y21" s="16">
        <v>7.7088000000000001</v>
      </c>
      <c r="Z21" s="16">
        <v>-4.3E-3</v>
      </c>
      <c r="AA21" s="16">
        <v>0.14949999999999999</v>
      </c>
      <c r="AB21" s="16">
        <v>9.3048999999999999</v>
      </c>
      <c r="AC21" s="16">
        <v>0.13969999999999999</v>
      </c>
      <c r="AD21" s="16">
        <v>1.0800000000000001E-2</v>
      </c>
      <c r="AE21" s="16">
        <v>96.628</v>
      </c>
      <c r="AH21" s="16" t="s">
        <v>598</v>
      </c>
      <c r="AI21" s="16">
        <v>64.659400000000005</v>
      </c>
      <c r="AJ21" s="16">
        <v>9.1000000000000004E-3</v>
      </c>
      <c r="AK21" s="16">
        <v>18.8904</v>
      </c>
      <c r="AM21" s="16">
        <v>1.15E-2</v>
      </c>
      <c r="AN21" s="16">
        <v>2.7000000000000001E-3</v>
      </c>
      <c r="AO21" s="16">
        <v>8.0000000000000002E-3</v>
      </c>
      <c r="AP21" s="16">
        <v>2.8199999999999999E-2</v>
      </c>
      <c r="AQ21" s="16">
        <v>1.4799</v>
      </c>
      <c r="AR21" s="16">
        <v>14.2195</v>
      </c>
      <c r="AS21" s="16">
        <v>1.2699999999999999E-2</v>
      </c>
      <c r="AT21" s="16">
        <v>3.5999999999999999E-3</v>
      </c>
      <c r="AU21" s="16">
        <v>99.325199999999995</v>
      </c>
    </row>
    <row r="22" spans="1:47" ht="14" x14ac:dyDescent="0.3">
      <c r="A22" s="21" t="s">
        <v>41</v>
      </c>
      <c r="B22" s="22" t="s">
        <v>42</v>
      </c>
      <c r="C22" s="22" t="s">
        <v>43</v>
      </c>
      <c r="D22" s="22" t="s">
        <v>44</v>
      </c>
      <c r="E22" s="22" t="s">
        <v>132</v>
      </c>
      <c r="F22" s="22" t="s">
        <v>45</v>
      </c>
      <c r="G22" s="22" t="s">
        <v>46</v>
      </c>
      <c r="H22" s="22" t="s">
        <v>47</v>
      </c>
      <c r="I22" s="22" t="s">
        <v>48</v>
      </c>
      <c r="J22" s="22" t="s">
        <v>49</v>
      </c>
      <c r="K22" s="22" t="s">
        <v>50</v>
      </c>
      <c r="L22" s="22" t="s">
        <v>175</v>
      </c>
      <c r="M22" s="22" t="s">
        <v>174</v>
      </c>
      <c r="N22" s="22" t="s">
        <v>263</v>
      </c>
      <c r="O22" s="22" t="s">
        <v>92</v>
      </c>
      <c r="P22" s="1"/>
      <c r="R22" s="16" t="s">
        <v>599</v>
      </c>
      <c r="S22" s="16">
        <v>35.823500000000003</v>
      </c>
      <c r="T22" s="16">
        <v>3.5379999999999998</v>
      </c>
      <c r="U22" s="16">
        <v>20.232800000000001</v>
      </c>
      <c r="V22" s="16">
        <v>4.2999999999999997E-2</v>
      </c>
      <c r="W22" s="16">
        <v>18.914400000000001</v>
      </c>
      <c r="X22" s="16">
        <v>0.12590000000000001</v>
      </c>
      <c r="Y22" s="16">
        <v>7.7557</v>
      </c>
      <c r="Z22" s="16">
        <v>1E-3</v>
      </c>
      <c r="AA22" s="16">
        <v>0.18079999999999999</v>
      </c>
      <c r="AB22" s="16">
        <v>9.1112000000000002</v>
      </c>
      <c r="AC22" s="16">
        <v>9.9599999999999994E-2</v>
      </c>
      <c r="AD22" s="16">
        <v>2.5000000000000001E-3</v>
      </c>
      <c r="AE22" s="16">
        <v>95.828500000000005</v>
      </c>
      <c r="AH22" s="16" t="s">
        <v>600</v>
      </c>
      <c r="AI22" s="16">
        <v>64.615499999999997</v>
      </c>
      <c r="AJ22" s="16">
        <v>2.6100000000000002E-2</v>
      </c>
      <c r="AK22" s="16">
        <v>19.178599999999999</v>
      </c>
      <c r="AM22" s="16">
        <v>5.3600000000000002E-2</v>
      </c>
      <c r="AN22" s="16">
        <v>-4.4999999999999997E-3</v>
      </c>
      <c r="AP22" s="16">
        <v>2.4500000000000001E-2</v>
      </c>
      <c r="AQ22" s="16">
        <v>1.8051999999999999</v>
      </c>
      <c r="AR22" s="16">
        <v>14.0451</v>
      </c>
      <c r="AS22" s="16">
        <v>3.0499999999999999E-2</v>
      </c>
      <c r="AT22" s="16">
        <v>1.43E-2</v>
      </c>
      <c r="AU22" s="16">
        <v>99.793400000000005</v>
      </c>
    </row>
    <row r="23" spans="1:47" ht="14" x14ac:dyDescent="0.3">
      <c r="A23" s="16" t="s">
        <v>554</v>
      </c>
      <c r="B23" s="20">
        <f t="shared" ref="B23:M29" si="1">B13*AY$5</f>
        <v>1.5696815167896039</v>
      </c>
      <c r="C23" s="20">
        <f t="shared" si="1"/>
        <v>-7.7598161674518267E-5</v>
      </c>
      <c r="D23" s="20">
        <f t="shared" si="1"/>
        <v>1.0995056162496195</v>
      </c>
      <c r="E23" s="20">
        <f t="shared" si="1"/>
        <v>7.895256266859661E-5</v>
      </c>
      <c r="F23" s="20">
        <f t="shared" si="1"/>
        <v>9.0511146000356313E-2</v>
      </c>
      <c r="G23" s="20">
        <f t="shared" si="1"/>
        <v>4.7224736175839549E-3</v>
      </c>
      <c r="H23" s="20">
        <f t="shared" si="1"/>
        <v>0.17103591667411003</v>
      </c>
      <c r="I23" s="20">
        <f t="shared" si="1"/>
        <v>1.3195576272214039E-4</v>
      </c>
      <c r="J23" s="20">
        <f t="shared" si="1"/>
        <v>4.517663580564624E-3</v>
      </c>
      <c r="K23" s="20">
        <f t="shared" si="1"/>
        <v>4.883465646942419E-5</v>
      </c>
      <c r="L23" s="20">
        <f t="shared" si="1"/>
        <v>0</v>
      </c>
      <c r="M23" s="20">
        <f t="shared" si="1"/>
        <v>2.2565086170422812E-5</v>
      </c>
      <c r="N23" s="20">
        <f t="shared" ref="N23:N29" si="2">SUM(B23:M23)</f>
        <v>2.9401790428181944</v>
      </c>
      <c r="O23" s="20">
        <f>18/N23</f>
        <v>6.1220761517797904</v>
      </c>
      <c r="P23" s="1"/>
      <c r="R23" s="16" t="s">
        <v>601</v>
      </c>
      <c r="S23" s="16">
        <v>35.563000000000002</v>
      </c>
      <c r="T23" s="16">
        <v>3.3252999999999999</v>
      </c>
      <c r="U23" s="16">
        <v>20.362100000000002</v>
      </c>
      <c r="V23" s="16">
        <v>3.9899999999999998E-2</v>
      </c>
      <c r="W23" s="16">
        <v>19.1525</v>
      </c>
      <c r="X23" s="16">
        <v>0.1925</v>
      </c>
      <c r="Y23" s="16">
        <v>8.1881000000000004</v>
      </c>
      <c r="Z23" s="16">
        <v>-4.0000000000000001E-3</v>
      </c>
      <c r="AA23" s="16">
        <v>0.1615</v>
      </c>
      <c r="AB23" s="16">
        <v>9.3003</v>
      </c>
      <c r="AC23" s="16">
        <v>0.1142</v>
      </c>
      <c r="AD23" s="16">
        <v>6.1000000000000004E-3</v>
      </c>
      <c r="AE23" s="16">
        <v>96.405500000000004</v>
      </c>
      <c r="AH23" s="16" t="s">
        <v>602</v>
      </c>
      <c r="AI23" s="16">
        <v>64.508600000000001</v>
      </c>
      <c r="AJ23" s="16">
        <v>1.11E-2</v>
      </c>
      <c r="AK23" s="16">
        <v>19.251999999999999</v>
      </c>
      <c r="AM23" s="16">
        <v>1.43E-2</v>
      </c>
      <c r="AN23" s="16">
        <v>-6.9999999999999999E-4</v>
      </c>
      <c r="AP23" s="16">
        <v>2.6599999999999999E-2</v>
      </c>
      <c r="AQ23" s="16">
        <v>1.4408000000000001</v>
      </c>
      <c r="AR23" s="16">
        <v>14.134</v>
      </c>
      <c r="AS23" s="16">
        <v>-2.5000000000000001E-3</v>
      </c>
      <c r="AT23" s="16">
        <v>2.3E-3</v>
      </c>
      <c r="AU23" s="16">
        <v>99.389600000000002</v>
      </c>
    </row>
    <row r="24" spans="1:47" ht="14" x14ac:dyDescent="0.3">
      <c r="A24" s="16" t="s">
        <v>557</v>
      </c>
      <c r="B24" s="20">
        <f t="shared" si="1"/>
        <v>1.4518913269246132</v>
      </c>
      <c r="C24" s="20">
        <f t="shared" si="1"/>
        <v>3.7797814235007287E-4</v>
      </c>
      <c r="D24" s="20">
        <f t="shared" si="1"/>
        <v>1.3810183630491888</v>
      </c>
      <c r="E24" s="20">
        <f t="shared" si="1"/>
        <v>-5.1319165734587798E-5</v>
      </c>
      <c r="F24" s="20">
        <f t="shared" si="1"/>
        <v>6.0860391056476039E-2</v>
      </c>
      <c r="G24" s="20">
        <f t="shared" si="1"/>
        <v>3.2648504174102801E-3</v>
      </c>
      <c r="H24" s="20">
        <f t="shared" si="1"/>
        <v>0.10664344339575826</v>
      </c>
      <c r="I24" s="20">
        <f t="shared" si="1"/>
        <v>-3.0314161706437657E-5</v>
      </c>
      <c r="J24" s="20">
        <f t="shared" si="1"/>
        <v>3.0752381373414903E-3</v>
      </c>
      <c r="K24" s="20">
        <f t="shared" si="1"/>
        <v>4.2464918669064518E-5</v>
      </c>
      <c r="L24" s="20">
        <f t="shared" si="1"/>
        <v>0</v>
      </c>
      <c r="M24" s="20">
        <f t="shared" si="1"/>
        <v>0</v>
      </c>
      <c r="N24" s="20">
        <f t="shared" si="2"/>
        <v>3.0070924227143658</v>
      </c>
      <c r="O24" s="20">
        <f t="shared" ref="O24:O29" si="3">18/N24</f>
        <v>5.9858486104501631</v>
      </c>
      <c r="P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H24" s="16" t="s">
        <v>603</v>
      </c>
      <c r="AI24" s="16">
        <v>64.989800000000002</v>
      </c>
      <c r="AJ24" s="16">
        <v>-2.8999999999999998E-3</v>
      </c>
      <c r="AK24" s="16">
        <v>19.3447</v>
      </c>
      <c r="AM24" s="16">
        <v>2.53E-2</v>
      </c>
      <c r="AN24" s="16">
        <v>-1.9E-3</v>
      </c>
      <c r="AP24" s="16">
        <v>0.1111</v>
      </c>
      <c r="AQ24" s="16">
        <v>2.7479</v>
      </c>
      <c r="AR24" s="16">
        <v>12.7912</v>
      </c>
      <c r="AS24" s="16">
        <v>7.6E-3</v>
      </c>
      <c r="AT24" s="16">
        <v>8.2000000000000007E-3</v>
      </c>
      <c r="AU24" s="16">
        <v>100.02589999999999</v>
      </c>
    </row>
    <row r="25" spans="1:47" ht="14" x14ac:dyDescent="0.3">
      <c r="A25" s="16" t="s">
        <v>560</v>
      </c>
      <c r="B25" s="20">
        <f t="shared" si="1"/>
        <v>1.608713018933241</v>
      </c>
      <c r="C25" s="20">
        <f t="shared" si="1"/>
        <v>1.9274382093348088E-4</v>
      </c>
      <c r="D25" s="20">
        <f t="shared" si="1"/>
        <v>0.98332327722837531</v>
      </c>
      <c r="E25" s="20">
        <f t="shared" si="1"/>
        <v>7.697874860188169E-5</v>
      </c>
      <c r="F25" s="20">
        <f t="shared" si="1"/>
        <v>0.10772564804917156</v>
      </c>
      <c r="G25" s="20">
        <f t="shared" si="1"/>
        <v>5.7388627155773968E-3</v>
      </c>
      <c r="H25" s="20">
        <f t="shared" si="1"/>
        <v>0.19283998769365132</v>
      </c>
      <c r="I25" s="20">
        <f t="shared" si="1"/>
        <v>2.4786285159969615E-4</v>
      </c>
      <c r="J25" s="20">
        <f t="shared" si="1"/>
        <v>6.2214681309489964E-3</v>
      </c>
      <c r="K25" s="20">
        <f t="shared" si="1"/>
        <v>1.6985967467625809E-5</v>
      </c>
      <c r="L25" s="20">
        <f t="shared" si="1"/>
        <v>3.2950137966859636E-3</v>
      </c>
      <c r="M25" s="20">
        <f t="shared" si="1"/>
        <v>1.4103178856514257E-5</v>
      </c>
      <c r="N25" s="20">
        <f t="shared" si="2"/>
        <v>2.9084059511151108</v>
      </c>
      <c r="O25" s="20">
        <f t="shared" si="3"/>
        <v>6.1889572166150417</v>
      </c>
      <c r="P25" s="1"/>
      <c r="R25" s="184" t="s">
        <v>77</v>
      </c>
      <c r="S25" s="184"/>
      <c r="T25" s="184"/>
      <c r="U25" s="184"/>
      <c r="V25" s="184"/>
      <c r="W25" s="184"/>
      <c r="X25" s="184"/>
      <c r="Y25" s="184"/>
      <c r="Z25" s="184"/>
      <c r="AA25" s="184"/>
      <c r="AB25" s="184"/>
      <c r="AC25" s="184"/>
      <c r="AD25" s="184"/>
      <c r="AH25" s="16" t="s">
        <v>604</v>
      </c>
      <c r="AI25" s="16">
        <v>63.826799999999999</v>
      </c>
      <c r="AJ25" s="16">
        <v>2.8E-3</v>
      </c>
      <c r="AK25" s="16">
        <v>23.3645</v>
      </c>
      <c r="AL25" s="16">
        <v>3.8999999999999998E-3</v>
      </c>
      <c r="AM25" s="16">
        <v>9.4000000000000004E-3</v>
      </c>
      <c r="AN25" s="16">
        <v>4.4999999999999997E-3</v>
      </c>
      <c r="AP25" s="16">
        <v>4.0522999999999998</v>
      </c>
      <c r="AQ25" s="16">
        <v>8.9791000000000007</v>
      </c>
      <c r="AR25" s="16">
        <v>0.35170000000000001</v>
      </c>
      <c r="AS25" s="16">
        <v>1.9400000000000001E-2</v>
      </c>
      <c r="AT25" s="16">
        <v>1.1000000000000001E-3</v>
      </c>
      <c r="AU25" s="16">
        <v>100.61539999999999</v>
      </c>
    </row>
    <row r="26" spans="1:47" ht="14" x14ac:dyDescent="0.3">
      <c r="A26" s="16" t="s">
        <v>563</v>
      </c>
      <c r="B26" s="20">
        <f t="shared" si="1"/>
        <v>1.6038332490080685</v>
      </c>
      <c r="C26" s="20">
        <f t="shared" si="1"/>
        <v>0</v>
      </c>
      <c r="D26" s="20">
        <f t="shared" si="1"/>
        <v>0.98813098462475168</v>
      </c>
      <c r="E26" s="20">
        <f t="shared" si="1"/>
        <v>6.7109678268307117E-5</v>
      </c>
      <c r="F26" s="20">
        <f t="shared" si="1"/>
        <v>0.1135867628719045</v>
      </c>
      <c r="G26" s="20">
        <f t="shared" si="1"/>
        <v>5.817805558139994E-3</v>
      </c>
      <c r="H26" s="20">
        <f t="shared" si="1"/>
        <v>0.19603318744355455</v>
      </c>
      <c r="I26" s="20">
        <f t="shared" si="1"/>
        <v>2.3003099177237987E-4</v>
      </c>
      <c r="J26" s="20">
        <f t="shared" si="1"/>
        <v>6.6538730736601815E-3</v>
      </c>
      <c r="K26" s="20">
        <f t="shared" si="1"/>
        <v>6.9005492837229842E-5</v>
      </c>
      <c r="L26" s="20">
        <f t="shared" si="1"/>
        <v>0</v>
      </c>
      <c r="M26" s="20">
        <f t="shared" si="1"/>
        <v>3.1026993484331366E-4</v>
      </c>
      <c r="N26" s="20">
        <f t="shared" si="2"/>
        <v>2.9147322786778003</v>
      </c>
      <c r="O26" s="20">
        <f t="shared" si="3"/>
        <v>6.1755242948643216</v>
      </c>
      <c r="P26" s="1"/>
      <c r="R26" s="21" t="s">
        <v>41</v>
      </c>
      <c r="S26" s="21" t="s">
        <v>42</v>
      </c>
      <c r="T26" s="21" t="s">
        <v>43</v>
      </c>
      <c r="U26" s="21" t="s">
        <v>44</v>
      </c>
      <c r="V26" s="21" t="s">
        <v>132</v>
      </c>
      <c r="W26" s="21" t="s">
        <v>45</v>
      </c>
      <c r="X26" s="21" t="s">
        <v>46</v>
      </c>
      <c r="Y26" s="21" t="s">
        <v>47</v>
      </c>
      <c r="Z26" s="21" t="s">
        <v>48</v>
      </c>
      <c r="AA26" s="21" t="s">
        <v>49</v>
      </c>
      <c r="AB26" s="21" t="s">
        <v>50</v>
      </c>
      <c r="AC26" s="21" t="s">
        <v>175</v>
      </c>
      <c r="AD26" s="21" t="s">
        <v>174</v>
      </c>
      <c r="AH26" s="16" t="s">
        <v>605</v>
      </c>
      <c r="AI26" s="16">
        <v>63.646700000000003</v>
      </c>
      <c r="AJ26" s="16">
        <v>-1.1999999999999999E-3</v>
      </c>
      <c r="AK26" s="16">
        <v>23.632999999999999</v>
      </c>
      <c r="AL26" s="16">
        <v>2.5999999999999999E-3</v>
      </c>
      <c r="AM26" s="16">
        <v>4.4999999999999997E-3</v>
      </c>
      <c r="AN26" s="16">
        <v>2.0000000000000001E-4</v>
      </c>
      <c r="AP26" s="16">
        <v>4.008</v>
      </c>
      <c r="AQ26" s="16">
        <v>9.0886999999999993</v>
      </c>
      <c r="AR26" s="16">
        <v>0.46479999999999999</v>
      </c>
      <c r="AS26" s="16">
        <v>3.6299999999999999E-2</v>
      </c>
      <c r="AT26" s="16">
        <v>2.8999999999999998E-3</v>
      </c>
      <c r="AU26" s="16">
        <v>100.8877</v>
      </c>
    </row>
    <row r="27" spans="1:47" ht="14" x14ac:dyDescent="0.3">
      <c r="A27" s="16" t="s">
        <v>566</v>
      </c>
      <c r="B27" s="20">
        <f t="shared" si="1"/>
        <v>1.423028785982478</v>
      </c>
      <c r="C27" s="20">
        <f t="shared" si="1"/>
        <v>0</v>
      </c>
      <c r="D27" s="20">
        <f t="shared" si="1"/>
        <v>1.4513891940156105</v>
      </c>
      <c r="E27" s="20">
        <f t="shared" si="1"/>
        <v>4.4410816501085592E-4</v>
      </c>
      <c r="F27" s="20">
        <f t="shared" si="1"/>
        <v>5.7233208622839836E-2</v>
      </c>
      <c r="G27" s="20">
        <f t="shared" si="1"/>
        <v>3.3423835663556885E-3</v>
      </c>
      <c r="H27" s="20">
        <f t="shared" si="1"/>
        <v>0.10154722561308444</v>
      </c>
      <c r="I27" s="20">
        <f t="shared" si="1"/>
        <v>1.3552213468760366E-4</v>
      </c>
      <c r="J27" s="20">
        <f t="shared" si="1"/>
        <v>3.914232802303492E-3</v>
      </c>
      <c r="K27" s="20">
        <f t="shared" si="1"/>
        <v>8.4929837338129043E-6</v>
      </c>
      <c r="L27" s="20">
        <f t="shared" si="1"/>
        <v>-2.4212561445296219E-4</v>
      </c>
      <c r="M27" s="20">
        <f t="shared" si="1"/>
        <v>0</v>
      </c>
      <c r="N27" s="20">
        <f t="shared" si="2"/>
        <v>3.0408010282716509</v>
      </c>
      <c r="O27" s="20">
        <f t="shared" si="3"/>
        <v>5.9194928680456771</v>
      </c>
      <c r="P27" s="1"/>
      <c r="R27" s="16" t="s">
        <v>555</v>
      </c>
      <c r="S27" s="20">
        <f t="shared" ref="S27:S47" si="4">S3/AY$3</f>
        <v>0.59487091577237505</v>
      </c>
      <c r="T27" s="20">
        <f t="shared" ref="T27:T47" si="5">T3/AZ$3</f>
        <v>3.7656385327439215E-2</v>
      </c>
      <c r="U27" s="20">
        <f t="shared" ref="U27:U47" si="6">U3/BA$3</f>
        <v>0.19695515787954015</v>
      </c>
      <c r="V27" s="20">
        <f t="shared" ref="V27:V47" si="7">V3/BB$3</f>
        <v>3.1646818869662477E-4</v>
      </c>
      <c r="W27" s="20">
        <f t="shared" ref="W27:W47" si="8">W3/BC$3</f>
        <v>0.25210170586139319</v>
      </c>
      <c r="X27" s="20">
        <f t="shared" ref="X27:X47" si="9">X3/BD$3</f>
        <v>2.1046725704635355E-3</v>
      </c>
      <c r="Y27" s="20">
        <f t="shared" ref="Y27:Y47" si="10">Y3/BE$3</f>
        <v>0.21445549369299627</v>
      </c>
      <c r="Z27" s="20">
        <f t="shared" ref="Z27:Z47" si="11">Z3/BF$3</f>
        <v>-4.2796463585559041E-5</v>
      </c>
      <c r="AA27" s="20">
        <f t="shared" ref="AA27:AA47" si="12">AA3/BG$3</f>
        <v>3.4156763571626101E-3</v>
      </c>
      <c r="AB27" s="20">
        <f t="shared" ref="AB27:AB47" si="13">AB3/BH$3</f>
        <v>9.5988763782520165E-2</v>
      </c>
      <c r="AC27" s="20">
        <f t="shared" ref="AC27:AC47" si="14">AC3/BI$3</f>
        <v>1.1811519105053198E-2</v>
      </c>
      <c r="AD27" s="20">
        <f t="shared" ref="AD27:AD47" si="15">AD3/BJ$3</f>
        <v>2.8488421290158797E-4</v>
      </c>
      <c r="AE27" s="20"/>
      <c r="AF27" s="20"/>
      <c r="AH27" s="16" t="s">
        <v>606</v>
      </c>
      <c r="AI27" s="16">
        <v>63.348199999999999</v>
      </c>
      <c r="AK27" s="16">
        <v>23.683399999999999</v>
      </c>
      <c r="AL27" s="16">
        <v>-2.8999999999999998E-3</v>
      </c>
      <c r="AM27" s="16">
        <v>-4.1000000000000003E-3</v>
      </c>
      <c r="AN27" s="16">
        <v>1.6999999999999999E-3</v>
      </c>
      <c r="AP27" s="16">
        <v>3.8262</v>
      </c>
      <c r="AQ27" s="16">
        <v>9.1761999999999997</v>
      </c>
      <c r="AR27" s="16">
        <v>0.40560000000000002</v>
      </c>
      <c r="AT27" s="16">
        <v>1.2999999999999999E-3</v>
      </c>
      <c r="AU27" s="16">
        <v>100.4426</v>
      </c>
    </row>
    <row r="28" spans="1:47" ht="14" x14ac:dyDescent="0.3">
      <c r="A28" s="16" t="s">
        <v>569</v>
      </c>
      <c r="B28" s="20">
        <f t="shared" si="1"/>
        <v>1.6277228184166379</v>
      </c>
      <c r="C28" s="20">
        <f t="shared" si="1"/>
        <v>9.0113994202666383E-5</v>
      </c>
      <c r="D28" s="20">
        <f t="shared" si="1"/>
        <v>0.97717682634035197</v>
      </c>
      <c r="E28" s="20">
        <f t="shared" si="1"/>
        <v>1.7369563787091258E-4</v>
      </c>
      <c r="F28" s="20">
        <f t="shared" si="1"/>
        <v>0.10864149073579191</v>
      </c>
      <c r="G28" s="20">
        <f t="shared" si="1"/>
        <v>5.4667918474598726E-3</v>
      </c>
      <c r="H28" s="20">
        <f t="shared" si="1"/>
        <v>0.20237988904437235</v>
      </c>
      <c r="I28" s="20">
        <f t="shared" si="1"/>
        <v>5.8666818831870529E-4</v>
      </c>
      <c r="J28" s="20">
        <f t="shared" si="1"/>
        <v>6.2408295462942727E-3</v>
      </c>
      <c r="K28" s="20">
        <f t="shared" si="1"/>
        <v>-6.3697378003596765E-6</v>
      </c>
      <c r="L28" s="20">
        <f t="shared" si="1"/>
        <v>7.0532244210210729E-4</v>
      </c>
      <c r="M28" s="20">
        <f t="shared" si="1"/>
        <v>0</v>
      </c>
      <c r="N28" s="20">
        <f t="shared" si="2"/>
        <v>2.9291780764556026</v>
      </c>
      <c r="O28" s="20">
        <f t="shared" si="3"/>
        <v>6.1450685244034613</v>
      </c>
      <c r="P28" s="1"/>
      <c r="R28" s="16" t="s">
        <v>558</v>
      </c>
      <c r="S28" s="20">
        <f t="shared" si="4"/>
        <v>0.59916817564508829</v>
      </c>
      <c r="T28" s="20">
        <f t="shared" si="5"/>
        <v>3.968019544724076E-2</v>
      </c>
      <c r="U28" s="20">
        <f t="shared" si="6"/>
        <v>0.19705029203242641</v>
      </c>
      <c r="V28" s="20">
        <f t="shared" si="7"/>
        <v>3.329166392525824E-4</v>
      </c>
      <c r="W28" s="20">
        <f t="shared" si="8"/>
        <v>0.25332793292357031</v>
      </c>
      <c r="X28" s="20">
        <f t="shared" si="9"/>
        <v>2.3570077279404093E-3</v>
      </c>
      <c r="Y28" s="20">
        <f t="shared" si="10"/>
        <v>0.21460436081420389</v>
      </c>
      <c r="Z28" s="20">
        <f t="shared" si="11"/>
        <v>-1.9615045810047898E-5</v>
      </c>
      <c r="AA28" s="20">
        <f t="shared" si="12"/>
        <v>3.2398101677763446E-3</v>
      </c>
      <c r="AB28" s="20">
        <f t="shared" si="13"/>
        <v>9.5961161585385257E-2</v>
      </c>
      <c r="AC28" s="20">
        <f t="shared" si="14"/>
        <v>6.7005631999700185E-3</v>
      </c>
      <c r="AD28" s="20">
        <f t="shared" si="15"/>
        <v>2.2283022593292529E-4</v>
      </c>
      <c r="AE28" s="20"/>
      <c r="AF28" s="20"/>
      <c r="AH28" s="16" t="s">
        <v>607</v>
      </c>
      <c r="AI28" s="16">
        <v>63.5002</v>
      </c>
      <c r="AJ28" s="16">
        <v>4.1000000000000003E-3</v>
      </c>
      <c r="AK28" s="16">
        <v>23.514500000000002</v>
      </c>
      <c r="AL28" s="16">
        <v>-4.3E-3</v>
      </c>
      <c r="AM28" s="16">
        <v>5.7000000000000002E-3</v>
      </c>
      <c r="AN28" s="16">
        <v>-6.9999999999999999E-4</v>
      </c>
      <c r="AP28" s="16">
        <v>3.9554</v>
      </c>
      <c r="AQ28" s="16">
        <v>9.1100999999999992</v>
      </c>
      <c r="AR28" s="16">
        <v>0.41239999999999999</v>
      </c>
      <c r="AS28" s="16">
        <v>9.7000000000000003E-3</v>
      </c>
      <c r="AT28" s="16">
        <v>8.2000000000000007E-3</v>
      </c>
      <c r="AU28" s="16">
        <v>100.5201</v>
      </c>
    </row>
    <row r="29" spans="1:47" ht="14" x14ac:dyDescent="0.3">
      <c r="A29" s="16" t="s">
        <v>572</v>
      </c>
      <c r="B29" s="20">
        <f t="shared" si="1"/>
        <v>1.6135428594253454</v>
      </c>
      <c r="C29" s="20">
        <f t="shared" si="1"/>
        <v>1.4268049082088844E-4</v>
      </c>
      <c r="D29" s="20">
        <f t="shared" si="1"/>
        <v>0.9701771103697403</v>
      </c>
      <c r="E29" s="20">
        <f t="shared" si="1"/>
        <v>-1.1645502993618001E-4</v>
      </c>
      <c r="F29" s="20">
        <f t="shared" si="1"/>
        <v>0.10802072198467842</v>
      </c>
      <c r="G29" s="20">
        <f t="shared" si="1"/>
        <v>5.6274969198194464E-3</v>
      </c>
      <c r="H29" s="20">
        <f t="shared" si="1"/>
        <v>0.19695616359504173</v>
      </c>
      <c r="I29" s="20">
        <f t="shared" si="1"/>
        <v>2.8709294321979195E-4</v>
      </c>
      <c r="J29" s="20">
        <f t="shared" si="1"/>
        <v>6.4473513099772275E-3</v>
      </c>
      <c r="K29" s="20">
        <f t="shared" si="1"/>
        <v>1.0934716557284113E-4</v>
      </c>
      <c r="L29" s="20">
        <f t="shared" si="1"/>
        <v>0</v>
      </c>
      <c r="M29" s="20">
        <f t="shared" si="1"/>
        <v>2.0026513976250247E-4</v>
      </c>
      <c r="N29" s="20">
        <f t="shared" si="2"/>
        <v>2.9013946343140429</v>
      </c>
      <c r="O29" s="20">
        <f t="shared" si="3"/>
        <v>6.2039130379296434</v>
      </c>
      <c r="R29" s="16" t="s">
        <v>561</v>
      </c>
      <c r="S29" s="20">
        <f t="shared" si="4"/>
        <v>0.59204657417516571</v>
      </c>
      <c r="T29" s="20">
        <f t="shared" si="5"/>
        <v>3.6926712291048179E-2</v>
      </c>
      <c r="U29" s="20">
        <f t="shared" si="6"/>
        <v>0.19896180197031657</v>
      </c>
      <c r="V29" s="20">
        <f t="shared" si="7"/>
        <v>2.8817685374037761E-4</v>
      </c>
      <c r="W29" s="20">
        <f t="shared" si="8"/>
        <v>0.2605461094779975</v>
      </c>
      <c r="X29" s="20">
        <f t="shared" si="9"/>
        <v>2.3485495662372742E-3</v>
      </c>
      <c r="Y29" s="20">
        <f t="shared" si="10"/>
        <v>0.21779756056410715</v>
      </c>
      <c r="Z29" s="20">
        <f t="shared" si="11"/>
        <v>0</v>
      </c>
      <c r="AA29" s="20">
        <f t="shared" si="12"/>
        <v>3.1478434448862789E-3</v>
      </c>
      <c r="AB29" s="20">
        <f t="shared" si="13"/>
        <v>9.723935563732411E-2</v>
      </c>
      <c r="AC29" s="20">
        <f t="shared" si="14"/>
        <v>7.2163960307611123E-3</v>
      </c>
      <c r="AD29" s="20">
        <f t="shared" si="15"/>
        <v>5.6412715426057027E-5</v>
      </c>
      <c r="AE29" s="20"/>
      <c r="AF29" s="20"/>
      <c r="AH29" s="16" t="s">
        <v>608</v>
      </c>
      <c r="AI29" s="16">
        <v>63.993299999999998</v>
      </c>
      <c r="AK29" s="16">
        <v>23.157900000000001</v>
      </c>
      <c r="AM29" s="16">
        <v>1.9900000000000001E-2</v>
      </c>
      <c r="AP29" s="16">
        <v>3.3104</v>
      </c>
      <c r="AQ29" s="16">
        <v>9.6489999999999991</v>
      </c>
      <c r="AR29" s="16">
        <v>0.20619999999999999</v>
      </c>
      <c r="AS29" s="16">
        <v>4.0899999999999999E-2</v>
      </c>
      <c r="AT29" s="16">
        <v>2.9999999999999997E-4</v>
      </c>
      <c r="AU29" s="16">
        <v>100.3779</v>
      </c>
    </row>
    <row r="30" spans="1:47" ht="14" x14ac:dyDescent="0.3">
      <c r="B30" s="20"/>
      <c r="C30" s="20"/>
      <c r="D30" s="20"/>
      <c r="E30" s="20"/>
      <c r="F30" s="20"/>
      <c r="G30" s="20"/>
      <c r="H30" s="20"/>
      <c r="I30" s="20"/>
      <c r="J30" s="20"/>
      <c r="K30" s="20"/>
      <c r="L30" s="20"/>
      <c r="M30" s="20"/>
      <c r="N30" s="20"/>
      <c r="O30" s="20"/>
      <c r="R30" s="16" t="s">
        <v>564</v>
      </c>
      <c r="S30" s="20">
        <f t="shared" si="4"/>
        <v>0.5969729449045349</v>
      </c>
      <c r="T30" s="20">
        <f t="shared" si="5"/>
        <v>3.6335964995719588E-2</v>
      </c>
      <c r="U30" s="20">
        <f t="shared" si="6"/>
        <v>0.19961008728019106</v>
      </c>
      <c r="V30" s="20">
        <f t="shared" si="7"/>
        <v>1.6974800973748271E-4</v>
      </c>
      <c r="W30" s="20">
        <f t="shared" si="8"/>
        <v>0.25296465793693212</v>
      </c>
      <c r="X30" s="20">
        <f t="shared" si="9"/>
        <v>2.230135302393378E-3</v>
      </c>
      <c r="Y30" s="20">
        <f t="shared" si="10"/>
        <v>0.21750478855906552</v>
      </c>
      <c r="Z30" s="20">
        <f t="shared" si="11"/>
        <v>0</v>
      </c>
      <c r="AA30" s="20">
        <f t="shared" si="12"/>
        <v>3.1284820295410017E-3</v>
      </c>
      <c r="AB30" s="20">
        <f t="shared" si="13"/>
        <v>9.6843370270735071E-2</v>
      </c>
      <c r="AC30" s="20">
        <f t="shared" si="14"/>
        <v>7.3532496389301771E-3</v>
      </c>
      <c r="AD30" s="20">
        <f t="shared" si="15"/>
        <v>-1.4103178856514257E-5</v>
      </c>
      <c r="AE30" s="20"/>
      <c r="AF30" s="20"/>
      <c r="AH30" s="16" t="s">
        <v>609</v>
      </c>
      <c r="AI30" s="16">
        <v>62.198799999999999</v>
      </c>
      <c r="AJ30" s="16">
        <v>-2.7000000000000001E-3</v>
      </c>
      <c r="AK30" s="16">
        <v>23.8096</v>
      </c>
      <c r="AL30" s="16">
        <v>-4.0000000000000002E-4</v>
      </c>
      <c r="AM30" s="16">
        <v>0.224</v>
      </c>
      <c r="AN30" s="16">
        <v>6.1000000000000004E-3</v>
      </c>
      <c r="AO30" s="16">
        <v>3.3000000000000002E-2</v>
      </c>
      <c r="AP30" s="16">
        <v>3.8784000000000001</v>
      </c>
      <c r="AQ30" s="16">
        <v>8.7141999999999999</v>
      </c>
      <c r="AR30" s="16">
        <v>0.35020000000000001</v>
      </c>
      <c r="AS30" s="16">
        <v>2.9000000000000001E-2</v>
      </c>
      <c r="AT30" s="16">
        <v>3.3999999999999998E-3</v>
      </c>
      <c r="AU30" s="16">
        <v>99.246899999999997</v>
      </c>
    </row>
    <row r="31" spans="1:47" ht="14" x14ac:dyDescent="0.3">
      <c r="A31" s="182" t="s">
        <v>103</v>
      </c>
      <c r="B31" s="182"/>
      <c r="C31" s="182"/>
      <c r="D31" s="182"/>
      <c r="E31" s="182"/>
      <c r="F31" s="182"/>
      <c r="G31" s="182"/>
      <c r="H31" s="182"/>
      <c r="I31" s="182"/>
      <c r="J31" s="182"/>
      <c r="K31" s="182"/>
      <c r="L31" s="182"/>
      <c r="M31" s="182"/>
      <c r="N31" s="20"/>
      <c r="O31" s="20"/>
      <c r="R31" s="16" t="s">
        <v>567</v>
      </c>
      <c r="S31" s="20">
        <f t="shared" si="4"/>
        <v>0.59704950336857243</v>
      </c>
      <c r="T31" s="20">
        <f t="shared" si="5"/>
        <v>3.7345992680741145E-2</v>
      </c>
      <c r="U31" s="20">
        <f t="shared" si="6"/>
        <v>0.20045452548261458</v>
      </c>
      <c r="V31" s="20">
        <f t="shared" si="7"/>
        <v>3.5923416014211463E-4</v>
      </c>
      <c r="W31" s="20">
        <f t="shared" si="8"/>
        <v>0.25561475592374838</v>
      </c>
      <c r="X31" s="20">
        <f t="shared" si="9"/>
        <v>2.4077566981592223E-3</v>
      </c>
      <c r="Y31" s="20">
        <f t="shared" si="10"/>
        <v>0.21773305147825053</v>
      </c>
      <c r="Z31" s="20">
        <f t="shared" si="11"/>
        <v>8.2026555205654838E-5</v>
      </c>
      <c r="AA31" s="20">
        <f t="shared" si="12"/>
        <v>2.8412877019193938E-3</v>
      </c>
      <c r="AB31" s="20">
        <f t="shared" si="13"/>
        <v>9.7325347097628967E-2</v>
      </c>
      <c r="AC31" s="20">
        <f t="shared" si="14"/>
        <v>5.4636171261342337E-3</v>
      </c>
      <c r="AD31" s="20">
        <f t="shared" si="15"/>
        <v>1.805206893633825E-4</v>
      </c>
      <c r="AE31" s="20"/>
      <c r="AF31" s="20"/>
      <c r="AH31" s="16" t="s">
        <v>610</v>
      </c>
      <c r="AI31" s="16">
        <v>63.653599999999997</v>
      </c>
      <c r="AK31" s="16">
        <v>23.386700000000001</v>
      </c>
      <c r="AN31" s="16">
        <v>8.9999999999999993E-3</v>
      </c>
      <c r="AP31" s="16">
        <v>3.8730000000000002</v>
      </c>
      <c r="AQ31" s="16">
        <v>9.2739999999999991</v>
      </c>
      <c r="AR31" s="16">
        <v>0.34670000000000001</v>
      </c>
      <c r="AT31" s="16">
        <v>3.2000000000000002E-3</v>
      </c>
      <c r="AU31" s="16">
        <v>100.5462</v>
      </c>
    </row>
    <row r="32" spans="1:47" ht="14" x14ac:dyDescent="0.3">
      <c r="A32" s="21" t="s">
        <v>41</v>
      </c>
      <c r="B32" s="22" t="s">
        <v>104</v>
      </c>
      <c r="C32" s="22" t="s">
        <v>105</v>
      </c>
      <c r="D32" s="22" t="s">
        <v>106</v>
      </c>
      <c r="E32" s="22" t="s">
        <v>168</v>
      </c>
      <c r="F32" s="22" t="s">
        <v>107</v>
      </c>
      <c r="G32" s="22" t="s">
        <v>108</v>
      </c>
      <c r="H32" s="22" t="s">
        <v>109</v>
      </c>
      <c r="I32" s="22" t="s">
        <v>110</v>
      </c>
      <c r="J32" s="22" t="s">
        <v>111</v>
      </c>
      <c r="K32" s="22" t="s">
        <v>112</v>
      </c>
      <c r="L32" s="22" t="s">
        <v>175</v>
      </c>
      <c r="M32" s="22" t="s">
        <v>174</v>
      </c>
      <c r="N32" s="20"/>
      <c r="O32" s="20"/>
      <c r="R32" s="16" t="s">
        <v>570</v>
      </c>
      <c r="S32" s="20">
        <f t="shared" si="4"/>
        <v>0.59555994194871253</v>
      </c>
      <c r="T32" s="20">
        <f t="shared" si="5"/>
        <v>3.1787711454990569E-2</v>
      </c>
      <c r="U32" s="20">
        <f t="shared" si="6"/>
        <v>0.20193351829243417</v>
      </c>
      <c r="V32" s="20">
        <f t="shared" si="7"/>
        <v>2.3488387393907494E-4</v>
      </c>
      <c r="W32" s="20">
        <f t="shared" si="8"/>
        <v>0.26053079903794762</v>
      </c>
      <c r="X32" s="20">
        <f t="shared" si="9"/>
        <v>2.7601801024565321E-3</v>
      </c>
      <c r="Y32" s="20">
        <f t="shared" si="10"/>
        <v>0.22260100634173935</v>
      </c>
      <c r="Z32" s="20">
        <f t="shared" si="11"/>
        <v>0</v>
      </c>
      <c r="AA32" s="20">
        <f t="shared" si="12"/>
        <v>2.5750682409218357E-3</v>
      </c>
      <c r="AB32" s="20">
        <f t="shared" si="13"/>
        <v>9.8352998129420333E-2</v>
      </c>
      <c r="AC32" s="20">
        <f t="shared" si="14"/>
        <v>7.8638188694070757E-3</v>
      </c>
      <c r="AD32" s="20">
        <f t="shared" si="15"/>
        <v>8.1798437367782689E-5</v>
      </c>
      <c r="AE32" s="20"/>
      <c r="AF32" s="20"/>
      <c r="AH32" s="16" t="s">
        <v>611</v>
      </c>
      <c r="AI32" s="16">
        <v>63.360599999999998</v>
      </c>
      <c r="AJ32" s="16">
        <v>7.7999999999999996E-3</v>
      </c>
      <c r="AK32" s="16">
        <v>23.620200000000001</v>
      </c>
      <c r="AL32" s="16">
        <v>8.6E-3</v>
      </c>
      <c r="AM32" s="16">
        <v>6.4000000000000003E-3</v>
      </c>
      <c r="AN32" s="16">
        <v>1.12E-2</v>
      </c>
      <c r="AP32" s="16">
        <v>3.9407999999999999</v>
      </c>
      <c r="AQ32" s="16">
        <v>9.2295999999999996</v>
      </c>
      <c r="AR32" s="16">
        <v>0.26350000000000001</v>
      </c>
      <c r="AS32" s="16">
        <v>3.6299999999999999E-2</v>
      </c>
      <c r="AT32" s="16">
        <v>-2.8999999999999998E-3</v>
      </c>
      <c r="AU32" s="16">
        <v>100.4851</v>
      </c>
    </row>
    <row r="33" spans="1:48" ht="14" x14ac:dyDescent="0.3">
      <c r="A33" s="16" t="s">
        <v>554</v>
      </c>
      <c r="B33" s="20">
        <f t="shared" ref="B33:M33" si="16">B23*$O23</f>
        <v>9.6097097798271633</v>
      </c>
      <c r="C33" s="20">
        <f t="shared" si="16"/>
        <v>-4.750618550095208E-4</v>
      </c>
      <c r="D33" s="20">
        <f t="shared" si="16"/>
        <v>6.7312571119897378</v>
      </c>
      <c r="E33" s="20">
        <f t="shared" si="16"/>
        <v>4.8335360103531468E-4</v>
      </c>
      <c r="F33" s="20">
        <f t="shared" si="16"/>
        <v>0.55411612839904012</v>
      </c>
      <c r="G33" s="20">
        <f t="shared" si="16"/>
        <v>2.8911343111619966E-2</v>
      </c>
      <c r="H33" s="20">
        <f t="shared" si="16"/>
        <v>1.0470949065683643</v>
      </c>
      <c r="I33" s="20">
        <f t="shared" si="16"/>
        <v>8.0784322805112837E-4</v>
      </c>
      <c r="J33" s="20">
        <f t="shared" si="16"/>
        <v>2.7657480468338783E-2</v>
      </c>
      <c r="K33" s="20">
        <f t="shared" si="16"/>
        <v>2.989694857518205E-4</v>
      </c>
      <c r="L33" s="20">
        <f t="shared" si="16"/>
        <v>0</v>
      </c>
      <c r="M33" s="20">
        <f t="shared" si="16"/>
        <v>1.3814517590680147E-4</v>
      </c>
      <c r="N33" s="20"/>
      <c r="O33" s="20"/>
      <c r="R33" s="16" t="s">
        <v>573</v>
      </c>
      <c r="S33" s="20">
        <f t="shared" si="4"/>
        <v>0.59136586957100634</v>
      </c>
      <c r="T33" s="20">
        <f t="shared" si="5"/>
        <v>4.3689016606006603E-2</v>
      </c>
      <c r="U33" s="20">
        <f t="shared" si="6"/>
        <v>0.19653244839609701</v>
      </c>
      <c r="V33" s="20">
        <f t="shared" si="7"/>
        <v>4.3358115665504304E-4</v>
      </c>
      <c r="W33" s="20">
        <f t="shared" si="8"/>
        <v>0.25933519285587031</v>
      </c>
      <c r="X33" s="20">
        <f t="shared" si="9"/>
        <v>1.9580644342758547E-3</v>
      </c>
      <c r="Y33" s="20">
        <f t="shared" si="10"/>
        <v>0.19357936106231577</v>
      </c>
      <c r="Z33" s="20">
        <f t="shared" si="11"/>
        <v>0</v>
      </c>
      <c r="AA33" s="20">
        <f t="shared" si="12"/>
        <v>2.586362399873247E-3</v>
      </c>
      <c r="AB33" s="20">
        <f t="shared" si="13"/>
        <v>9.8188446569577703E-2</v>
      </c>
      <c r="AC33" s="20">
        <f t="shared" si="14"/>
        <v>7.4848396467850483E-3</v>
      </c>
      <c r="AD33" s="20">
        <f t="shared" si="15"/>
        <v>2.8206357713028514E-5</v>
      </c>
      <c r="AE33" s="20"/>
      <c r="AF33" s="20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</row>
    <row r="34" spans="1:48" ht="14" x14ac:dyDescent="0.3">
      <c r="A34" s="16" t="s">
        <v>557</v>
      </c>
      <c r="B34" s="20">
        <f t="shared" ref="B34:M34" si="17">B24*$O24</f>
        <v>8.6908016817963389</v>
      </c>
      <c r="C34" s="20">
        <f t="shared" si="17"/>
        <v>2.2625199381667177E-3</v>
      </c>
      <c r="D34" s="20">
        <f t="shared" si="17"/>
        <v>8.2665668494641462</v>
      </c>
      <c r="E34" s="20">
        <f t="shared" si="17"/>
        <v>-3.07188756901844E-4</v>
      </c>
      <c r="F34" s="20">
        <f t="shared" si="17"/>
        <v>0.36430108723686061</v>
      </c>
      <c r="G34" s="20">
        <f t="shared" si="17"/>
        <v>1.9542900334382961E-2</v>
      </c>
      <c r="H34" s="20">
        <f t="shared" si="17"/>
        <v>0.63835150746412028</v>
      </c>
      <c r="I34" s="20">
        <f t="shared" si="17"/>
        <v>-1.8145598272744141E-4</v>
      </c>
      <c r="J34" s="20">
        <f t="shared" si="17"/>
        <v>1.8407909931208909E-2</v>
      </c>
      <c r="K34" s="20">
        <f t="shared" si="17"/>
        <v>2.5418857440809902E-4</v>
      </c>
      <c r="L34" s="20">
        <f t="shared" si="17"/>
        <v>0</v>
      </c>
      <c r="M34" s="20">
        <f t="shared" si="17"/>
        <v>0</v>
      </c>
      <c r="N34" s="20"/>
      <c r="O34" s="20"/>
      <c r="R34" s="16" t="s">
        <v>575</v>
      </c>
      <c r="S34" s="20">
        <f t="shared" si="4"/>
        <v>0.58994121641413466</v>
      </c>
      <c r="T34" s="20">
        <f t="shared" si="5"/>
        <v>4.8435020300680365E-2</v>
      </c>
      <c r="U34" s="20">
        <f t="shared" si="6"/>
        <v>0.19429630542103826</v>
      </c>
      <c r="V34" s="20">
        <f t="shared" si="7"/>
        <v>2.8554510165142442E-4</v>
      </c>
      <c r="W34" s="20">
        <f t="shared" si="8"/>
        <v>0.26935657179761269</v>
      </c>
      <c r="X34" s="20">
        <f t="shared" si="9"/>
        <v>2.3189460002763004E-3</v>
      </c>
      <c r="Y34" s="20">
        <f t="shared" si="10"/>
        <v>0.19793620547632515</v>
      </c>
      <c r="Z34" s="20">
        <f t="shared" si="11"/>
        <v>1.069911589638976E-5</v>
      </c>
      <c r="AA34" s="20">
        <f t="shared" si="12"/>
        <v>2.1926802878526157E-3</v>
      </c>
      <c r="AB34" s="20">
        <f t="shared" si="13"/>
        <v>9.8501625344762048E-2</v>
      </c>
      <c r="AC34" s="20">
        <f t="shared" si="14"/>
        <v>1.5632892933158645E-3</v>
      </c>
      <c r="AD34" s="20">
        <f t="shared" si="15"/>
        <v>1.9180323244859389E-4</v>
      </c>
      <c r="AE34" s="20"/>
      <c r="AF34" s="20"/>
      <c r="AH34" s="184" t="s">
        <v>77</v>
      </c>
      <c r="AI34" s="184"/>
      <c r="AJ34" s="184"/>
      <c r="AK34" s="184"/>
      <c r="AL34" s="184"/>
      <c r="AM34" s="184"/>
      <c r="AN34" s="184"/>
      <c r="AO34" s="184"/>
      <c r="AP34" s="184"/>
      <c r="AQ34" s="184"/>
      <c r="AR34" s="184"/>
      <c r="AS34" s="184"/>
      <c r="AT34" s="184"/>
    </row>
    <row r="35" spans="1:48" ht="14" x14ac:dyDescent="0.3">
      <c r="A35" s="16" t="s">
        <v>560</v>
      </c>
      <c r="B35" s="20">
        <f t="shared" ref="B35:M35" si="18">B25*$O25</f>
        <v>9.9562560479894522</v>
      </c>
      <c r="C35" s="20">
        <f t="shared" si="18"/>
        <v>1.1928832615242238E-3</v>
      </c>
      <c r="D35" s="20">
        <f t="shared" si="18"/>
        <v>6.0857456928681071</v>
      </c>
      <c r="E35" s="20">
        <f t="shared" si="18"/>
        <v>4.7641818168561072E-4</v>
      </c>
      <c r="F35" s="20">
        <f t="shared" si="18"/>
        <v>0.66670942690845247</v>
      </c>
      <c r="G35" s="20">
        <f t="shared" si="18"/>
        <v>3.5517575818735728E-2</v>
      </c>
      <c r="H35" s="20">
        <f t="shared" si="18"/>
        <v>1.1934784334885791</v>
      </c>
      <c r="I35" s="20">
        <f t="shared" si="18"/>
        <v>1.5340125841387226E-3</v>
      </c>
      <c r="J35" s="20">
        <f t="shared" si="18"/>
        <v>3.8504400086977288E-2</v>
      </c>
      <c r="K35" s="20">
        <f t="shared" si="18"/>
        <v>1.0512542593995107E-4</v>
      </c>
      <c r="L35" s="20">
        <f t="shared" si="18"/>
        <v>2.0392699415845723E-2</v>
      </c>
      <c r="M35" s="20">
        <f t="shared" si="18"/>
        <v>8.7283970561236588E-5</v>
      </c>
      <c r="N35" s="20"/>
      <c r="O35" s="20"/>
      <c r="R35" s="16" t="s">
        <v>577</v>
      </c>
      <c r="S35" s="20">
        <f t="shared" si="4"/>
        <v>0.59451308816872162</v>
      </c>
      <c r="T35" s="20">
        <f t="shared" si="5"/>
        <v>4.189299463821735E-2</v>
      </c>
      <c r="U35" s="20">
        <f t="shared" si="6"/>
        <v>0.19495145608215197</v>
      </c>
      <c r="V35" s="20">
        <f t="shared" si="7"/>
        <v>2.9146654385156918E-4</v>
      </c>
      <c r="W35" s="20">
        <f t="shared" si="8"/>
        <v>0.26544545029396044</v>
      </c>
      <c r="X35" s="20">
        <f t="shared" si="9"/>
        <v>2.4415893449717639E-3</v>
      </c>
      <c r="Y35" s="20">
        <f t="shared" si="10"/>
        <v>0.19949434801163146</v>
      </c>
      <c r="Z35" s="20">
        <f t="shared" si="11"/>
        <v>4.4579649568290677E-5</v>
      </c>
      <c r="AA35" s="20">
        <f t="shared" si="12"/>
        <v>3.0736246860627175E-3</v>
      </c>
      <c r="AB35" s="20">
        <f t="shared" si="13"/>
        <v>9.7206445325355578E-2</v>
      </c>
      <c r="AC35" s="20">
        <f t="shared" si="14"/>
        <v>7.4479944445856837E-3</v>
      </c>
      <c r="AD35" s="20">
        <f t="shared" si="15"/>
        <v>3.8078582912588494E-4</v>
      </c>
      <c r="AE35" s="20"/>
      <c r="AF35" s="20"/>
      <c r="AH35" s="21" t="s">
        <v>41</v>
      </c>
      <c r="AI35" s="21" t="s">
        <v>42</v>
      </c>
      <c r="AJ35" s="21" t="s">
        <v>43</v>
      </c>
      <c r="AK35" s="21" t="s">
        <v>44</v>
      </c>
      <c r="AL35" s="21" t="s">
        <v>132</v>
      </c>
      <c r="AM35" s="21" t="s">
        <v>45</v>
      </c>
      <c r="AN35" s="21" t="s">
        <v>46</v>
      </c>
      <c r="AO35" s="21" t="s">
        <v>47</v>
      </c>
      <c r="AP35" s="21" t="s">
        <v>48</v>
      </c>
      <c r="AQ35" s="21" t="s">
        <v>49</v>
      </c>
      <c r="AR35" s="21" t="s">
        <v>50</v>
      </c>
      <c r="AS35" s="21" t="s">
        <v>175</v>
      </c>
      <c r="AT35" s="21" t="s">
        <v>174</v>
      </c>
    </row>
    <row r="36" spans="1:48" ht="14" x14ac:dyDescent="0.3">
      <c r="A36" s="16" t="s">
        <v>563</v>
      </c>
      <c r="B36" s="20">
        <f t="shared" ref="B36:M36" si="19">B26*$O26</f>
        <v>9.9045111941605057</v>
      </c>
      <c r="C36" s="20">
        <f t="shared" si="19"/>
        <v>0</v>
      </c>
      <c r="D36" s="20">
        <f t="shared" si="19"/>
        <v>6.1022269020583577</v>
      </c>
      <c r="E36" s="20">
        <f t="shared" si="19"/>
        <v>4.144374485664588E-4</v>
      </c>
      <c r="F36" s="20">
        <f t="shared" si="19"/>
        <v>0.70145781369043891</v>
      </c>
      <c r="G36" s="20">
        <f t="shared" si="19"/>
        <v>3.5927999567090217E-2</v>
      </c>
      <c r="H36" s="20">
        <f t="shared" si="19"/>
        <v>1.2106077116573626</v>
      </c>
      <c r="I36" s="20">
        <f t="shared" si="19"/>
        <v>1.4205619782620667E-3</v>
      </c>
      <c r="J36" s="20">
        <f t="shared" si="19"/>
        <v>4.1091154821331986E-2</v>
      </c>
      <c r="K36" s="20">
        <f t="shared" si="19"/>
        <v>4.2614509749539881E-4</v>
      </c>
      <c r="L36" s="20">
        <f t="shared" si="19"/>
        <v>0</v>
      </c>
      <c r="M36" s="20">
        <f t="shared" si="19"/>
        <v>1.9160795205908536E-3</v>
      </c>
      <c r="N36" s="20"/>
      <c r="O36" s="20"/>
      <c r="R36" s="16" t="s">
        <v>579</v>
      </c>
      <c r="S36" s="20">
        <f t="shared" si="4"/>
        <v>0.59675159108460041</v>
      </c>
      <c r="T36" s="20">
        <f t="shared" si="5"/>
        <v>2.4985356475942067E-2</v>
      </c>
      <c r="U36" s="20">
        <f t="shared" si="6"/>
        <v>0.20637049672189284</v>
      </c>
      <c r="V36" s="20">
        <f t="shared" si="7"/>
        <v>3.6449766432002101E-4</v>
      </c>
      <c r="W36" s="20">
        <f t="shared" si="8"/>
        <v>0.25254988419739888</v>
      </c>
      <c r="X36" s="20">
        <f t="shared" si="9"/>
        <v>2.4162148598623574E-3</v>
      </c>
      <c r="Y36" s="20">
        <f t="shared" si="10"/>
        <v>0.23508351445499745</v>
      </c>
      <c r="Z36" s="20">
        <f t="shared" si="11"/>
        <v>0</v>
      </c>
      <c r="AA36" s="20">
        <f t="shared" si="12"/>
        <v>2.4395383335048971E-3</v>
      </c>
      <c r="AB36" s="20">
        <f t="shared" si="13"/>
        <v>9.5168129229240478E-2</v>
      </c>
      <c r="AC36" s="20">
        <f t="shared" si="14"/>
        <v>6.7479356027977727E-3</v>
      </c>
      <c r="AD36" s="20">
        <f t="shared" si="15"/>
        <v>9.0260344681691249E-5</v>
      </c>
      <c r="AE36" s="20"/>
      <c r="AF36" s="20"/>
      <c r="AH36" s="16" t="s">
        <v>556</v>
      </c>
      <c r="AI36" s="20">
        <f t="shared" ref="AI36:AI65" si="20">AI3/AY$3</f>
        <v>1.0391047319788032</v>
      </c>
      <c r="AJ36" s="20">
        <f t="shared" ref="AJ36:AJ65" si="21">AJ3/AZ$3</f>
        <v>3.8173289210851729E-4</v>
      </c>
      <c r="AK36" s="20">
        <f t="shared" ref="AK36:AK65" si="22">AK3/BA$3</f>
        <v>0.24001660238082534</v>
      </c>
      <c r="AL36" s="20">
        <f t="shared" ref="AL36:AL65" si="23">AL3/BB$3</f>
        <v>1.7106388578195932E-5</v>
      </c>
      <c r="AM36" s="20">
        <f t="shared" ref="AM36:AM65" si="24">AM3/BC$3</f>
        <v>3.0203322643862463E-4</v>
      </c>
      <c r="AN36" s="20">
        <f t="shared" ref="AN36:AN65" si="25">AN3/BD$3</f>
        <v>2.0017649364087212E-4</v>
      </c>
      <c r="AO36" s="20">
        <f t="shared" ref="AO36:AO65" si="26">AO3/BE$3</f>
        <v>0</v>
      </c>
      <c r="AP36" s="20">
        <f t="shared" ref="AP36:AP65" si="27">AP3/BF$3</f>
        <v>8.2117497690774158E-2</v>
      </c>
      <c r="AQ36" s="20">
        <f t="shared" ref="AQ36:AQ65" si="28">AQ3/BG$3</f>
        <v>0.14255164738215917</v>
      </c>
      <c r="AR36" s="20">
        <f t="shared" ref="AR36:AR65" si="29">AR3/BH$3</f>
        <v>2.696522335485597E-3</v>
      </c>
      <c r="AS36" s="20">
        <f t="shared" ref="AS36:AS65" si="30">AS3/BI$3</f>
        <v>1.6580340989713715E-3</v>
      </c>
      <c r="AT36" s="20">
        <f t="shared" ref="AT36:AT65" si="31">AT3/BJ$3</f>
        <v>-1.3256988125123401E-4</v>
      </c>
      <c r="AU36" s="20"/>
      <c r="AV36" s="20"/>
    </row>
    <row r="37" spans="1:48" ht="14" x14ac:dyDescent="0.3">
      <c r="A37" s="16" t="s">
        <v>566</v>
      </c>
      <c r="B37" s="20">
        <f t="shared" ref="B37:M37" si="32">B27*$O27</f>
        <v>8.4236087496469771</v>
      </c>
      <c r="C37" s="20">
        <f t="shared" si="32"/>
        <v>0</v>
      </c>
      <c r="D37" s="20">
        <f t="shared" si="32"/>
        <v>8.5914879827339696</v>
      </c>
      <c r="E37" s="20">
        <f t="shared" si="32"/>
        <v>2.6288951154226142E-3</v>
      </c>
      <c r="F37" s="20">
        <f t="shared" si="32"/>
        <v>0.33879157025827078</v>
      </c>
      <c r="G37" s="20">
        <f t="shared" si="32"/>
        <v>1.9785215683315573E-2</v>
      </c>
      <c r="H37" s="20">
        <f t="shared" si="32"/>
        <v>0.60110807778647868</v>
      </c>
      <c r="I37" s="20">
        <f t="shared" si="32"/>
        <v>8.022223097455955E-4</v>
      </c>
      <c r="J37" s="20">
        <f t="shared" si="32"/>
        <v>2.3170273157105965E-2</v>
      </c>
      <c r="K37" s="20">
        <f t="shared" si="32"/>
        <v>5.0274156640733431E-5</v>
      </c>
      <c r="L37" s="20">
        <f t="shared" si="32"/>
        <v>-1.433260847925487E-3</v>
      </c>
      <c r="M37" s="20">
        <f t="shared" si="32"/>
        <v>0</v>
      </c>
      <c r="N37" s="20"/>
      <c r="O37" s="20"/>
      <c r="R37" s="16" t="s">
        <v>581</v>
      </c>
      <c r="S37" s="20">
        <f t="shared" si="4"/>
        <v>0.59591277660905928</v>
      </c>
      <c r="T37" s="20">
        <f t="shared" si="5"/>
        <v>2.9891562826976126E-2</v>
      </c>
      <c r="U37" s="20">
        <f t="shared" si="6"/>
        <v>0.20250628473867727</v>
      </c>
      <c r="V37" s="20">
        <f t="shared" si="7"/>
        <v>3.0396736627409697E-4</v>
      </c>
      <c r="W37" s="20">
        <f t="shared" si="8"/>
        <v>0.25399741671120613</v>
      </c>
      <c r="X37" s="20">
        <f t="shared" si="9"/>
        <v>2.4697832173155485E-3</v>
      </c>
      <c r="Y37" s="20">
        <f t="shared" si="10"/>
        <v>0.22511189845277438</v>
      </c>
      <c r="Z37" s="20">
        <f t="shared" si="11"/>
        <v>0</v>
      </c>
      <c r="AA37" s="20">
        <f t="shared" si="12"/>
        <v>2.4104962104869814E-3</v>
      </c>
      <c r="AB37" s="20">
        <f t="shared" si="13"/>
        <v>9.807803778103813E-2</v>
      </c>
      <c r="AC37" s="20">
        <f t="shared" si="14"/>
        <v>8.5428233099382085E-3</v>
      </c>
      <c r="AD37" s="20">
        <f t="shared" si="15"/>
        <v>3.8078582912588494E-4</v>
      </c>
      <c r="AE37" s="20"/>
      <c r="AF37" s="20"/>
      <c r="AH37" s="16" t="s">
        <v>559</v>
      </c>
      <c r="AI37" s="20">
        <f t="shared" si="20"/>
        <v>1.0620639496178734</v>
      </c>
      <c r="AJ37" s="20">
        <f t="shared" si="21"/>
        <v>2.3404606827636965E-4</v>
      </c>
      <c r="AK37" s="20">
        <f t="shared" si="22"/>
        <v>0.22918307812534325</v>
      </c>
      <c r="AL37" s="20">
        <f t="shared" si="23"/>
        <v>2.829133495624712E-5</v>
      </c>
      <c r="AM37" s="20">
        <f t="shared" si="24"/>
        <v>0</v>
      </c>
      <c r="AN37" s="20">
        <f t="shared" si="25"/>
        <v>-3.8061727664109483E-5</v>
      </c>
      <c r="AO37" s="20">
        <f t="shared" si="26"/>
        <v>0</v>
      </c>
      <c r="AP37" s="20">
        <f t="shared" si="27"/>
        <v>6.7301005360257071E-2</v>
      </c>
      <c r="AQ37" s="20">
        <f t="shared" si="28"/>
        <v>0.14566883525274874</v>
      </c>
      <c r="AR37" s="20">
        <f t="shared" si="29"/>
        <v>3.8866016811861296E-3</v>
      </c>
      <c r="AS37" s="20">
        <f t="shared" si="30"/>
        <v>2.5265281508135182E-4</v>
      </c>
      <c r="AT37" s="20">
        <f t="shared" si="31"/>
        <v>-3.6668265026937064E-5</v>
      </c>
      <c r="AU37" s="20"/>
      <c r="AV37" s="20"/>
    </row>
    <row r="38" spans="1:48" ht="14" x14ac:dyDescent="0.3">
      <c r="A38" s="16" t="s">
        <v>569</v>
      </c>
      <c r="B38" s="20">
        <f t="shared" ref="B38:M38" si="33">B28*$O28</f>
        <v>10.002468257905372</v>
      </c>
      <c r="C38" s="20">
        <f t="shared" si="33"/>
        <v>5.5375666938308117E-4</v>
      </c>
      <c r="D38" s="20">
        <f t="shared" si="33"/>
        <v>6.0048185583205642</v>
      </c>
      <c r="E38" s="20">
        <f t="shared" si="33"/>
        <v>1.0673715971067268E-3</v>
      </c>
      <c r="F38" s="20">
        <f t="shared" si="33"/>
        <v>0.66760940516478506</v>
      </c>
      <c r="G38" s="20">
        <f t="shared" si="33"/>
        <v>3.3593810511291108E-2</v>
      </c>
      <c r="H38" s="20">
        <f t="shared" si="33"/>
        <v>1.2436382861388373</v>
      </c>
      <c r="I38" s="20">
        <f t="shared" si="33"/>
        <v>3.6051162183060783E-3</v>
      </c>
      <c r="J38" s="20">
        <f t="shared" si="33"/>
        <v>3.8350325211100066E-2</v>
      </c>
      <c r="K38" s="20">
        <f t="shared" si="33"/>
        <v>-3.9142475265693187E-5</v>
      </c>
      <c r="L38" s="20">
        <f t="shared" si="33"/>
        <v>4.3342547385170418E-3</v>
      </c>
      <c r="M38" s="20">
        <f t="shared" si="33"/>
        <v>0</v>
      </c>
      <c r="N38" s="20"/>
      <c r="O38" s="20"/>
      <c r="R38" s="16" t="s">
        <v>583</v>
      </c>
      <c r="S38" s="20">
        <f t="shared" si="4"/>
        <v>0.74261543684925302</v>
      </c>
      <c r="T38" s="20">
        <f t="shared" si="5"/>
        <v>4.2929305571548005E-4</v>
      </c>
      <c r="U38" s="20">
        <f t="shared" si="6"/>
        <v>0.36266315997602228</v>
      </c>
      <c r="V38" s="20">
        <f t="shared" si="7"/>
        <v>8.6847818935456277E-5</v>
      </c>
      <c r="W38" s="20">
        <f t="shared" si="8"/>
        <v>7.6127683502583282E-2</v>
      </c>
      <c r="X38" s="20">
        <f t="shared" si="9"/>
        <v>0</v>
      </c>
      <c r="Y38" s="20">
        <f t="shared" si="10"/>
        <v>1.3482398944035886E-2</v>
      </c>
      <c r="Z38" s="20">
        <f t="shared" si="11"/>
        <v>2.1451727372261472E-3</v>
      </c>
      <c r="AA38" s="20">
        <f t="shared" si="12"/>
        <v>8.2447360345304387E-4</v>
      </c>
      <c r="AB38" s="20">
        <f t="shared" si="13"/>
        <v>1.2622697074379428E-3</v>
      </c>
      <c r="AC38" s="20">
        <f t="shared" si="14"/>
        <v>0</v>
      </c>
      <c r="AD38" s="20">
        <f t="shared" si="15"/>
        <v>5.2745888923363331E-4</v>
      </c>
      <c r="AE38" s="20"/>
      <c r="AF38" s="20"/>
      <c r="AH38" s="16" t="s">
        <v>562</v>
      </c>
      <c r="AI38" s="20">
        <f t="shared" si="20"/>
        <v>1.0587436423188561</v>
      </c>
      <c r="AJ38" s="20">
        <f t="shared" si="21"/>
        <v>1.8898907117503643E-4</v>
      </c>
      <c r="AK38" s="20">
        <f t="shared" si="22"/>
        <v>0.23008440066660599</v>
      </c>
      <c r="AL38" s="20">
        <f t="shared" si="23"/>
        <v>3.4212777156391863E-5</v>
      </c>
      <c r="AM38" s="20">
        <f t="shared" si="24"/>
        <v>-2.366158916800285E-5</v>
      </c>
      <c r="AN38" s="20">
        <f t="shared" si="25"/>
        <v>0</v>
      </c>
      <c r="AO38" s="20">
        <f t="shared" si="26"/>
        <v>0</v>
      </c>
      <c r="AP38" s="20">
        <f t="shared" si="27"/>
        <v>7.0116656026990312E-2</v>
      </c>
      <c r="AQ38" s="20">
        <f t="shared" si="28"/>
        <v>0.14498957226438527</v>
      </c>
      <c r="AR38" s="20">
        <f t="shared" si="29"/>
        <v>4.4545699683848673E-3</v>
      </c>
      <c r="AS38" s="20">
        <f t="shared" si="30"/>
        <v>0</v>
      </c>
      <c r="AT38" s="20">
        <f t="shared" si="31"/>
        <v>3.4975883564155355E-4</v>
      </c>
      <c r="AU38" s="20"/>
      <c r="AV38" s="20"/>
    </row>
    <row r="39" spans="1:48" ht="14" x14ac:dyDescent="0.3">
      <c r="A39" s="16" t="s">
        <v>572</v>
      </c>
      <c r="B39" s="20">
        <f t="shared" ref="B39:M39" si="34">B29*$O29</f>
        <v>10.010279582847177</v>
      </c>
      <c r="C39" s="20">
        <f t="shared" si="34"/>
        <v>8.8517735726191061E-4</v>
      </c>
      <c r="D39" s="20">
        <f t="shared" si="34"/>
        <v>6.0188944241237383</v>
      </c>
      <c r="E39" s="20">
        <f t="shared" si="34"/>
        <v>-7.2247687855355412E-4</v>
      </c>
      <c r="F39" s="20">
        <f t="shared" si="34"/>
        <v>0.67015116548731979</v>
      </c>
      <c r="G39" s="20">
        <f t="shared" si="34"/>
        <v>3.4912501511776772E-2</v>
      </c>
      <c r="H39" s="20">
        <f t="shared" si="34"/>
        <v>1.2218989112278831</v>
      </c>
      <c r="I39" s="20">
        <f t="shared" si="34"/>
        <v>1.7810996535388621E-3</v>
      </c>
      <c r="J39" s="20">
        <f t="shared" si="34"/>
        <v>3.9998806852080487E-2</v>
      </c>
      <c r="K39" s="20">
        <f t="shared" si="34"/>
        <v>6.7838030615800056E-4</v>
      </c>
      <c r="L39" s="20">
        <f t="shared" si="34"/>
        <v>0</v>
      </c>
      <c r="M39" s="20">
        <f t="shared" si="34"/>
        <v>1.2424275116153913E-3</v>
      </c>
      <c r="N39" s="20"/>
      <c r="O39" s="20"/>
      <c r="P39" s="21"/>
      <c r="R39" s="16" t="s">
        <v>585</v>
      </c>
      <c r="S39" s="20">
        <f t="shared" si="4"/>
        <v>0.59716101243575748</v>
      </c>
      <c r="T39" s="20">
        <f t="shared" si="5"/>
        <v>3.3254567027289524E-2</v>
      </c>
      <c r="U39" s="20">
        <f t="shared" si="6"/>
        <v>0.19803988337533621</v>
      </c>
      <c r="V39" s="20">
        <f t="shared" si="7"/>
        <v>3.5397065596420814E-4</v>
      </c>
      <c r="W39" s="20">
        <f t="shared" si="8"/>
        <v>0.25384431231070725</v>
      </c>
      <c r="X39" s="20">
        <f t="shared" si="9"/>
        <v>2.5769199322219307E-3</v>
      </c>
      <c r="Y39" s="20">
        <f t="shared" si="10"/>
        <v>0.2213951826599577</v>
      </c>
      <c r="Z39" s="20">
        <f t="shared" si="11"/>
        <v>1.2660620477394552E-4</v>
      </c>
      <c r="AA39" s="20">
        <f t="shared" si="12"/>
        <v>3.2478774241702099E-3</v>
      </c>
      <c r="AB39" s="20">
        <f t="shared" si="13"/>
        <v>9.7385859606732378E-2</v>
      </c>
      <c r="AC39" s="20">
        <f t="shared" si="14"/>
        <v>7.2269232313895019E-3</v>
      </c>
      <c r="AD39" s="20">
        <f t="shared" si="15"/>
        <v>-4.7950808112148474E-5</v>
      </c>
      <c r="AE39" s="20"/>
      <c r="AF39" s="20"/>
      <c r="AH39" s="16" t="s">
        <v>565</v>
      </c>
      <c r="AI39" s="20">
        <f t="shared" si="20"/>
        <v>1.0563287220728037</v>
      </c>
      <c r="AJ39" s="20">
        <f t="shared" si="21"/>
        <v>6.2579162640740539E-6</v>
      </c>
      <c r="AK39" s="20">
        <f t="shared" si="22"/>
        <v>0.23084841618308441</v>
      </c>
      <c r="AL39" s="20">
        <f t="shared" si="23"/>
        <v>0</v>
      </c>
      <c r="AM39" s="20">
        <f t="shared" si="24"/>
        <v>-1.6702298236237305E-5</v>
      </c>
      <c r="AN39" s="20">
        <f t="shared" si="25"/>
        <v>1.1277548937513921E-5</v>
      </c>
      <c r="AO39" s="20">
        <f t="shared" si="26"/>
        <v>0</v>
      </c>
      <c r="AP39" s="20">
        <f t="shared" si="27"/>
        <v>6.9036045321454936E-2</v>
      </c>
      <c r="AQ39" s="20">
        <f t="shared" si="28"/>
        <v>0.14592214710351614</v>
      </c>
      <c r="AR39" s="20">
        <f t="shared" si="29"/>
        <v>3.5001709212976427E-3</v>
      </c>
      <c r="AS39" s="20">
        <f t="shared" si="30"/>
        <v>0</v>
      </c>
      <c r="AT39" s="20">
        <f t="shared" si="31"/>
        <v>-1.2692860970862831E-4</v>
      </c>
      <c r="AU39" s="20"/>
      <c r="AV39" s="20"/>
    </row>
    <row r="40" spans="1:48" ht="14" x14ac:dyDescent="0.3">
      <c r="O40" s="21"/>
      <c r="R40" s="16" t="s">
        <v>587</v>
      </c>
      <c r="S40" s="20">
        <f t="shared" si="4"/>
        <v>0.59454970308630462</v>
      </c>
      <c r="T40" s="20">
        <f t="shared" si="5"/>
        <v>3.2959193379625225E-2</v>
      </c>
      <c r="U40" s="20">
        <f t="shared" si="6"/>
        <v>0.1979506338092264</v>
      </c>
      <c r="V40" s="20">
        <f t="shared" si="7"/>
        <v>2.1054016711625763E-4</v>
      </c>
      <c r="W40" s="20">
        <f t="shared" si="8"/>
        <v>0.25700939782647425</v>
      </c>
      <c r="X40" s="20">
        <f t="shared" si="9"/>
        <v>2.5628229960500386E-3</v>
      </c>
      <c r="Y40" s="20">
        <f t="shared" si="10"/>
        <v>0.22405990412957394</v>
      </c>
      <c r="Z40" s="20">
        <f t="shared" si="11"/>
        <v>2.496460375824278E-4</v>
      </c>
      <c r="AA40" s="20">
        <f t="shared" si="12"/>
        <v>3.1155744193108173E-3</v>
      </c>
      <c r="AB40" s="20">
        <f t="shared" si="13"/>
        <v>9.7904993237461699E-2</v>
      </c>
      <c r="AC40" s="20">
        <f t="shared" si="14"/>
        <v>7.542739250241192E-3</v>
      </c>
      <c r="AD40" s="20">
        <f t="shared" si="15"/>
        <v>3.5257947141285645E-4</v>
      </c>
      <c r="AE40" s="20"/>
      <c r="AF40" s="20"/>
      <c r="AH40" s="16" t="s">
        <v>568</v>
      </c>
      <c r="AI40" s="20">
        <f t="shared" si="20"/>
        <v>1.0638680664660614</v>
      </c>
      <c r="AJ40" s="20">
        <f t="shared" si="21"/>
        <v>0</v>
      </c>
      <c r="AK40" s="20">
        <f t="shared" si="22"/>
        <v>0.23063559029466871</v>
      </c>
      <c r="AL40" s="20">
        <f t="shared" si="23"/>
        <v>0</v>
      </c>
      <c r="AM40" s="20">
        <f t="shared" si="24"/>
        <v>9.6038214858364503E-5</v>
      </c>
      <c r="AN40" s="20">
        <f t="shared" si="25"/>
        <v>5.3568357453191124E-5</v>
      </c>
      <c r="AO40" s="20">
        <f t="shared" si="26"/>
        <v>0</v>
      </c>
      <c r="AP40" s="20">
        <f t="shared" si="27"/>
        <v>6.5801345948779774E-2</v>
      </c>
      <c r="AQ40" s="20">
        <f t="shared" si="28"/>
        <v>0.14969600964456636</v>
      </c>
      <c r="AR40" s="20">
        <f t="shared" si="29"/>
        <v>3.4141794609927872E-3</v>
      </c>
      <c r="AS40" s="20">
        <f t="shared" si="30"/>
        <v>1.5264440911165007E-3</v>
      </c>
      <c r="AT40" s="20">
        <f t="shared" si="31"/>
        <v>1.861619609059882E-4</v>
      </c>
      <c r="AU40" s="20"/>
      <c r="AV40" s="20"/>
    </row>
    <row r="41" spans="1:48" ht="14.5" thickBot="1" x14ac:dyDescent="0.35">
      <c r="A41" s="184" t="s">
        <v>160</v>
      </c>
      <c r="B41" s="184"/>
      <c r="C41" s="184"/>
      <c r="D41" s="184"/>
      <c r="E41" s="184"/>
      <c r="F41" s="184"/>
      <c r="G41" s="184"/>
      <c r="H41" s="184"/>
      <c r="I41" s="184"/>
      <c r="J41" s="184"/>
      <c r="K41" s="184"/>
      <c r="L41" s="184"/>
      <c r="M41" s="184"/>
      <c r="R41" s="16" t="s">
        <v>589</v>
      </c>
      <c r="S41" s="20">
        <f t="shared" si="4"/>
        <v>0.59543345405160708</v>
      </c>
      <c r="T41" s="20">
        <f t="shared" si="5"/>
        <v>3.3564959673987593E-2</v>
      </c>
      <c r="U41" s="20">
        <f t="shared" si="6"/>
        <v>0.1990167247802303</v>
      </c>
      <c r="V41" s="20">
        <f t="shared" si="7"/>
        <v>2.0725047700506611E-4</v>
      </c>
      <c r="W41" s="20">
        <f t="shared" si="8"/>
        <v>0.24732763228220203</v>
      </c>
      <c r="X41" s="20">
        <f t="shared" si="9"/>
        <v>2.3344526300653817E-3</v>
      </c>
      <c r="Y41" s="20">
        <f t="shared" si="10"/>
        <v>0.21886444159942833</v>
      </c>
      <c r="Z41" s="20">
        <f t="shared" si="11"/>
        <v>0</v>
      </c>
      <c r="AA41" s="20">
        <f t="shared" si="12"/>
        <v>3.0897591988504483E-3</v>
      </c>
      <c r="AB41" s="20">
        <f t="shared" si="13"/>
        <v>9.5813595993010273E-2</v>
      </c>
      <c r="AC41" s="20">
        <f t="shared" si="14"/>
        <v>7.5848480527547502E-3</v>
      </c>
      <c r="AD41" s="20">
        <f t="shared" si="15"/>
        <v>9.5901616224296947E-5</v>
      </c>
      <c r="AE41" s="20"/>
      <c r="AF41" s="20"/>
      <c r="AH41" s="16" t="s">
        <v>571</v>
      </c>
      <c r="AI41" s="20">
        <f t="shared" si="20"/>
        <v>1.0435617660373337</v>
      </c>
      <c r="AJ41" s="20">
        <f t="shared" si="21"/>
        <v>0</v>
      </c>
      <c r="AK41" s="20">
        <f t="shared" si="22"/>
        <v>0.23432228391012744</v>
      </c>
      <c r="AL41" s="20">
        <f t="shared" si="23"/>
        <v>0</v>
      </c>
      <c r="AM41" s="20">
        <f t="shared" si="24"/>
        <v>1.3361838588989844E-4</v>
      </c>
      <c r="AN41" s="20">
        <f t="shared" si="25"/>
        <v>1.8326017023460121E-4</v>
      </c>
      <c r="AO41" s="20">
        <f t="shared" si="26"/>
        <v>0</v>
      </c>
      <c r="AP41" s="20">
        <f t="shared" si="27"/>
        <v>7.1577085346847508E-2</v>
      </c>
      <c r="AQ41" s="20">
        <f t="shared" si="28"/>
        <v>0.14713546246515349</v>
      </c>
      <c r="AR41" s="20">
        <f t="shared" si="29"/>
        <v>3.2942160657526802E-3</v>
      </c>
      <c r="AS41" s="20">
        <f t="shared" si="30"/>
        <v>7.6322204555825035E-4</v>
      </c>
      <c r="AT41" s="20">
        <f t="shared" si="31"/>
        <v>-4.5130172340845625E-5</v>
      </c>
      <c r="AU41" s="20"/>
      <c r="AV41" s="20"/>
    </row>
    <row r="42" spans="1:48" ht="14" x14ac:dyDescent="0.3">
      <c r="A42" s="21" t="s">
        <v>41</v>
      </c>
      <c r="B42" s="21" t="s">
        <v>104</v>
      </c>
      <c r="C42" s="21" t="s">
        <v>105</v>
      </c>
      <c r="D42" s="21" t="s">
        <v>106</v>
      </c>
      <c r="E42" s="21" t="s">
        <v>168</v>
      </c>
      <c r="F42" s="21" t="s">
        <v>107</v>
      </c>
      <c r="G42" s="21" t="s">
        <v>108</v>
      </c>
      <c r="H42" s="21" t="s">
        <v>109</v>
      </c>
      <c r="I42" s="21" t="s">
        <v>110</v>
      </c>
      <c r="J42" s="21" t="s">
        <v>111</v>
      </c>
      <c r="K42" s="21" t="s">
        <v>112</v>
      </c>
      <c r="L42" s="21" t="s">
        <v>175</v>
      </c>
      <c r="M42" s="21" t="s">
        <v>174</v>
      </c>
      <c r="O42" s="148" t="s">
        <v>114</v>
      </c>
      <c r="R42" s="16" t="s">
        <v>591</v>
      </c>
      <c r="S42" s="20">
        <f t="shared" si="4"/>
        <v>0.59817957287034318</v>
      </c>
      <c r="T42" s="20">
        <f t="shared" si="5"/>
        <v>3.4245820963518858E-2</v>
      </c>
      <c r="U42" s="20">
        <f t="shared" si="6"/>
        <v>0.1997346443669597</v>
      </c>
      <c r="V42" s="20">
        <f t="shared" si="7"/>
        <v>2.638331469175603E-4</v>
      </c>
      <c r="W42" s="20">
        <f t="shared" si="8"/>
        <v>0.25554516301443075</v>
      </c>
      <c r="X42" s="20">
        <f t="shared" si="9"/>
        <v>2.6051138045657157E-3</v>
      </c>
      <c r="Y42" s="20">
        <f t="shared" si="10"/>
        <v>0.22375224541241154</v>
      </c>
      <c r="Z42" s="20">
        <f t="shared" si="11"/>
        <v>0</v>
      </c>
      <c r="AA42" s="20">
        <f t="shared" si="12"/>
        <v>3.4608529929682566E-3</v>
      </c>
      <c r="AB42" s="20">
        <f t="shared" si="13"/>
        <v>9.7065249470780948E-2</v>
      </c>
      <c r="AC42" s="20">
        <f t="shared" si="14"/>
        <v>7.6690656577818673E-3</v>
      </c>
      <c r="AD42" s="20">
        <f t="shared" si="15"/>
        <v>1.3256988125123401E-4</v>
      </c>
      <c r="AE42" s="20"/>
      <c r="AF42" s="20"/>
      <c r="AH42" s="16" t="s">
        <v>574</v>
      </c>
      <c r="AI42" s="20">
        <f t="shared" si="20"/>
        <v>1.0586987058290949</v>
      </c>
      <c r="AJ42" s="20">
        <f t="shared" si="21"/>
        <v>1.4643524057933287E-4</v>
      </c>
      <c r="AK42" s="20">
        <f t="shared" si="22"/>
        <v>0.23211654463341377</v>
      </c>
      <c r="AL42" s="20">
        <f t="shared" si="23"/>
        <v>-1.1842884400289491E-5</v>
      </c>
      <c r="AM42" s="20">
        <f t="shared" si="24"/>
        <v>2.5888562266167823E-4</v>
      </c>
      <c r="AN42" s="20">
        <f t="shared" si="25"/>
        <v>1.5506629789081641E-4</v>
      </c>
      <c r="AO42" s="20">
        <f t="shared" si="26"/>
        <v>0</v>
      </c>
      <c r="AP42" s="20">
        <f t="shared" si="27"/>
        <v>7.0064943633491084E-2</v>
      </c>
      <c r="AQ42" s="20">
        <f t="shared" si="28"/>
        <v>0.14838911410876016</v>
      </c>
      <c r="AR42" s="20">
        <f t="shared" si="29"/>
        <v>3.4343502973605928E-3</v>
      </c>
      <c r="AS42" s="20">
        <f t="shared" si="30"/>
        <v>1.2632640754067591E-4</v>
      </c>
      <c r="AT42" s="20">
        <f t="shared" si="31"/>
        <v>5.9233351197359876E-5</v>
      </c>
      <c r="AU42" s="20"/>
      <c r="AV42" s="20"/>
    </row>
    <row r="43" spans="1:48" ht="14" x14ac:dyDescent="0.3">
      <c r="A43" s="16" t="s">
        <v>554</v>
      </c>
      <c r="B43" s="16">
        <f t="shared" ref="B43:M49" si="35">B33*(AY$4/AY$5)</f>
        <v>4.8048548899135817</v>
      </c>
      <c r="C43" s="16">
        <f t="shared" si="35"/>
        <v>-2.375309275047604E-4</v>
      </c>
      <c r="D43" s="16">
        <f t="shared" si="35"/>
        <v>4.4875047413264912</v>
      </c>
      <c r="E43" s="16">
        <f t="shared" si="35"/>
        <v>3.222357340235431E-4</v>
      </c>
      <c r="F43" s="16">
        <f t="shared" si="35"/>
        <v>0.55411612839904012</v>
      </c>
      <c r="G43" s="16">
        <f t="shared" si="35"/>
        <v>2.8911343111619966E-2</v>
      </c>
      <c r="H43" s="16">
        <f t="shared" si="35"/>
        <v>1.0470949065683643</v>
      </c>
      <c r="I43" s="16">
        <f t="shared" si="35"/>
        <v>8.0784322805112837E-4</v>
      </c>
      <c r="J43" s="16">
        <f t="shared" si="35"/>
        <v>5.5314960936677565E-2</v>
      </c>
      <c r="K43" s="16">
        <f t="shared" si="35"/>
        <v>5.97938971503641E-4</v>
      </c>
      <c r="L43" s="16">
        <f t="shared" si="35"/>
        <v>0</v>
      </c>
      <c r="M43" s="16">
        <f t="shared" si="35"/>
        <v>0</v>
      </c>
      <c r="O43" s="132">
        <f>SUM(B43:M43)</f>
        <v>10.979287457261847</v>
      </c>
      <c r="R43" s="16" t="s">
        <v>593</v>
      </c>
      <c r="S43" s="20">
        <f t="shared" si="4"/>
        <v>0.60245852528426491</v>
      </c>
      <c r="T43" s="20">
        <f t="shared" si="5"/>
        <v>3.6010553349987741E-2</v>
      </c>
      <c r="U43" s="20">
        <f t="shared" si="6"/>
        <v>0.19780351913981462</v>
      </c>
      <c r="V43" s="20">
        <f t="shared" si="7"/>
        <v>2.2633067964997696E-4</v>
      </c>
      <c r="W43" s="20">
        <f t="shared" si="8"/>
        <v>0.26364577765900588</v>
      </c>
      <c r="X43" s="20">
        <f t="shared" si="9"/>
        <v>2.0313685023696953E-3</v>
      </c>
      <c r="Y43" s="20">
        <f t="shared" si="10"/>
        <v>0.21686217881918601</v>
      </c>
      <c r="Z43" s="20">
        <f t="shared" si="11"/>
        <v>3.1740710492622962E-4</v>
      </c>
      <c r="AA43" s="20">
        <f t="shared" si="12"/>
        <v>2.7460940764717822E-3</v>
      </c>
      <c r="AB43" s="20">
        <f t="shared" si="13"/>
        <v>9.7171411767453614E-2</v>
      </c>
      <c r="AC43" s="20">
        <f t="shared" si="14"/>
        <v>7.3216680370450085E-3</v>
      </c>
      <c r="AD43" s="20">
        <f t="shared" si="15"/>
        <v>1.3256988125123401E-4</v>
      </c>
      <c r="AE43" s="20"/>
      <c r="AF43" s="20"/>
      <c r="AH43" s="16" t="s">
        <v>576</v>
      </c>
      <c r="AI43" s="20">
        <f t="shared" si="20"/>
        <v>1.0705586104971638</v>
      </c>
      <c r="AJ43" s="20">
        <f t="shared" si="21"/>
        <v>1.727184888884439E-4</v>
      </c>
      <c r="AK43" s="20">
        <f t="shared" si="22"/>
        <v>0.18965925104117956</v>
      </c>
      <c r="AL43" s="20">
        <f t="shared" si="23"/>
        <v>0</v>
      </c>
      <c r="AM43" s="20">
        <f t="shared" si="24"/>
        <v>2.6166933903438446E-4</v>
      </c>
      <c r="AN43" s="20">
        <f t="shared" si="25"/>
        <v>3.5242340429731008E-5</v>
      </c>
      <c r="AO43" s="20">
        <f t="shared" si="26"/>
        <v>1.2157481565288157E-4</v>
      </c>
      <c r="AP43" s="20">
        <f t="shared" si="27"/>
        <v>6.2946465190426423E-4</v>
      </c>
      <c r="AQ43" s="20">
        <f t="shared" si="28"/>
        <v>3.4282612771370402E-2</v>
      </c>
      <c r="AR43" s="20">
        <f t="shared" si="29"/>
        <v>0.14381487843355406</v>
      </c>
      <c r="AS43" s="20">
        <f t="shared" si="30"/>
        <v>8.0006724775761413E-4</v>
      </c>
      <c r="AT43" s="20">
        <f t="shared" si="31"/>
        <v>3.6950328604067354E-4</v>
      </c>
      <c r="AU43" s="20"/>
      <c r="AV43" s="20"/>
    </row>
    <row r="44" spans="1:48" ht="14" x14ac:dyDescent="0.3">
      <c r="A44" s="16" t="s">
        <v>557</v>
      </c>
      <c r="B44" s="16">
        <f t="shared" si="35"/>
        <v>4.3454008408981695</v>
      </c>
      <c r="C44" s="16">
        <f t="shared" si="35"/>
        <v>1.1312599690833588E-3</v>
      </c>
      <c r="D44" s="16">
        <f t="shared" si="35"/>
        <v>5.5110445663094305</v>
      </c>
      <c r="E44" s="16">
        <f t="shared" si="35"/>
        <v>-2.0479250460122932E-4</v>
      </c>
      <c r="F44" s="16">
        <f t="shared" si="35"/>
        <v>0.36430108723686061</v>
      </c>
      <c r="G44" s="16">
        <f t="shared" si="35"/>
        <v>1.9542900334382961E-2</v>
      </c>
      <c r="H44" s="16">
        <f t="shared" si="35"/>
        <v>0.63835150746412028</v>
      </c>
      <c r="I44" s="16">
        <f t="shared" si="35"/>
        <v>-1.8145598272744141E-4</v>
      </c>
      <c r="J44" s="16">
        <f t="shared" si="35"/>
        <v>3.6815819862417817E-2</v>
      </c>
      <c r="K44" s="16">
        <f t="shared" si="35"/>
        <v>5.0837714881619804E-4</v>
      </c>
      <c r="L44" s="16">
        <f t="shared" si="35"/>
        <v>0</v>
      </c>
      <c r="M44" s="16">
        <f t="shared" si="35"/>
        <v>0</v>
      </c>
      <c r="O44" s="132">
        <f t="shared" ref="O44:O49" si="36">SUM(B44:M44)</f>
        <v>10.916710110735956</v>
      </c>
      <c r="R44" s="16" t="s">
        <v>595</v>
      </c>
      <c r="S44" s="20">
        <f t="shared" si="4"/>
        <v>0.59567810827363998</v>
      </c>
      <c r="T44" s="20">
        <f t="shared" si="5"/>
        <v>4.7198456046899331E-2</v>
      </c>
      <c r="U44" s="20">
        <f t="shared" si="6"/>
        <v>0.19422863267310883</v>
      </c>
      <c r="V44" s="20">
        <f t="shared" si="7"/>
        <v>2.5988551878413052E-4</v>
      </c>
      <c r="W44" s="20">
        <f t="shared" si="8"/>
        <v>0.26654362640299306</v>
      </c>
      <c r="X44" s="20">
        <f t="shared" si="9"/>
        <v>2.3175363066591107E-3</v>
      </c>
      <c r="Y44" s="20">
        <f t="shared" si="10"/>
        <v>0.19652444894353965</v>
      </c>
      <c r="Z44" s="20">
        <f t="shared" si="11"/>
        <v>-2.4964603758242776E-5</v>
      </c>
      <c r="AA44" s="20">
        <f t="shared" si="12"/>
        <v>2.618631425448709E-3</v>
      </c>
      <c r="AB44" s="20">
        <f t="shared" si="13"/>
        <v>9.844005121269192E-2</v>
      </c>
      <c r="AC44" s="20">
        <f t="shared" si="14"/>
        <v>6.1426215666653666E-3</v>
      </c>
      <c r="AD44" s="20">
        <f t="shared" si="15"/>
        <v>4.0053027952500494E-4</v>
      </c>
      <c r="AE44" s="20"/>
      <c r="AF44" s="20"/>
      <c r="AH44" s="16" t="s">
        <v>578</v>
      </c>
      <c r="AI44" s="20">
        <f t="shared" si="20"/>
        <v>1.0867890048731126</v>
      </c>
      <c r="AJ44" s="20">
        <f t="shared" si="21"/>
        <v>6.2579162640740541E-5</v>
      </c>
      <c r="AK44" s="20">
        <f t="shared" si="22"/>
        <v>0.18881285130983055</v>
      </c>
      <c r="AL44" s="20">
        <f t="shared" si="23"/>
        <v>0</v>
      </c>
      <c r="AM44" s="20">
        <f t="shared" si="24"/>
        <v>1.8790085515766968E-4</v>
      </c>
      <c r="AN44" s="20">
        <f t="shared" si="25"/>
        <v>2.4528668939092775E-4</v>
      </c>
      <c r="AO44" s="20">
        <f t="shared" si="26"/>
        <v>5.2103492422663523E-5</v>
      </c>
      <c r="AP44" s="20">
        <f t="shared" si="27"/>
        <v>1.0716947756217079E-3</v>
      </c>
      <c r="AQ44" s="20">
        <f t="shared" si="28"/>
        <v>4.1739984581859582E-2</v>
      </c>
      <c r="AR44" s="20">
        <f t="shared" si="29"/>
        <v>0.13456283427853163</v>
      </c>
      <c r="AS44" s="20">
        <f t="shared" si="30"/>
        <v>0</v>
      </c>
      <c r="AT44" s="20">
        <f t="shared" si="31"/>
        <v>5.9233351197359876E-5</v>
      </c>
      <c r="AU44" s="20"/>
      <c r="AV44" s="20"/>
    </row>
    <row r="45" spans="1:48" ht="14" x14ac:dyDescent="0.3">
      <c r="A45" s="16" t="s">
        <v>560</v>
      </c>
      <c r="B45" s="16">
        <f t="shared" si="35"/>
        <v>4.9781280239947261</v>
      </c>
      <c r="C45" s="16">
        <f t="shared" si="35"/>
        <v>5.9644163076211188E-4</v>
      </c>
      <c r="D45" s="16">
        <f t="shared" si="35"/>
        <v>4.0571637952454047</v>
      </c>
      <c r="E45" s="16">
        <f t="shared" si="35"/>
        <v>3.1761212112374048E-4</v>
      </c>
      <c r="F45" s="16">
        <f t="shared" si="35"/>
        <v>0.66670942690845247</v>
      </c>
      <c r="G45" s="16">
        <f t="shared" si="35"/>
        <v>3.5517575818735728E-2</v>
      </c>
      <c r="H45" s="16">
        <f t="shared" si="35"/>
        <v>1.1934784334885791</v>
      </c>
      <c r="I45" s="16">
        <f t="shared" si="35"/>
        <v>1.5340125841387226E-3</v>
      </c>
      <c r="J45" s="16">
        <f t="shared" si="35"/>
        <v>7.7008800173954575E-2</v>
      </c>
      <c r="K45" s="16">
        <f t="shared" si="35"/>
        <v>2.1025085187990214E-4</v>
      </c>
      <c r="L45" s="16">
        <f t="shared" si="35"/>
        <v>0</v>
      </c>
      <c r="M45" s="16">
        <f t="shared" si="35"/>
        <v>0</v>
      </c>
      <c r="O45" s="132">
        <f t="shared" si="36"/>
        <v>11.010664372817759</v>
      </c>
      <c r="R45" s="16" t="s">
        <v>597</v>
      </c>
      <c r="S45" s="20">
        <f t="shared" si="4"/>
        <v>0.59607088648044093</v>
      </c>
      <c r="T45" s="20">
        <f t="shared" si="5"/>
        <v>4.7448772697462296E-2</v>
      </c>
      <c r="U45" s="20">
        <f t="shared" si="6"/>
        <v>0.19748182839603426</v>
      </c>
      <c r="V45" s="20">
        <f t="shared" si="7"/>
        <v>2.6054345680636884E-4</v>
      </c>
      <c r="W45" s="20">
        <f t="shared" si="8"/>
        <v>0.27030721093889187</v>
      </c>
      <c r="X45" s="20">
        <f t="shared" si="9"/>
        <v>1.5901344001894629E-3</v>
      </c>
      <c r="Y45" s="20">
        <f t="shared" si="10"/>
        <v>0.19126447732753743</v>
      </c>
      <c r="Z45" s="20">
        <f t="shared" si="11"/>
        <v>-7.6676997257459957E-5</v>
      </c>
      <c r="AA45" s="20">
        <f t="shared" si="12"/>
        <v>2.4121096617657546E-3</v>
      </c>
      <c r="AB45" s="20">
        <f t="shared" si="13"/>
        <v>9.8782955430944605E-2</v>
      </c>
      <c r="AC45" s="20">
        <f t="shared" si="14"/>
        <v>7.3532496389301771E-3</v>
      </c>
      <c r="AD45" s="20">
        <f t="shared" si="15"/>
        <v>3.0462866330070796E-4</v>
      </c>
      <c r="AE45" s="20"/>
      <c r="AF45" s="20"/>
      <c r="AH45" s="16" t="s">
        <v>580</v>
      </c>
      <c r="AI45" s="20">
        <f t="shared" si="20"/>
        <v>1.0686363273240487</v>
      </c>
      <c r="AJ45" s="20">
        <f t="shared" si="21"/>
        <v>0</v>
      </c>
      <c r="AK45" s="20">
        <f t="shared" si="22"/>
        <v>0.18909040765278742</v>
      </c>
      <c r="AL45" s="20">
        <f t="shared" si="23"/>
        <v>0</v>
      </c>
      <c r="AM45" s="20">
        <f t="shared" si="24"/>
        <v>2.3104845893461606E-4</v>
      </c>
      <c r="AN45" s="20">
        <f t="shared" si="25"/>
        <v>4.2290808515677204E-6</v>
      </c>
      <c r="AO45" s="20">
        <f t="shared" si="26"/>
        <v>2.5307410605293715E-4</v>
      </c>
      <c r="AP45" s="20">
        <f t="shared" si="27"/>
        <v>6.2233190797333785E-4</v>
      </c>
      <c r="AQ45" s="20">
        <f t="shared" si="28"/>
        <v>2.4679350760113034E-2</v>
      </c>
      <c r="AR45" s="20">
        <f t="shared" si="29"/>
        <v>0.15227495185539847</v>
      </c>
      <c r="AS45" s="20">
        <f t="shared" si="30"/>
        <v>0</v>
      </c>
      <c r="AT45" s="20">
        <f t="shared" si="31"/>
        <v>5.0771443883451323E-5</v>
      </c>
      <c r="AU45" s="20"/>
      <c r="AV45" s="20"/>
    </row>
    <row r="46" spans="1:48" ht="14" x14ac:dyDescent="0.3">
      <c r="A46" s="16" t="s">
        <v>563</v>
      </c>
      <c r="B46" s="16">
        <f t="shared" si="35"/>
        <v>4.9522555970802529</v>
      </c>
      <c r="C46" s="16">
        <f t="shared" si="35"/>
        <v>0</v>
      </c>
      <c r="D46" s="16">
        <f t="shared" si="35"/>
        <v>4.0681512680389051</v>
      </c>
      <c r="E46" s="16">
        <f t="shared" si="35"/>
        <v>2.762916323776392E-4</v>
      </c>
      <c r="F46" s="16">
        <f t="shared" si="35"/>
        <v>0.70145781369043891</v>
      </c>
      <c r="G46" s="16">
        <f t="shared" si="35"/>
        <v>3.5927999567090217E-2</v>
      </c>
      <c r="H46" s="16">
        <f t="shared" si="35"/>
        <v>1.2106077116573626</v>
      </c>
      <c r="I46" s="16">
        <f t="shared" si="35"/>
        <v>1.4205619782620667E-3</v>
      </c>
      <c r="J46" s="16">
        <f t="shared" si="35"/>
        <v>8.2182309642663973E-2</v>
      </c>
      <c r="K46" s="16">
        <f t="shared" si="35"/>
        <v>8.5229019499079761E-4</v>
      </c>
      <c r="L46" s="16">
        <f t="shared" si="35"/>
        <v>0</v>
      </c>
      <c r="M46" s="16">
        <f t="shared" si="35"/>
        <v>0</v>
      </c>
      <c r="O46" s="132">
        <f t="shared" si="36"/>
        <v>11.053131843482346</v>
      </c>
      <c r="R46" s="16" t="s">
        <v>599</v>
      </c>
      <c r="S46" s="20">
        <f t="shared" si="4"/>
        <v>0.596215681836338</v>
      </c>
      <c r="T46" s="20">
        <f t="shared" si="5"/>
        <v>4.4281015484588002E-2</v>
      </c>
      <c r="U46" s="20">
        <f t="shared" si="6"/>
        <v>0.19843611221828522</v>
      </c>
      <c r="V46" s="20">
        <f t="shared" si="7"/>
        <v>2.8291334956247118E-4</v>
      </c>
      <c r="W46" s="20">
        <f t="shared" si="8"/>
        <v>0.26326162479957244</v>
      </c>
      <c r="X46" s="20">
        <f t="shared" si="9"/>
        <v>1.7748042640412535E-3</v>
      </c>
      <c r="Y46" s="20">
        <f t="shared" si="10"/>
        <v>0.19242812199164358</v>
      </c>
      <c r="Z46" s="20">
        <f t="shared" si="11"/>
        <v>1.7831859827316269E-5</v>
      </c>
      <c r="AA46" s="20">
        <f t="shared" si="12"/>
        <v>2.9171199120217282E-3</v>
      </c>
      <c r="AB46" s="20">
        <f t="shared" si="13"/>
        <v>9.6726591744395157E-2</v>
      </c>
      <c r="AC46" s="20">
        <f t="shared" si="14"/>
        <v>5.2425459129380502E-3</v>
      </c>
      <c r="AD46" s="20">
        <f t="shared" si="15"/>
        <v>7.0515894282571293E-5</v>
      </c>
      <c r="AE46" s="20"/>
      <c r="AF46" s="20"/>
      <c r="AH46" s="16" t="s">
        <v>582</v>
      </c>
      <c r="AI46" s="20">
        <f t="shared" si="20"/>
        <v>1.0798138630735226</v>
      </c>
      <c r="AJ46" s="20">
        <f t="shared" si="21"/>
        <v>2.1402073623133267E-4</v>
      </c>
      <c r="AK46" s="20">
        <f t="shared" si="22"/>
        <v>0.18658651597939924</v>
      </c>
      <c r="AL46" s="20">
        <f t="shared" si="23"/>
        <v>0</v>
      </c>
      <c r="AM46" s="20">
        <f t="shared" si="24"/>
        <v>0</v>
      </c>
      <c r="AN46" s="20">
        <f t="shared" si="25"/>
        <v>0</v>
      </c>
      <c r="AO46" s="20">
        <f t="shared" si="26"/>
        <v>5.4584611109457036E-5</v>
      </c>
      <c r="AP46" s="20">
        <f t="shared" si="27"/>
        <v>2.5856196749608594E-4</v>
      </c>
      <c r="AQ46" s="20">
        <f t="shared" si="28"/>
        <v>2.5937842757556031E-2</v>
      </c>
      <c r="AR46" s="20">
        <f t="shared" si="29"/>
        <v>0.14997759975540206</v>
      </c>
      <c r="AS46" s="20">
        <f t="shared" si="30"/>
        <v>0</v>
      </c>
      <c r="AT46" s="20">
        <f t="shared" si="31"/>
        <v>3.3847629255634215E-4</v>
      </c>
      <c r="AU46" s="20"/>
      <c r="AV46" s="20"/>
    </row>
    <row r="47" spans="1:48" ht="14" x14ac:dyDescent="0.3">
      <c r="A47" s="16" t="s">
        <v>566</v>
      </c>
      <c r="B47" s="16">
        <f t="shared" si="35"/>
        <v>4.2118043748234886</v>
      </c>
      <c r="C47" s="16">
        <f t="shared" si="35"/>
        <v>0</v>
      </c>
      <c r="D47" s="16">
        <f t="shared" si="35"/>
        <v>5.7276586551559792</v>
      </c>
      <c r="E47" s="16">
        <f t="shared" si="35"/>
        <v>1.7525967436150761E-3</v>
      </c>
      <c r="F47" s="16">
        <f t="shared" si="35"/>
        <v>0.33879157025827078</v>
      </c>
      <c r="G47" s="16">
        <f t="shared" si="35"/>
        <v>1.9785215683315573E-2</v>
      </c>
      <c r="H47" s="16">
        <f t="shared" si="35"/>
        <v>0.60110807778647868</v>
      </c>
      <c r="I47" s="16">
        <f t="shared" si="35"/>
        <v>8.022223097455955E-4</v>
      </c>
      <c r="J47" s="16">
        <f t="shared" si="35"/>
        <v>4.6340546314211931E-2</v>
      </c>
      <c r="K47" s="16">
        <f t="shared" si="35"/>
        <v>1.0054831328146686E-4</v>
      </c>
      <c r="L47" s="16">
        <f t="shared" si="35"/>
        <v>0</v>
      </c>
      <c r="M47" s="16">
        <f t="shared" si="35"/>
        <v>0</v>
      </c>
      <c r="O47" s="132">
        <f t="shared" si="36"/>
        <v>10.948143807388387</v>
      </c>
      <c r="R47" s="16" t="s">
        <v>601</v>
      </c>
      <c r="S47" s="20">
        <f t="shared" si="4"/>
        <v>0.59188014273160605</v>
      </c>
      <c r="T47" s="20">
        <f t="shared" si="5"/>
        <v>4.1618897905850903E-2</v>
      </c>
      <c r="U47" s="20">
        <f t="shared" si="6"/>
        <v>0.19970424066861461</v>
      </c>
      <c r="V47" s="20">
        <f t="shared" si="7"/>
        <v>2.6251727087308371E-4</v>
      </c>
      <c r="W47" s="20">
        <f t="shared" si="8"/>
        <v>0.26657563914127919</v>
      </c>
      <c r="X47" s="20">
        <f t="shared" si="9"/>
        <v>2.7136602130892872E-3</v>
      </c>
      <c r="Y47" s="20">
        <f t="shared" si="10"/>
        <v>0.20315647919333871</v>
      </c>
      <c r="Z47" s="20">
        <f t="shared" si="11"/>
        <v>-7.1327439309265076E-5</v>
      </c>
      <c r="AA47" s="20">
        <f t="shared" si="12"/>
        <v>2.6057238152185241E-3</v>
      </c>
      <c r="AB47" s="20">
        <f t="shared" si="13"/>
        <v>9.8734120774475187E-2</v>
      </c>
      <c r="AC47" s="20">
        <f t="shared" si="14"/>
        <v>6.0110315588104953E-3</v>
      </c>
      <c r="AD47" s="20">
        <f t="shared" si="15"/>
        <v>1.7205878204947395E-4</v>
      </c>
      <c r="AE47" s="20"/>
      <c r="AF47" s="20"/>
      <c r="AH47" s="16" t="s">
        <v>584</v>
      </c>
      <c r="AI47" s="20">
        <f t="shared" si="20"/>
        <v>1.0834936622906293</v>
      </c>
      <c r="AJ47" s="20">
        <f t="shared" si="21"/>
        <v>1.1890040901740702E-4</v>
      </c>
      <c r="AK47" s="20">
        <f t="shared" si="22"/>
        <v>0.18911590752881877</v>
      </c>
      <c r="AL47" s="20">
        <f t="shared" si="23"/>
        <v>0</v>
      </c>
      <c r="AM47" s="20">
        <f t="shared" si="24"/>
        <v>2.407914662390878E-4</v>
      </c>
      <c r="AN47" s="20">
        <f t="shared" si="25"/>
        <v>0</v>
      </c>
      <c r="AO47" s="20">
        <f t="shared" si="26"/>
        <v>1.0668810353212056E-4</v>
      </c>
      <c r="AP47" s="20">
        <f t="shared" si="27"/>
        <v>9.4330538486503065E-4</v>
      </c>
      <c r="AQ47" s="20">
        <f t="shared" si="28"/>
        <v>4.7867872538639736E-2</v>
      </c>
      <c r="AR47" s="20">
        <f t="shared" si="29"/>
        <v>0.12988426186416746</v>
      </c>
      <c r="AS47" s="20">
        <f t="shared" si="30"/>
        <v>0</v>
      </c>
      <c r="AT47" s="20">
        <f t="shared" si="31"/>
        <v>4.2027472992412488E-4</v>
      </c>
      <c r="AU47" s="20"/>
      <c r="AV47" s="20"/>
    </row>
    <row r="48" spans="1:48" ht="14" x14ac:dyDescent="0.3">
      <c r="A48" s="16" t="s">
        <v>569</v>
      </c>
      <c r="B48" s="16">
        <f t="shared" si="35"/>
        <v>5.001234128952686</v>
      </c>
      <c r="C48" s="16">
        <f t="shared" si="35"/>
        <v>2.7687833469154058E-4</v>
      </c>
      <c r="D48" s="16">
        <f t="shared" si="35"/>
        <v>4.0032123722137092</v>
      </c>
      <c r="E48" s="16">
        <f t="shared" si="35"/>
        <v>7.1158106473781784E-4</v>
      </c>
      <c r="F48" s="16">
        <f t="shared" si="35"/>
        <v>0.66760940516478506</v>
      </c>
      <c r="G48" s="16">
        <f t="shared" si="35"/>
        <v>3.3593810511291108E-2</v>
      </c>
      <c r="H48" s="16">
        <f t="shared" si="35"/>
        <v>1.2436382861388373</v>
      </c>
      <c r="I48" s="16">
        <f t="shared" si="35"/>
        <v>3.6051162183060783E-3</v>
      </c>
      <c r="J48" s="16">
        <f t="shared" si="35"/>
        <v>7.6700650422200131E-2</v>
      </c>
      <c r="K48" s="16">
        <f t="shared" si="35"/>
        <v>-7.8284950531386374E-5</v>
      </c>
      <c r="L48" s="16">
        <f t="shared" si="35"/>
        <v>0</v>
      </c>
      <c r="M48" s="16">
        <f t="shared" si="35"/>
        <v>0</v>
      </c>
      <c r="O48" s="132">
        <f t="shared" si="36"/>
        <v>11.030503944070716</v>
      </c>
      <c r="S48" s="20"/>
      <c r="T48" s="20"/>
      <c r="U48" s="20"/>
      <c r="V48" s="20"/>
      <c r="W48" s="20"/>
      <c r="X48" s="20"/>
      <c r="Y48" s="20"/>
      <c r="Z48" s="20"/>
      <c r="AA48" s="20"/>
      <c r="AB48" s="20"/>
      <c r="AC48" s="20"/>
      <c r="AD48" s="20"/>
      <c r="AE48" s="20"/>
      <c r="AF48" s="20"/>
      <c r="AH48" s="16" t="s">
        <v>586</v>
      </c>
      <c r="AI48" s="20">
        <f t="shared" si="20"/>
        <v>1.0739138683993288</v>
      </c>
      <c r="AJ48" s="20">
        <f t="shared" si="21"/>
        <v>0</v>
      </c>
      <c r="AK48" s="20">
        <f t="shared" si="22"/>
        <v>0.18991424980149327</v>
      </c>
      <c r="AL48" s="20">
        <f t="shared" si="23"/>
        <v>0</v>
      </c>
      <c r="AM48" s="20">
        <f t="shared" si="24"/>
        <v>1.5310440049884195E-4</v>
      </c>
      <c r="AN48" s="20">
        <f t="shared" si="25"/>
        <v>0</v>
      </c>
      <c r="AO48" s="20">
        <f t="shared" si="26"/>
        <v>1.836027828227191E-4</v>
      </c>
      <c r="AP48" s="20">
        <f t="shared" si="27"/>
        <v>9.3082308298590938E-4</v>
      </c>
      <c r="AQ48" s="20">
        <f t="shared" si="28"/>
        <v>3.7930626112676342E-2</v>
      </c>
      <c r="AR48" s="20">
        <f t="shared" si="29"/>
        <v>0.14074254156784727</v>
      </c>
      <c r="AS48" s="20">
        <f t="shared" si="30"/>
        <v>8.0006724775761413E-4</v>
      </c>
      <c r="AT48" s="20">
        <f t="shared" si="31"/>
        <v>4.5412235917975907E-4</v>
      </c>
      <c r="AU48" s="20"/>
      <c r="AV48" s="20"/>
    </row>
    <row r="49" spans="1:48" ht="14.5" thickBot="1" x14ac:dyDescent="0.35">
      <c r="A49" s="16" t="s">
        <v>572</v>
      </c>
      <c r="B49" s="16">
        <f t="shared" si="35"/>
        <v>5.0051397914235887</v>
      </c>
      <c r="C49" s="16">
        <f t="shared" si="35"/>
        <v>4.425886786309553E-4</v>
      </c>
      <c r="D49" s="16">
        <f t="shared" si="35"/>
        <v>4.0125962827491586</v>
      </c>
      <c r="E49" s="16">
        <f t="shared" si="35"/>
        <v>-4.8165125236903608E-4</v>
      </c>
      <c r="F49" s="16">
        <f t="shared" si="35"/>
        <v>0.67015116548731979</v>
      </c>
      <c r="G49" s="16">
        <f t="shared" si="35"/>
        <v>3.4912501511776772E-2</v>
      </c>
      <c r="H49" s="16">
        <f t="shared" si="35"/>
        <v>1.2218989112278831</v>
      </c>
      <c r="I49" s="16">
        <f t="shared" si="35"/>
        <v>1.7810996535388621E-3</v>
      </c>
      <c r="J49" s="16">
        <f t="shared" si="35"/>
        <v>7.9997613704160975E-2</v>
      </c>
      <c r="K49" s="16">
        <f t="shared" si="35"/>
        <v>1.3567606123160011E-3</v>
      </c>
      <c r="L49" s="16">
        <f t="shared" si="35"/>
        <v>0</v>
      </c>
      <c r="M49" s="16">
        <f t="shared" si="35"/>
        <v>0</v>
      </c>
      <c r="O49" s="136">
        <f t="shared" si="36"/>
        <v>11.027795063796006</v>
      </c>
      <c r="R49" s="182" t="s">
        <v>89</v>
      </c>
      <c r="S49" s="182"/>
      <c r="T49" s="182"/>
      <c r="U49" s="182"/>
      <c r="V49" s="182"/>
      <c r="W49" s="182"/>
      <c r="X49" s="182"/>
      <c r="Y49" s="182"/>
      <c r="Z49" s="182"/>
      <c r="AA49" s="182"/>
      <c r="AB49" s="182"/>
      <c r="AC49" s="182"/>
      <c r="AD49" s="182"/>
      <c r="AE49" s="20"/>
      <c r="AF49" s="20"/>
      <c r="AH49" s="16" t="s">
        <v>588</v>
      </c>
      <c r="AI49" s="20">
        <f t="shared" si="20"/>
        <v>1.0781911564988149</v>
      </c>
      <c r="AJ49" s="20">
        <f t="shared" si="21"/>
        <v>1.3266782479836995E-4</v>
      </c>
      <c r="AK49" s="20">
        <f t="shared" si="22"/>
        <v>0.18655709304551688</v>
      </c>
      <c r="AL49" s="20">
        <f t="shared" si="23"/>
        <v>0</v>
      </c>
      <c r="AM49" s="20">
        <f t="shared" si="24"/>
        <v>2.0877872795296631E-5</v>
      </c>
      <c r="AN49" s="20">
        <f t="shared" si="25"/>
        <v>0</v>
      </c>
      <c r="AO49" s="20">
        <f t="shared" si="26"/>
        <v>1.3894264646043607E-4</v>
      </c>
      <c r="AP49" s="20">
        <f t="shared" si="27"/>
        <v>9.3973901289956736E-4</v>
      </c>
      <c r="AQ49" s="20">
        <f t="shared" si="28"/>
        <v>3.4656933468045763E-2</v>
      </c>
      <c r="AR49" s="20">
        <f t="shared" si="29"/>
        <v>0.14031470751225644</v>
      </c>
      <c r="AS49" s="20">
        <f t="shared" si="30"/>
        <v>0</v>
      </c>
      <c r="AT49" s="20">
        <f t="shared" si="31"/>
        <v>9.3080980452994098E-5</v>
      </c>
      <c r="AU49" s="20"/>
      <c r="AV49" s="20"/>
    </row>
    <row r="50" spans="1:48" ht="14" x14ac:dyDescent="0.3">
      <c r="R50" s="21" t="s">
        <v>41</v>
      </c>
      <c r="S50" s="22" t="s">
        <v>42</v>
      </c>
      <c r="T50" s="22" t="s">
        <v>43</v>
      </c>
      <c r="U50" s="22" t="s">
        <v>44</v>
      </c>
      <c r="V50" s="22" t="s">
        <v>132</v>
      </c>
      <c r="W50" s="22" t="s">
        <v>45</v>
      </c>
      <c r="X50" s="22" t="s">
        <v>46</v>
      </c>
      <c r="Y50" s="22" t="s">
        <v>47</v>
      </c>
      <c r="Z50" s="22" t="s">
        <v>48</v>
      </c>
      <c r="AA50" s="22" t="s">
        <v>49</v>
      </c>
      <c r="AB50" s="22" t="s">
        <v>50</v>
      </c>
      <c r="AC50" s="22" t="s">
        <v>175</v>
      </c>
      <c r="AD50" s="22" t="s">
        <v>174</v>
      </c>
      <c r="AE50" s="22" t="s">
        <v>263</v>
      </c>
      <c r="AF50" s="22" t="s">
        <v>126</v>
      </c>
      <c r="AH50" s="16" t="s">
        <v>590</v>
      </c>
      <c r="AI50" s="20">
        <f t="shared" si="20"/>
        <v>1.0832656512129524</v>
      </c>
      <c r="AJ50" s="20">
        <f t="shared" si="21"/>
        <v>0</v>
      </c>
      <c r="AK50" s="20">
        <f t="shared" si="22"/>
        <v>0.18643449748767374</v>
      </c>
      <c r="AL50" s="20">
        <f t="shared" si="23"/>
        <v>0</v>
      </c>
      <c r="AM50" s="20">
        <f t="shared" si="24"/>
        <v>6.8201051131302332E-4</v>
      </c>
      <c r="AN50" s="20">
        <f t="shared" si="25"/>
        <v>4.370050213286644E-5</v>
      </c>
      <c r="AO50" s="20">
        <f t="shared" si="26"/>
        <v>2.2081956312462161E-4</v>
      </c>
      <c r="AP50" s="20">
        <f t="shared" si="27"/>
        <v>4.7254428542388113E-4</v>
      </c>
      <c r="AQ50" s="20">
        <f t="shared" si="28"/>
        <v>3.0073118385051435E-2</v>
      </c>
      <c r="AR50" s="20">
        <f t="shared" si="29"/>
        <v>0.14546357890088049</v>
      </c>
      <c r="AS50" s="20">
        <f t="shared" si="30"/>
        <v>0</v>
      </c>
      <c r="AT50" s="20">
        <f t="shared" si="31"/>
        <v>-5.6412715426057027E-5</v>
      </c>
      <c r="AU50" s="20"/>
      <c r="AV50" s="20"/>
    </row>
    <row r="51" spans="1:48" ht="14" x14ac:dyDescent="0.3">
      <c r="A51" s="21" t="s">
        <v>41</v>
      </c>
      <c r="B51" s="19" t="s">
        <v>115</v>
      </c>
      <c r="C51" s="19" t="s">
        <v>116</v>
      </c>
      <c r="D51" s="19" t="s">
        <v>117</v>
      </c>
      <c r="F51" s="19" t="s">
        <v>118</v>
      </c>
      <c r="G51" s="19" t="s">
        <v>119</v>
      </c>
      <c r="H51" s="19" t="s">
        <v>120</v>
      </c>
      <c r="I51" s="19" t="s">
        <v>121</v>
      </c>
      <c r="J51" s="19" t="s">
        <v>122</v>
      </c>
      <c r="R51" s="16" t="s">
        <v>555</v>
      </c>
      <c r="S51" s="20">
        <f t="shared" ref="S51:S71" si="37">S27*AY$5</f>
        <v>1.1897418315447501</v>
      </c>
      <c r="T51" s="20">
        <f t="shared" ref="T51:T71" si="38">T27*AZ$5</f>
        <v>7.531277065487843E-2</v>
      </c>
      <c r="U51" s="20">
        <f t="shared" ref="U51:U71" si="39">U27*BA$5</f>
        <v>0.59086547363862052</v>
      </c>
      <c r="V51" s="20">
        <f t="shared" ref="V51:V71" si="40">V27*BB$5</f>
        <v>9.4940456608987424E-4</v>
      </c>
      <c r="W51" s="20">
        <f t="shared" ref="W51:W71" si="41">W27*BC$5</f>
        <v>0.25210170586139319</v>
      </c>
      <c r="X51" s="20">
        <f t="shared" ref="X51:X71" si="42">X27*BD$5</f>
        <v>2.1046725704635355E-3</v>
      </c>
      <c r="Y51" s="20">
        <f t="shared" ref="Y51:Y71" si="43">Y27*BE$5</f>
        <v>0.21445549369299627</v>
      </c>
      <c r="Z51" s="20">
        <f t="shared" ref="Z51:Z71" si="44">Z27*BF$5</f>
        <v>-4.2796463585559041E-5</v>
      </c>
      <c r="AA51" s="20">
        <f t="shared" ref="AA51:AA71" si="45">AA27*BG$5</f>
        <v>3.4156763571626101E-3</v>
      </c>
      <c r="AB51" s="20">
        <f t="shared" ref="AB51:AB71" si="46">AB27*BH$5</f>
        <v>9.5988763782520165E-2</v>
      </c>
      <c r="AC51" s="20">
        <f t="shared" ref="AC51:AC71" si="47">AC27*BI$5</f>
        <v>1.1811519105053198E-2</v>
      </c>
      <c r="AD51" s="20">
        <f t="shared" ref="AD51:AD71" si="48">AD27*BJ$5</f>
        <v>2.8488421290158797E-4</v>
      </c>
      <c r="AE51" s="20">
        <f>SUM(S51:AD51)</f>
        <v>2.4369893995232443</v>
      </c>
      <c r="AF51" s="20">
        <f>11/AE51</f>
        <v>4.5137660435256564</v>
      </c>
      <c r="AH51" s="16" t="s">
        <v>592</v>
      </c>
      <c r="AI51" s="20">
        <f t="shared" si="20"/>
        <v>1.0450113839107393</v>
      </c>
      <c r="AJ51" s="20">
        <f t="shared" si="21"/>
        <v>0</v>
      </c>
      <c r="AK51" s="20">
        <f t="shared" si="22"/>
        <v>0.20257689977999493</v>
      </c>
      <c r="AL51" s="20">
        <f t="shared" si="23"/>
        <v>0</v>
      </c>
      <c r="AM51" s="20">
        <f t="shared" si="24"/>
        <v>3.1121949046855513E-3</v>
      </c>
      <c r="AN51" s="20">
        <f t="shared" si="25"/>
        <v>0</v>
      </c>
      <c r="AO51" s="20">
        <f t="shared" si="26"/>
        <v>3.510782941812804E-3</v>
      </c>
      <c r="AP51" s="20">
        <f t="shared" si="27"/>
        <v>3.0670798902983983E-4</v>
      </c>
      <c r="AQ51" s="20">
        <f t="shared" si="28"/>
        <v>1.1311906915478063E-2</v>
      </c>
      <c r="AR51" s="20">
        <f t="shared" si="29"/>
        <v>0.15622418929162146</v>
      </c>
      <c r="AS51" s="20">
        <f t="shared" si="30"/>
        <v>5.3688723204787267E-4</v>
      </c>
      <c r="AT51" s="20">
        <f t="shared" si="31"/>
        <v>4.1745409415282203E-4</v>
      </c>
      <c r="AU51" s="20"/>
      <c r="AV51" s="20"/>
    </row>
    <row r="52" spans="1:48" ht="14" x14ac:dyDescent="0.3">
      <c r="A52" s="16" t="s">
        <v>554</v>
      </c>
      <c r="B52" s="16">
        <f>B43+D43</f>
        <v>9.2923596312400729</v>
      </c>
      <c r="C52" s="16">
        <f t="shared" ref="C52:C58" si="49">B52-D52</f>
        <v>3.2923596312400729</v>
      </c>
      <c r="D52" s="16">
        <v>6</v>
      </c>
      <c r="G52" s="16">
        <f>SUM(F43:H43)</f>
        <v>1.6301223780790244</v>
      </c>
      <c r="H52" s="16">
        <f>SUM(I43:K43)</f>
        <v>5.6720743136232335E-2</v>
      </c>
      <c r="I52" s="16">
        <f>H43/(H43+F43)</f>
        <v>0.65393935196660691</v>
      </c>
      <c r="J52" s="16">
        <f>1-I52</f>
        <v>0.34606064803339309</v>
      </c>
      <c r="R52" s="16" t="s">
        <v>558</v>
      </c>
      <c r="S52" s="20">
        <f t="shared" si="37"/>
        <v>1.1983363512901766</v>
      </c>
      <c r="T52" s="20">
        <f t="shared" si="38"/>
        <v>7.936039089448152E-2</v>
      </c>
      <c r="U52" s="20">
        <f t="shared" si="39"/>
        <v>0.59115087609727923</v>
      </c>
      <c r="V52" s="20">
        <f t="shared" si="40"/>
        <v>9.9874991775774713E-4</v>
      </c>
      <c r="W52" s="20">
        <f t="shared" si="41"/>
        <v>0.25332793292357031</v>
      </c>
      <c r="X52" s="20">
        <f t="shared" si="42"/>
        <v>2.3570077279404093E-3</v>
      </c>
      <c r="Y52" s="20">
        <f t="shared" si="43"/>
        <v>0.21460436081420389</v>
      </c>
      <c r="Z52" s="20">
        <f t="shared" si="44"/>
        <v>-1.9615045810047898E-5</v>
      </c>
      <c r="AA52" s="20">
        <f t="shared" si="45"/>
        <v>3.2398101677763446E-3</v>
      </c>
      <c r="AB52" s="20">
        <f t="shared" si="46"/>
        <v>9.5961161585385257E-2</v>
      </c>
      <c r="AC52" s="20">
        <f t="shared" si="47"/>
        <v>6.7005631999700185E-3</v>
      </c>
      <c r="AD52" s="20">
        <f t="shared" si="48"/>
        <v>2.2283022593292529E-4</v>
      </c>
      <c r="AE52" s="20">
        <f t="shared" ref="AE52:AE71" si="50">SUM(S52:AD52)</f>
        <v>2.4462404197986647</v>
      </c>
      <c r="AF52" s="20">
        <f t="shared" ref="AF52:AF71" si="51">11/AE52</f>
        <v>4.4966962000020194</v>
      </c>
      <c r="AH52" s="16" t="s">
        <v>594</v>
      </c>
      <c r="AI52" s="20">
        <f t="shared" si="20"/>
        <v>1.0739887625489308</v>
      </c>
      <c r="AJ52" s="20">
        <f t="shared" si="21"/>
        <v>8.761082769703676E-5</v>
      </c>
      <c r="AK52" s="20">
        <f t="shared" si="22"/>
        <v>0.18881677436768152</v>
      </c>
      <c r="AL52" s="20">
        <f t="shared" si="23"/>
        <v>0</v>
      </c>
      <c r="AM52" s="20">
        <f t="shared" si="24"/>
        <v>1.586718332442544E-4</v>
      </c>
      <c r="AN52" s="20">
        <f t="shared" si="25"/>
        <v>-1.268724255470316E-5</v>
      </c>
      <c r="AO52" s="20">
        <f t="shared" si="26"/>
        <v>1.860839015095126E-4</v>
      </c>
      <c r="AP52" s="20">
        <f t="shared" si="27"/>
        <v>3.352389647535459E-4</v>
      </c>
      <c r="AQ52" s="20">
        <f t="shared" si="28"/>
        <v>2.9255098586713484E-2</v>
      </c>
      <c r="AR52" s="20">
        <f t="shared" si="29"/>
        <v>0.14739573270032294</v>
      </c>
      <c r="AS52" s="20">
        <f t="shared" si="30"/>
        <v>5.3688723204787267E-4</v>
      </c>
      <c r="AT52" s="20">
        <f t="shared" si="31"/>
        <v>5.6412715426057027E-5</v>
      </c>
      <c r="AU52" s="20"/>
      <c r="AV52" s="20"/>
    </row>
    <row r="53" spans="1:48" ht="14" x14ac:dyDescent="0.3">
      <c r="A53" s="16" t="s">
        <v>557</v>
      </c>
      <c r="B53" s="16">
        <f t="shared" ref="B53:B58" si="52">B44+D44</f>
        <v>9.8564454072076</v>
      </c>
      <c r="C53" s="16">
        <f t="shared" si="49"/>
        <v>3.8564454072076</v>
      </c>
      <c r="D53" s="16">
        <v>6</v>
      </c>
      <c r="G53" s="16">
        <f t="shared" ref="G53:G58" si="53">SUM(F44:H44)</f>
        <v>1.0221954950353638</v>
      </c>
      <c r="H53" s="16">
        <f t="shared" ref="H53:H58" si="54">SUM(I44:K44)</f>
        <v>3.7142741028506579E-2</v>
      </c>
      <c r="I53" s="16">
        <f t="shared" ref="I53:I58" si="55">H44/(H44+F44)</f>
        <v>0.6366626993614819</v>
      </c>
      <c r="J53" s="16">
        <f t="shared" ref="J53:J58" si="56">1-I53</f>
        <v>0.3633373006385181</v>
      </c>
      <c r="R53" s="16" t="s">
        <v>561</v>
      </c>
      <c r="S53" s="20">
        <f t="shared" si="37"/>
        <v>1.1840931483503314</v>
      </c>
      <c r="T53" s="20">
        <f t="shared" si="38"/>
        <v>7.3853424582096358E-2</v>
      </c>
      <c r="U53" s="20">
        <f t="shared" si="39"/>
        <v>0.59688540591094974</v>
      </c>
      <c r="V53" s="20">
        <f t="shared" si="40"/>
        <v>8.6453056122113279E-4</v>
      </c>
      <c r="W53" s="20">
        <f t="shared" si="41"/>
        <v>0.2605461094779975</v>
      </c>
      <c r="X53" s="20">
        <f t="shared" si="42"/>
        <v>2.3485495662372742E-3</v>
      </c>
      <c r="Y53" s="20">
        <f t="shared" si="43"/>
        <v>0.21779756056410715</v>
      </c>
      <c r="Z53" s="20">
        <f t="shared" si="44"/>
        <v>0</v>
      </c>
      <c r="AA53" s="20">
        <f t="shared" si="45"/>
        <v>3.1478434448862789E-3</v>
      </c>
      <c r="AB53" s="20">
        <f t="shared" si="46"/>
        <v>9.723935563732411E-2</v>
      </c>
      <c r="AC53" s="20">
        <f t="shared" si="47"/>
        <v>7.2163960307611123E-3</v>
      </c>
      <c r="AD53" s="20">
        <f t="shared" si="48"/>
        <v>5.6412715426057027E-5</v>
      </c>
      <c r="AE53" s="20">
        <f t="shared" si="50"/>
        <v>2.4440487368413382</v>
      </c>
      <c r="AF53" s="20">
        <f t="shared" si="51"/>
        <v>4.5007285796666556</v>
      </c>
      <c r="AH53" s="16" t="s">
        <v>596</v>
      </c>
      <c r="AI53" s="20">
        <f t="shared" si="20"/>
        <v>1.0737657444145607</v>
      </c>
      <c r="AJ53" s="20">
        <f t="shared" si="21"/>
        <v>0</v>
      </c>
      <c r="AK53" s="20">
        <f t="shared" si="22"/>
        <v>0.19012903721883442</v>
      </c>
      <c r="AL53" s="20">
        <f t="shared" si="23"/>
        <v>0</v>
      </c>
      <c r="AM53" s="20">
        <f t="shared" si="24"/>
        <v>2.9507393550685907E-4</v>
      </c>
      <c r="AN53" s="20">
        <f t="shared" si="25"/>
        <v>1.1841426384389616E-4</v>
      </c>
      <c r="AO53" s="20">
        <f t="shared" si="26"/>
        <v>6.1531743432478836E-4</v>
      </c>
      <c r="AP53" s="20">
        <f t="shared" si="27"/>
        <v>6.9365934728260286E-4</v>
      </c>
      <c r="AQ53" s="20">
        <f t="shared" si="28"/>
        <v>3.7246522770476548E-2</v>
      </c>
      <c r="AR53" s="20">
        <f t="shared" si="29"/>
        <v>0.14114914316410354</v>
      </c>
      <c r="AS53" s="20">
        <f t="shared" si="30"/>
        <v>0</v>
      </c>
      <c r="AT53" s="20">
        <f t="shared" si="31"/>
        <v>0</v>
      </c>
      <c r="AU53" s="20"/>
      <c r="AV53" s="20"/>
    </row>
    <row r="54" spans="1:48" ht="14" x14ac:dyDescent="0.3">
      <c r="A54" s="16" t="s">
        <v>560</v>
      </c>
      <c r="B54" s="16">
        <f t="shared" si="52"/>
        <v>9.0352918192401308</v>
      </c>
      <c r="C54" s="16">
        <f t="shared" si="49"/>
        <v>3.0352918192401308</v>
      </c>
      <c r="D54" s="16">
        <v>6</v>
      </c>
      <c r="G54" s="16">
        <f t="shared" si="53"/>
        <v>1.8957054362157673</v>
      </c>
      <c r="H54" s="16">
        <f t="shared" si="54"/>
        <v>7.8753063609973209E-2</v>
      </c>
      <c r="I54" s="16">
        <f t="shared" si="55"/>
        <v>0.64159027101372834</v>
      </c>
      <c r="J54" s="16">
        <f t="shared" si="56"/>
        <v>0.35840972898627166</v>
      </c>
      <c r="R54" s="16" t="s">
        <v>564</v>
      </c>
      <c r="S54" s="20">
        <f t="shared" si="37"/>
        <v>1.1939458898090698</v>
      </c>
      <c r="T54" s="20">
        <f t="shared" si="38"/>
        <v>7.2671929991439177E-2</v>
      </c>
      <c r="U54" s="20">
        <f t="shared" si="39"/>
        <v>0.5988302618405732</v>
      </c>
      <c r="V54" s="20">
        <f t="shared" si="40"/>
        <v>5.0924402921244817E-4</v>
      </c>
      <c r="W54" s="20">
        <f t="shared" si="41"/>
        <v>0.25296465793693212</v>
      </c>
      <c r="X54" s="20">
        <f t="shared" si="42"/>
        <v>2.230135302393378E-3</v>
      </c>
      <c r="Y54" s="20">
        <f t="shared" si="43"/>
        <v>0.21750478855906552</v>
      </c>
      <c r="Z54" s="20">
        <f t="shared" si="44"/>
        <v>0</v>
      </c>
      <c r="AA54" s="20">
        <f t="shared" si="45"/>
        <v>3.1284820295410017E-3</v>
      </c>
      <c r="AB54" s="20">
        <f t="shared" si="46"/>
        <v>9.6843370270735071E-2</v>
      </c>
      <c r="AC54" s="20">
        <f t="shared" si="47"/>
        <v>7.3532496389301771E-3</v>
      </c>
      <c r="AD54" s="20">
        <f t="shared" si="48"/>
        <v>-1.4103178856514257E-5</v>
      </c>
      <c r="AE54" s="20">
        <f t="shared" si="50"/>
        <v>2.4459679062290354</v>
      </c>
      <c r="AF54" s="20">
        <f t="shared" si="51"/>
        <v>4.4971971921572642</v>
      </c>
      <c r="AH54" s="16" t="s">
        <v>598</v>
      </c>
      <c r="AI54" s="20">
        <f t="shared" si="20"/>
        <v>1.0761357281708519</v>
      </c>
      <c r="AJ54" s="20">
        <f t="shared" si="21"/>
        <v>1.1389407600614779E-4</v>
      </c>
      <c r="AK54" s="20">
        <f t="shared" si="22"/>
        <v>0.18527033007039534</v>
      </c>
      <c r="AL54" s="20">
        <f t="shared" si="23"/>
        <v>0</v>
      </c>
      <c r="AM54" s="20">
        <f t="shared" si="24"/>
        <v>1.6006369143060751E-4</v>
      </c>
      <c r="AN54" s="20">
        <f t="shared" si="25"/>
        <v>3.8061727664109483E-5</v>
      </c>
      <c r="AO54" s="20">
        <f t="shared" si="26"/>
        <v>1.9848949494348012E-4</v>
      </c>
      <c r="AP54" s="20">
        <f t="shared" si="27"/>
        <v>5.0285844713031879E-4</v>
      </c>
      <c r="AQ54" s="20">
        <f t="shared" si="28"/>
        <v>2.387746547456281E-2</v>
      </c>
      <c r="AR54" s="20">
        <f t="shared" si="29"/>
        <v>0.15095747775369073</v>
      </c>
      <c r="AS54" s="20">
        <f t="shared" si="30"/>
        <v>6.684772399027434E-4</v>
      </c>
      <c r="AT54" s="20">
        <f t="shared" si="31"/>
        <v>1.0154288776690265E-4</v>
      </c>
      <c r="AU54" s="20"/>
      <c r="AV54" s="20"/>
    </row>
    <row r="55" spans="1:48" ht="14" x14ac:dyDescent="0.3">
      <c r="A55" s="16" t="s">
        <v>563</v>
      </c>
      <c r="B55" s="16">
        <f t="shared" si="52"/>
        <v>9.020406865119158</v>
      </c>
      <c r="C55" s="16">
        <f t="shared" si="49"/>
        <v>3.020406865119158</v>
      </c>
      <c r="D55" s="16">
        <v>6</v>
      </c>
      <c r="G55" s="16">
        <f t="shared" si="53"/>
        <v>1.9479935249148919</v>
      </c>
      <c r="H55" s="16">
        <f t="shared" si="54"/>
        <v>8.4455161815916835E-2</v>
      </c>
      <c r="I55" s="16">
        <f t="shared" si="55"/>
        <v>0.63314133098924796</v>
      </c>
      <c r="J55" s="16">
        <f t="shared" si="56"/>
        <v>0.36685866901075204</v>
      </c>
      <c r="R55" s="16" t="s">
        <v>567</v>
      </c>
      <c r="S55" s="20">
        <f t="shared" si="37"/>
        <v>1.1940990067371449</v>
      </c>
      <c r="T55" s="20">
        <f t="shared" si="38"/>
        <v>7.4691985361482291E-2</v>
      </c>
      <c r="U55" s="20">
        <f t="shared" si="39"/>
        <v>0.60136357644784377</v>
      </c>
      <c r="V55" s="20">
        <f t="shared" si="40"/>
        <v>1.0777024804263439E-3</v>
      </c>
      <c r="W55" s="20">
        <f t="shared" si="41"/>
        <v>0.25561475592374838</v>
      </c>
      <c r="X55" s="20">
        <f t="shared" si="42"/>
        <v>2.4077566981592223E-3</v>
      </c>
      <c r="Y55" s="20">
        <f t="shared" si="43"/>
        <v>0.21773305147825053</v>
      </c>
      <c r="Z55" s="20">
        <f t="shared" si="44"/>
        <v>8.2026555205654838E-5</v>
      </c>
      <c r="AA55" s="20">
        <f t="shared" si="45"/>
        <v>2.8412877019193938E-3</v>
      </c>
      <c r="AB55" s="20">
        <f t="shared" si="46"/>
        <v>9.7325347097628967E-2</v>
      </c>
      <c r="AC55" s="20">
        <f t="shared" si="47"/>
        <v>5.4636171261342337E-3</v>
      </c>
      <c r="AD55" s="20">
        <f t="shared" si="48"/>
        <v>1.805206893633825E-4</v>
      </c>
      <c r="AE55" s="20">
        <f t="shared" si="50"/>
        <v>2.4528806342973066</v>
      </c>
      <c r="AF55" s="20">
        <f t="shared" si="51"/>
        <v>4.4845231546097004</v>
      </c>
      <c r="AH55" s="16" t="s">
        <v>600</v>
      </c>
      <c r="AI55" s="20">
        <f t="shared" si="20"/>
        <v>1.0754050941336244</v>
      </c>
      <c r="AJ55" s="20">
        <f t="shared" si="21"/>
        <v>3.2666322898466563E-4</v>
      </c>
      <c r="AK55" s="20">
        <f t="shared" si="22"/>
        <v>0.18809689325202664</v>
      </c>
      <c r="AL55" s="20">
        <f t="shared" si="23"/>
        <v>0</v>
      </c>
      <c r="AM55" s="20">
        <f t="shared" si="24"/>
        <v>7.4603598788526636E-4</v>
      </c>
      <c r="AN55" s="20">
        <f t="shared" si="25"/>
        <v>-6.34362127735158E-5</v>
      </c>
      <c r="AO55" s="20">
        <f t="shared" si="26"/>
        <v>0</v>
      </c>
      <c r="AP55" s="20">
        <f t="shared" si="27"/>
        <v>4.3688056576924862E-4</v>
      </c>
      <c r="AQ55" s="20">
        <f t="shared" si="28"/>
        <v>2.9126022484411637E-2</v>
      </c>
      <c r="AR55" s="20">
        <f t="shared" si="29"/>
        <v>0.14910600729971951</v>
      </c>
      <c r="AS55" s="20">
        <f t="shared" si="30"/>
        <v>1.605398095829423E-3</v>
      </c>
      <c r="AT55" s="20">
        <f t="shared" si="31"/>
        <v>4.0335091529630779E-4</v>
      </c>
      <c r="AU55" s="20"/>
      <c r="AV55" s="20"/>
    </row>
    <row r="56" spans="1:48" ht="14" x14ac:dyDescent="0.3">
      <c r="A56" s="16" t="s">
        <v>566</v>
      </c>
      <c r="B56" s="16">
        <f t="shared" si="52"/>
        <v>9.9394630299794677</v>
      </c>
      <c r="C56" s="16">
        <f t="shared" si="49"/>
        <v>3.9394630299794677</v>
      </c>
      <c r="D56" s="16">
        <v>6</v>
      </c>
      <c r="G56" s="16">
        <f t="shared" si="53"/>
        <v>0.95968486372806505</v>
      </c>
      <c r="H56" s="16">
        <f t="shared" si="54"/>
        <v>4.7243316937238995E-2</v>
      </c>
      <c r="I56" s="16">
        <f t="shared" si="55"/>
        <v>0.63954495465228578</v>
      </c>
      <c r="J56" s="16">
        <f t="shared" si="56"/>
        <v>0.36045504534771422</v>
      </c>
      <c r="R56" s="16" t="s">
        <v>570</v>
      </c>
      <c r="S56" s="20">
        <f t="shared" si="37"/>
        <v>1.1911198838974251</v>
      </c>
      <c r="T56" s="20">
        <f t="shared" si="38"/>
        <v>6.3575422909981139E-2</v>
      </c>
      <c r="U56" s="20">
        <f t="shared" si="39"/>
        <v>0.60580055487730244</v>
      </c>
      <c r="V56" s="20">
        <f t="shared" si="40"/>
        <v>7.0465162181722481E-4</v>
      </c>
      <c r="W56" s="20">
        <f t="shared" si="41"/>
        <v>0.26053079903794762</v>
      </c>
      <c r="X56" s="20">
        <f t="shared" si="42"/>
        <v>2.7601801024565321E-3</v>
      </c>
      <c r="Y56" s="20">
        <f t="shared" si="43"/>
        <v>0.22260100634173935</v>
      </c>
      <c r="Z56" s="20">
        <f t="shared" si="44"/>
        <v>0</v>
      </c>
      <c r="AA56" s="20">
        <f t="shared" si="45"/>
        <v>2.5750682409218357E-3</v>
      </c>
      <c r="AB56" s="20">
        <f t="shared" si="46"/>
        <v>9.8352998129420333E-2</v>
      </c>
      <c r="AC56" s="20">
        <f t="shared" si="47"/>
        <v>7.8638188694070757E-3</v>
      </c>
      <c r="AD56" s="20">
        <f t="shared" si="48"/>
        <v>8.1798437367782689E-5</v>
      </c>
      <c r="AE56" s="20">
        <f t="shared" si="50"/>
        <v>2.4559661824657861</v>
      </c>
      <c r="AF56" s="20">
        <f t="shared" si="51"/>
        <v>4.47888903297358</v>
      </c>
      <c r="AH56" s="16" t="s">
        <v>602</v>
      </c>
      <c r="AI56" s="20">
        <f t="shared" si="20"/>
        <v>1.0736259420019705</v>
      </c>
      <c r="AJ56" s="20">
        <f t="shared" si="21"/>
        <v>1.38925741062444E-4</v>
      </c>
      <c r="AK56" s="20">
        <f t="shared" si="22"/>
        <v>0.18881677436768152</v>
      </c>
      <c r="AL56" s="20">
        <f t="shared" si="23"/>
        <v>0</v>
      </c>
      <c r="AM56" s="20">
        <f t="shared" si="24"/>
        <v>1.9903572064849457E-4</v>
      </c>
      <c r="AN56" s="20">
        <f t="shared" si="25"/>
        <v>-9.8678553203246818E-6</v>
      </c>
      <c r="AO56" s="20">
        <f t="shared" si="26"/>
        <v>0</v>
      </c>
      <c r="AP56" s="20">
        <f t="shared" si="27"/>
        <v>4.7432747140661272E-4</v>
      </c>
      <c r="AQ56" s="20">
        <f t="shared" si="28"/>
        <v>2.3246606024562539E-2</v>
      </c>
      <c r="AR56" s="20">
        <f t="shared" si="29"/>
        <v>0.15004979011713948</v>
      </c>
      <c r="AS56" s="20">
        <f t="shared" si="30"/>
        <v>-1.3159000785487076E-4</v>
      </c>
      <c r="AT56" s="20">
        <f t="shared" si="31"/>
        <v>6.4874622739965581E-5</v>
      </c>
      <c r="AU56" s="20"/>
      <c r="AV56" s="20"/>
    </row>
    <row r="57" spans="1:48" ht="14" x14ac:dyDescent="0.3">
      <c r="A57" s="16" t="s">
        <v>569</v>
      </c>
      <c r="B57" s="16">
        <f t="shared" si="52"/>
        <v>9.0044465011663952</v>
      </c>
      <c r="C57" s="16">
        <f t="shared" si="49"/>
        <v>3.0044465011663952</v>
      </c>
      <c r="D57" s="16">
        <v>6</v>
      </c>
      <c r="G57" s="16">
        <f t="shared" si="53"/>
        <v>1.9448415018149134</v>
      </c>
      <c r="H57" s="16">
        <f t="shared" si="54"/>
        <v>8.0227481689974817E-2</v>
      </c>
      <c r="I57" s="16">
        <f t="shared" si="55"/>
        <v>0.65069446089982064</v>
      </c>
      <c r="J57" s="16">
        <f t="shared" si="56"/>
        <v>0.34930553910017936</v>
      </c>
      <c r="R57" s="16" t="s">
        <v>573</v>
      </c>
      <c r="S57" s="20">
        <f t="shared" si="37"/>
        <v>1.1827317391420127</v>
      </c>
      <c r="T57" s="20">
        <f t="shared" si="38"/>
        <v>8.7378033212013206E-2</v>
      </c>
      <c r="U57" s="20">
        <f t="shared" si="39"/>
        <v>0.58959734518829099</v>
      </c>
      <c r="V57" s="20">
        <f t="shared" si="40"/>
        <v>1.3007434699651291E-3</v>
      </c>
      <c r="W57" s="20">
        <f t="shared" si="41"/>
        <v>0.25933519285587031</v>
      </c>
      <c r="X57" s="20">
        <f t="shared" si="42"/>
        <v>1.9580644342758547E-3</v>
      </c>
      <c r="Y57" s="20">
        <f t="shared" si="43"/>
        <v>0.19357936106231577</v>
      </c>
      <c r="Z57" s="20">
        <f t="shared" si="44"/>
        <v>0</v>
      </c>
      <c r="AA57" s="20">
        <f t="shared" si="45"/>
        <v>2.586362399873247E-3</v>
      </c>
      <c r="AB57" s="20">
        <f t="shared" si="46"/>
        <v>9.8188446569577703E-2</v>
      </c>
      <c r="AC57" s="20">
        <f t="shared" si="47"/>
        <v>7.4848396467850483E-3</v>
      </c>
      <c r="AD57" s="20">
        <f t="shared" si="48"/>
        <v>2.8206357713028514E-5</v>
      </c>
      <c r="AE57" s="20">
        <f>SUM(S57:AD57)</f>
        <v>2.4241683343386931</v>
      </c>
      <c r="AF57" s="20">
        <f t="shared" si="51"/>
        <v>4.5376386797003398</v>
      </c>
      <c r="AH57" s="16" t="s">
        <v>603</v>
      </c>
      <c r="AI57" s="20">
        <f t="shared" si="20"/>
        <v>1.0816346230660667</v>
      </c>
      <c r="AJ57" s="20">
        <f t="shared" si="21"/>
        <v>-3.629591433162951E-5</v>
      </c>
      <c r="AK57" s="20">
        <f t="shared" si="22"/>
        <v>0.18972594302464621</v>
      </c>
      <c r="AL57" s="20">
        <f t="shared" si="23"/>
        <v>0</v>
      </c>
      <c r="AM57" s="20">
        <f t="shared" si="24"/>
        <v>3.5214012114733655E-4</v>
      </c>
      <c r="AN57" s="20">
        <f t="shared" si="25"/>
        <v>-2.6784178726595562E-5</v>
      </c>
      <c r="AO57" s="20">
        <f t="shared" si="26"/>
        <v>0</v>
      </c>
      <c r="AP57" s="20">
        <f t="shared" si="27"/>
        <v>1.9811196268148378E-3</v>
      </c>
      <c r="AQ57" s="20">
        <f t="shared" si="28"/>
        <v>4.4336027689405463E-2</v>
      </c>
      <c r="AR57" s="20">
        <f t="shared" si="29"/>
        <v>0.13579431691993452</v>
      </c>
      <c r="AS57" s="20">
        <f t="shared" si="30"/>
        <v>4.0003362387880706E-4</v>
      </c>
      <c r="AT57" s="20">
        <f t="shared" si="31"/>
        <v>2.3129213324683384E-4</v>
      </c>
      <c r="AU57" s="20"/>
      <c r="AV57" s="20"/>
    </row>
    <row r="58" spans="1:48" ht="14" x14ac:dyDescent="0.3">
      <c r="A58" s="16" t="s">
        <v>572</v>
      </c>
      <c r="B58" s="16">
        <f t="shared" si="52"/>
        <v>9.0177360741727473</v>
      </c>
      <c r="C58" s="16">
        <f t="shared" si="49"/>
        <v>3.0177360741727473</v>
      </c>
      <c r="D58" s="16">
        <v>6</v>
      </c>
      <c r="G58" s="16">
        <f t="shared" si="53"/>
        <v>1.9269625782269797</v>
      </c>
      <c r="H58" s="16">
        <f t="shared" si="54"/>
        <v>8.3135473970015833E-2</v>
      </c>
      <c r="I58" s="16">
        <f t="shared" si="55"/>
        <v>0.64580685588894537</v>
      </c>
      <c r="J58" s="16">
        <f t="shared" si="56"/>
        <v>0.35419314411105463</v>
      </c>
      <c r="R58" s="16" t="s">
        <v>575</v>
      </c>
      <c r="S58" s="20">
        <f t="shared" si="37"/>
        <v>1.1798824328282693</v>
      </c>
      <c r="T58" s="20">
        <f t="shared" si="38"/>
        <v>9.687004060136073E-2</v>
      </c>
      <c r="U58" s="20">
        <f t="shared" si="39"/>
        <v>0.58288891626311479</v>
      </c>
      <c r="V58" s="20">
        <f t="shared" si="40"/>
        <v>8.5663530495427333E-4</v>
      </c>
      <c r="W58" s="20">
        <f t="shared" si="41"/>
        <v>0.26935657179761269</v>
      </c>
      <c r="X58" s="20">
        <f t="shared" si="42"/>
        <v>2.3189460002763004E-3</v>
      </c>
      <c r="Y58" s="20">
        <f t="shared" si="43"/>
        <v>0.19793620547632515</v>
      </c>
      <c r="Z58" s="20">
        <f t="shared" si="44"/>
        <v>1.069911589638976E-5</v>
      </c>
      <c r="AA58" s="20">
        <f t="shared" si="45"/>
        <v>2.1926802878526157E-3</v>
      </c>
      <c r="AB58" s="20">
        <f t="shared" si="46"/>
        <v>9.8501625344762048E-2</v>
      </c>
      <c r="AC58" s="20">
        <f t="shared" si="47"/>
        <v>1.5632892933158645E-3</v>
      </c>
      <c r="AD58" s="20">
        <f t="shared" si="48"/>
        <v>1.9180323244859389E-4</v>
      </c>
      <c r="AE58" s="20">
        <f t="shared" si="50"/>
        <v>2.4325698455461886</v>
      </c>
      <c r="AF58" s="20">
        <f t="shared" si="51"/>
        <v>4.5219667670138994</v>
      </c>
      <c r="AH58" s="16" t="s">
        <v>604</v>
      </c>
      <c r="AI58" s="20">
        <f t="shared" si="20"/>
        <v>1.0622786461800655</v>
      </c>
      <c r="AJ58" s="20">
        <f t="shared" si="21"/>
        <v>3.5044331078814705E-5</v>
      </c>
      <c r="AK58" s="20">
        <f t="shared" si="22"/>
        <v>0.22915071289807268</v>
      </c>
      <c r="AL58" s="20">
        <f t="shared" si="23"/>
        <v>2.5659582867293899E-5</v>
      </c>
      <c r="AM58" s="20">
        <f t="shared" si="24"/>
        <v>1.3083466951719223E-4</v>
      </c>
      <c r="AN58" s="20">
        <f t="shared" si="25"/>
        <v>6.34362127735158E-5</v>
      </c>
      <c r="AO58" s="20">
        <f t="shared" si="26"/>
        <v>0</v>
      </c>
      <c r="AP58" s="20">
        <f t="shared" si="27"/>
        <v>7.226004557823372E-2</v>
      </c>
      <c r="AQ58" s="20">
        <f t="shared" si="28"/>
        <v>0.14487340377231364</v>
      </c>
      <c r="AR58" s="20">
        <f t="shared" si="29"/>
        <v>3.7337279739774977E-3</v>
      </c>
      <c r="AS58" s="20">
        <f t="shared" si="30"/>
        <v>1.021138460953797E-3</v>
      </c>
      <c r="AT58" s="20">
        <f t="shared" si="31"/>
        <v>3.1026993484331366E-5</v>
      </c>
      <c r="AU58" s="20"/>
      <c r="AV58" s="20"/>
    </row>
    <row r="59" spans="1:48" ht="14" x14ac:dyDescent="0.3">
      <c r="R59" s="16" t="s">
        <v>577</v>
      </c>
      <c r="S59" s="20">
        <f t="shared" si="37"/>
        <v>1.1890261763374432</v>
      </c>
      <c r="T59" s="20">
        <f t="shared" si="38"/>
        <v>8.37859892764347E-2</v>
      </c>
      <c r="U59" s="20">
        <f t="shared" si="39"/>
        <v>0.58485436824645598</v>
      </c>
      <c r="V59" s="20">
        <f t="shared" si="40"/>
        <v>8.743996315547075E-4</v>
      </c>
      <c r="W59" s="20">
        <f t="shared" si="41"/>
        <v>0.26544545029396044</v>
      </c>
      <c r="X59" s="20">
        <f t="shared" si="42"/>
        <v>2.4415893449717639E-3</v>
      </c>
      <c r="Y59" s="20">
        <f t="shared" si="43"/>
        <v>0.19949434801163146</v>
      </c>
      <c r="Z59" s="20">
        <f t="shared" si="44"/>
        <v>4.4579649568290677E-5</v>
      </c>
      <c r="AA59" s="20">
        <f t="shared" si="45"/>
        <v>3.0736246860627175E-3</v>
      </c>
      <c r="AB59" s="20">
        <f t="shared" si="46"/>
        <v>9.7206445325355578E-2</v>
      </c>
      <c r="AC59" s="20">
        <f t="shared" si="47"/>
        <v>7.4479944445856837E-3</v>
      </c>
      <c r="AD59" s="20">
        <f t="shared" si="48"/>
        <v>3.8078582912588494E-4</v>
      </c>
      <c r="AE59" s="20">
        <f t="shared" si="50"/>
        <v>2.4340757510771507</v>
      </c>
      <c r="AF59" s="20">
        <f t="shared" si="51"/>
        <v>4.519169132321446</v>
      </c>
      <c r="AH59" s="16" t="s">
        <v>605</v>
      </c>
      <c r="AI59" s="20">
        <f t="shared" si="20"/>
        <v>1.0592812158815541</v>
      </c>
      <c r="AJ59" s="20">
        <f t="shared" si="21"/>
        <v>-1.5018999033777728E-5</v>
      </c>
      <c r="AK59" s="20">
        <f t="shared" si="22"/>
        <v>0.2317840654805432</v>
      </c>
      <c r="AL59" s="20">
        <f t="shared" si="23"/>
        <v>1.7106388578195932E-5</v>
      </c>
      <c r="AM59" s="20">
        <f t="shared" si="24"/>
        <v>6.2633618385889893E-5</v>
      </c>
      <c r="AN59" s="20">
        <f t="shared" si="25"/>
        <v>2.8193872343784803E-6</v>
      </c>
      <c r="AO59" s="20">
        <f t="shared" si="26"/>
        <v>0</v>
      </c>
      <c r="AP59" s="20">
        <f t="shared" si="27"/>
        <v>7.1470094187883609E-2</v>
      </c>
      <c r="AQ59" s="20">
        <f t="shared" si="28"/>
        <v>0.14664174637384891</v>
      </c>
      <c r="AR59" s="20">
        <f t="shared" si="29"/>
        <v>4.934423549345297E-3</v>
      </c>
      <c r="AS59" s="20">
        <f t="shared" si="30"/>
        <v>1.9106869140527232E-3</v>
      </c>
      <c r="AT59" s="20">
        <f t="shared" si="31"/>
        <v>8.1798437367782689E-5</v>
      </c>
      <c r="AU59" s="20"/>
      <c r="AV59" s="20"/>
    </row>
    <row r="60" spans="1:48" ht="14" x14ac:dyDescent="0.3">
      <c r="R60" s="16" t="s">
        <v>579</v>
      </c>
      <c r="S60" s="20">
        <f t="shared" si="37"/>
        <v>1.1935031821692008</v>
      </c>
      <c r="T60" s="20">
        <f t="shared" si="38"/>
        <v>4.9970712951884134E-2</v>
      </c>
      <c r="U60" s="20">
        <f t="shared" si="39"/>
        <v>0.61911149016567846</v>
      </c>
      <c r="V60" s="20">
        <f t="shared" si="40"/>
        <v>1.0934929929600631E-3</v>
      </c>
      <c r="W60" s="20">
        <f t="shared" si="41"/>
        <v>0.25254988419739888</v>
      </c>
      <c r="X60" s="20">
        <f t="shared" si="42"/>
        <v>2.4162148598623574E-3</v>
      </c>
      <c r="Y60" s="20">
        <f t="shared" si="43"/>
        <v>0.23508351445499745</v>
      </c>
      <c r="Z60" s="20">
        <f t="shared" si="44"/>
        <v>0</v>
      </c>
      <c r="AA60" s="20">
        <f t="shared" si="45"/>
        <v>2.4395383335048971E-3</v>
      </c>
      <c r="AB60" s="20">
        <f t="shared" si="46"/>
        <v>9.5168129229240478E-2</v>
      </c>
      <c r="AC60" s="20">
        <f t="shared" si="47"/>
        <v>6.7479356027977727E-3</v>
      </c>
      <c r="AD60" s="20">
        <f t="shared" si="48"/>
        <v>9.0260344681691249E-5</v>
      </c>
      <c r="AE60" s="20">
        <f t="shared" si="50"/>
        <v>2.4581743553022068</v>
      </c>
      <c r="AF60" s="20">
        <f t="shared" si="51"/>
        <v>4.4748656564060791</v>
      </c>
      <c r="AH60" s="16" t="s">
        <v>606</v>
      </c>
      <c r="AI60" s="20">
        <f t="shared" si="20"/>
        <v>1.0543132372912949</v>
      </c>
      <c r="AJ60" s="20">
        <f t="shared" si="21"/>
        <v>0</v>
      </c>
      <c r="AK60" s="20">
        <f t="shared" si="22"/>
        <v>0.23227837076976671</v>
      </c>
      <c r="AL60" s="20">
        <f t="shared" si="23"/>
        <v>-1.9080202644910848E-5</v>
      </c>
      <c r="AM60" s="20">
        <f t="shared" si="24"/>
        <v>-5.7066185640477463E-5</v>
      </c>
      <c r="AN60" s="20">
        <f t="shared" si="25"/>
        <v>2.396479149221708E-5</v>
      </c>
      <c r="AO60" s="20">
        <f t="shared" si="26"/>
        <v>0</v>
      </c>
      <c r="AP60" s="20">
        <f t="shared" si="27"/>
        <v>6.822826207127751E-2</v>
      </c>
      <c r="AQ60" s="20">
        <f t="shared" si="28"/>
        <v>0.14805351624277535</v>
      </c>
      <c r="AR60" s="20">
        <f t="shared" si="29"/>
        <v>4.3059427530431418E-3</v>
      </c>
      <c r="AS60" s="20">
        <f t="shared" si="30"/>
        <v>0</v>
      </c>
      <c r="AT60" s="20">
        <f t="shared" si="31"/>
        <v>3.6668265026937064E-5</v>
      </c>
      <c r="AU60" s="20"/>
      <c r="AV60" s="20"/>
    </row>
    <row r="61" spans="1:48" ht="14" x14ac:dyDescent="0.3">
      <c r="R61" s="16" t="s">
        <v>581</v>
      </c>
      <c r="S61" s="20">
        <f t="shared" si="37"/>
        <v>1.1918255532181186</v>
      </c>
      <c r="T61" s="20">
        <f t="shared" si="38"/>
        <v>5.9783125653952253E-2</v>
      </c>
      <c r="U61" s="20">
        <f t="shared" si="39"/>
        <v>0.6075188542160318</v>
      </c>
      <c r="V61" s="20">
        <f t="shared" si="40"/>
        <v>9.1190209882229087E-4</v>
      </c>
      <c r="W61" s="20">
        <f t="shared" si="41"/>
        <v>0.25399741671120613</v>
      </c>
      <c r="X61" s="20">
        <f t="shared" si="42"/>
        <v>2.4697832173155485E-3</v>
      </c>
      <c r="Y61" s="20">
        <f t="shared" si="43"/>
        <v>0.22511189845277438</v>
      </c>
      <c r="Z61" s="20">
        <f t="shared" si="44"/>
        <v>0</v>
      </c>
      <c r="AA61" s="20">
        <f t="shared" si="45"/>
        <v>2.4104962104869814E-3</v>
      </c>
      <c r="AB61" s="20">
        <f t="shared" si="46"/>
        <v>9.807803778103813E-2</v>
      </c>
      <c r="AC61" s="20">
        <f t="shared" si="47"/>
        <v>8.5428233099382085E-3</v>
      </c>
      <c r="AD61" s="20">
        <f t="shared" si="48"/>
        <v>3.8078582912588494E-4</v>
      </c>
      <c r="AE61" s="20">
        <f t="shared" si="50"/>
        <v>2.4510306766988101</v>
      </c>
      <c r="AF61" s="20">
        <f t="shared" si="51"/>
        <v>4.4879079256631078</v>
      </c>
      <c r="AH61" s="16" t="s">
        <v>607</v>
      </c>
      <c r="AI61" s="20">
        <f t="shared" si="20"/>
        <v>1.0568429952334035</v>
      </c>
      <c r="AJ61" s="20">
        <f t="shared" si="21"/>
        <v>5.131491336540725E-5</v>
      </c>
      <c r="AK61" s="20">
        <f t="shared" si="22"/>
        <v>0.23062185959219031</v>
      </c>
      <c r="AL61" s="20">
        <f t="shared" si="23"/>
        <v>-2.829133495624712E-5</v>
      </c>
      <c r="AM61" s="20">
        <f t="shared" si="24"/>
        <v>7.9335916622127198E-5</v>
      </c>
      <c r="AN61" s="20">
        <f t="shared" si="25"/>
        <v>-9.8678553203246818E-6</v>
      </c>
      <c r="AO61" s="20">
        <f t="shared" si="26"/>
        <v>0</v>
      </c>
      <c r="AP61" s="20">
        <f t="shared" si="27"/>
        <v>7.0532138360966778E-2</v>
      </c>
      <c r="AQ61" s="20">
        <f t="shared" si="28"/>
        <v>0.14698702494750635</v>
      </c>
      <c r="AR61" s="20">
        <f t="shared" si="29"/>
        <v>4.3781331147805516E-3</v>
      </c>
      <c r="AS61" s="20">
        <f t="shared" si="30"/>
        <v>5.1056923047689852E-4</v>
      </c>
      <c r="AT61" s="20">
        <f t="shared" si="31"/>
        <v>2.3129213324683384E-4</v>
      </c>
      <c r="AU61" s="20"/>
      <c r="AV61" s="20"/>
    </row>
    <row r="62" spans="1:48" ht="14" x14ac:dyDescent="0.3">
      <c r="R62" s="16" t="s">
        <v>583</v>
      </c>
      <c r="S62" s="20">
        <f t="shared" si="37"/>
        <v>1.485230873698506</v>
      </c>
      <c r="T62" s="20">
        <f t="shared" si="38"/>
        <v>8.585861114309601E-4</v>
      </c>
      <c r="U62" s="20">
        <f t="shared" si="39"/>
        <v>1.0879894799280669</v>
      </c>
      <c r="V62" s="20">
        <f t="shared" si="40"/>
        <v>2.6054345680636884E-4</v>
      </c>
      <c r="W62" s="20">
        <f t="shared" si="41"/>
        <v>7.6127683502583282E-2</v>
      </c>
      <c r="X62" s="20">
        <f t="shared" si="42"/>
        <v>0</v>
      </c>
      <c r="Y62" s="20">
        <f t="shared" si="43"/>
        <v>1.3482398944035886E-2</v>
      </c>
      <c r="Z62" s="20">
        <f t="shared" si="44"/>
        <v>2.1451727372261472E-3</v>
      </c>
      <c r="AA62" s="20">
        <f t="shared" si="45"/>
        <v>8.2447360345304387E-4</v>
      </c>
      <c r="AB62" s="20">
        <f t="shared" si="46"/>
        <v>1.2622697074379428E-3</v>
      </c>
      <c r="AC62" s="20">
        <f t="shared" si="47"/>
        <v>0</v>
      </c>
      <c r="AD62" s="20">
        <f t="shared" si="48"/>
        <v>5.2745888923363331E-4</v>
      </c>
      <c r="AE62" s="20">
        <f t="shared" si="50"/>
        <v>2.6687089405787803</v>
      </c>
      <c r="AF62" s="20">
        <f t="shared" si="51"/>
        <v>4.1218432751285192</v>
      </c>
      <c r="AH62" s="16" t="s">
        <v>608</v>
      </c>
      <c r="AI62" s="20">
        <f t="shared" si="20"/>
        <v>1.0650497297153356</v>
      </c>
      <c r="AJ62" s="20">
        <f t="shared" si="21"/>
        <v>0</v>
      </c>
      <c r="AK62" s="20">
        <f t="shared" si="22"/>
        <v>0.22712445351804136</v>
      </c>
      <c r="AL62" s="20">
        <f t="shared" si="23"/>
        <v>0</v>
      </c>
      <c r="AM62" s="20">
        <f t="shared" si="24"/>
        <v>2.7697977908426868E-4</v>
      </c>
      <c r="AN62" s="20">
        <f t="shared" si="25"/>
        <v>0</v>
      </c>
      <c r="AO62" s="20">
        <f t="shared" si="26"/>
        <v>0</v>
      </c>
      <c r="AP62" s="20">
        <f t="shared" si="27"/>
        <v>5.9030588772347778E-2</v>
      </c>
      <c r="AQ62" s="20">
        <f t="shared" si="28"/>
        <v>0.15568191388881447</v>
      </c>
      <c r="AR62" s="20">
        <f t="shared" si="29"/>
        <v>2.1890665573902758E-3</v>
      </c>
      <c r="AS62" s="20">
        <f t="shared" si="30"/>
        <v>2.1528125285056854E-3</v>
      </c>
      <c r="AT62" s="20">
        <f t="shared" si="31"/>
        <v>8.4619073139085538E-6</v>
      </c>
      <c r="AU62" s="20"/>
      <c r="AV62" s="20"/>
    </row>
    <row r="63" spans="1:48" ht="14" x14ac:dyDescent="0.3">
      <c r="R63" s="16" t="s">
        <v>585</v>
      </c>
      <c r="S63" s="20">
        <f t="shared" si="37"/>
        <v>1.194322024871515</v>
      </c>
      <c r="T63" s="20">
        <f t="shared" si="38"/>
        <v>6.6509134054579047E-2</v>
      </c>
      <c r="U63" s="20">
        <f t="shared" si="39"/>
        <v>0.59411965012600865</v>
      </c>
      <c r="V63" s="20">
        <f t="shared" si="40"/>
        <v>1.0619119678926244E-3</v>
      </c>
      <c r="W63" s="20">
        <f t="shared" si="41"/>
        <v>0.25384431231070725</v>
      </c>
      <c r="X63" s="20">
        <f t="shared" si="42"/>
        <v>2.5769199322219307E-3</v>
      </c>
      <c r="Y63" s="20">
        <f t="shared" si="43"/>
        <v>0.2213951826599577</v>
      </c>
      <c r="Z63" s="20">
        <f t="shared" si="44"/>
        <v>1.2660620477394552E-4</v>
      </c>
      <c r="AA63" s="20">
        <f t="shared" si="45"/>
        <v>3.2478774241702099E-3</v>
      </c>
      <c r="AB63" s="20">
        <f t="shared" si="46"/>
        <v>9.7385859606732378E-2</v>
      </c>
      <c r="AC63" s="20">
        <f t="shared" si="47"/>
        <v>7.2269232313895019E-3</v>
      </c>
      <c r="AD63" s="20">
        <f t="shared" si="48"/>
        <v>-4.7950808112148474E-5</v>
      </c>
      <c r="AE63" s="20">
        <f t="shared" si="50"/>
        <v>2.4417684515818356</v>
      </c>
      <c r="AF63" s="20">
        <f t="shared" si="51"/>
        <v>4.5049316583945291</v>
      </c>
      <c r="AH63" s="16" t="s">
        <v>609</v>
      </c>
      <c r="AI63" s="20">
        <f t="shared" si="20"/>
        <v>1.0351836071685352</v>
      </c>
      <c r="AJ63" s="20">
        <f t="shared" si="21"/>
        <v>-3.3792747825999894E-5</v>
      </c>
      <c r="AK63" s="20">
        <f t="shared" si="22"/>
        <v>0.23351609552175098</v>
      </c>
      <c r="AL63" s="20">
        <f t="shared" si="23"/>
        <v>-2.6317520889532206E-6</v>
      </c>
      <c r="AM63" s="20">
        <f t="shared" si="24"/>
        <v>3.1177623374309639E-3</v>
      </c>
      <c r="AN63" s="20">
        <f t="shared" si="25"/>
        <v>8.5991310648543656E-5</v>
      </c>
      <c r="AO63" s="20">
        <f t="shared" si="26"/>
        <v>8.1876916664185549E-4</v>
      </c>
      <c r="AP63" s="20">
        <f t="shared" si="27"/>
        <v>6.9159085154263417E-2</v>
      </c>
      <c r="AQ63" s="20">
        <f t="shared" si="28"/>
        <v>0.14059937133484374</v>
      </c>
      <c r="AR63" s="20">
        <f t="shared" si="29"/>
        <v>3.7178036294765984E-3</v>
      </c>
      <c r="AS63" s="20">
        <f t="shared" si="30"/>
        <v>1.5264440911165007E-3</v>
      </c>
      <c r="AT63" s="20">
        <f t="shared" si="31"/>
        <v>9.5901616224296947E-5</v>
      </c>
      <c r="AU63" s="20"/>
      <c r="AV63" s="20"/>
    </row>
    <row r="64" spans="1:48" ht="14" x14ac:dyDescent="0.3">
      <c r="R64" s="16" t="s">
        <v>587</v>
      </c>
      <c r="S64" s="20">
        <f t="shared" si="37"/>
        <v>1.1890994061726092</v>
      </c>
      <c r="T64" s="20">
        <f t="shared" si="38"/>
        <v>6.591838675925045E-2</v>
      </c>
      <c r="U64" s="20">
        <f t="shared" si="39"/>
        <v>0.59385190142767919</v>
      </c>
      <c r="V64" s="20">
        <f t="shared" si="40"/>
        <v>6.3162050134877288E-4</v>
      </c>
      <c r="W64" s="20">
        <f t="shared" si="41"/>
        <v>0.25700939782647425</v>
      </c>
      <c r="X64" s="20">
        <f t="shared" si="42"/>
        <v>2.5628229960500386E-3</v>
      </c>
      <c r="Y64" s="20">
        <f t="shared" si="43"/>
        <v>0.22405990412957394</v>
      </c>
      <c r="Z64" s="20">
        <f t="shared" si="44"/>
        <v>2.496460375824278E-4</v>
      </c>
      <c r="AA64" s="20">
        <f t="shared" si="45"/>
        <v>3.1155744193108173E-3</v>
      </c>
      <c r="AB64" s="20">
        <f t="shared" si="46"/>
        <v>9.7904993237461699E-2</v>
      </c>
      <c r="AC64" s="20">
        <f t="shared" si="47"/>
        <v>7.542739250241192E-3</v>
      </c>
      <c r="AD64" s="20">
        <f t="shared" si="48"/>
        <v>3.5257947141285645E-4</v>
      </c>
      <c r="AE64" s="20">
        <f t="shared" si="50"/>
        <v>2.4422989722289952</v>
      </c>
      <c r="AF64" s="20">
        <f t="shared" si="51"/>
        <v>4.5039530889048818</v>
      </c>
      <c r="AH64" s="16" t="s">
        <v>610</v>
      </c>
      <c r="AI64" s="20">
        <f t="shared" si="20"/>
        <v>1.0593960535776104</v>
      </c>
      <c r="AJ64" s="20">
        <f t="shared" si="21"/>
        <v>0</v>
      </c>
      <c r="AK64" s="20">
        <f t="shared" si="22"/>
        <v>0.2293684426088021</v>
      </c>
      <c r="AL64" s="20">
        <f t="shared" si="23"/>
        <v>0</v>
      </c>
      <c r="AM64" s="20">
        <f t="shared" si="24"/>
        <v>0</v>
      </c>
      <c r="AN64" s="20">
        <f t="shared" si="25"/>
        <v>1.268724255470316E-4</v>
      </c>
      <c r="AO64" s="20">
        <f t="shared" si="26"/>
        <v>0</v>
      </c>
      <c r="AP64" s="20">
        <f t="shared" si="27"/>
        <v>6.9062793111195911E-2</v>
      </c>
      <c r="AQ64" s="20">
        <f t="shared" si="28"/>
        <v>0.14963147159341542</v>
      </c>
      <c r="AR64" s="20">
        <f t="shared" si="29"/>
        <v>3.6806468256411671E-3</v>
      </c>
      <c r="AS64" s="20">
        <f t="shared" si="30"/>
        <v>0</v>
      </c>
      <c r="AT64" s="20">
        <f t="shared" si="31"/>
        <v>9.0260344681691249E-5</v>
      </c>
      <c r="AU64" s="20"/>
      <c r="AV64" s="20"/>
    </row>
    <row r="65" spans="18:48" ht="14" x14ac:dyDescent="0.3">
      <c r="R65" s="16" t="s">
        <v>589</v>
      </c>
      <c r="S65" s="20">
        <f t="shared" si="37"/>
        <v>1.1908669081032142</v>
      </c>
      <c r="T65" s="20">
        <f t="shared" si="38"/>
        <v>6.7129919347975187E-2</v>
      </c>
      <c r="U65" s="20">
        <f t="shared" si="39"/>
        <v>0.59705017434069085</v>
      </c>
      <c r="V65" s="20">
        <f t="shared" si="40"/>
        <v>6.2175143101519839E-4</v>
      </c>
      <c r="W65" s="20">
        <f t="shared" si="41"/>
        <v>0.24732763228220203</v>
      </c>
      <c r="X65" s="20">
        <f t="shared" si="42"/>
        <v>2.3344526300653817E-3</v>
      </c>
      <c r="Y65" s="20">
        <f t="shared" si="43"/>
        <v>0.21886444159942833</v>
      </c>
      <c r="Z65" s="20">
        <f t="shared" si="44"/>
        <v>0</v>
      </c>
      <c r="AA65" s="20">
        <f t="shared" si="45"/>
        <v>3.0897591988504483E-3</v>
      </c>
      <c r="AB65" s="20">
        <f t="shared" si="46"/>
        <v>9.5813595993010273E-2</v>
      </c>
      <c r="AC65" s="20">
        <f t="shared" si="47"/>
        <v>7.5848480527547502E-3</v>
      </c>
      <c r="AD65" s="20">
        <f t="shared" si="48"/>
        <v>9.5901616224296947E-5</v>
      </c>
      <c r="AE65" s="20">
        <f t="shared" si="50"/>
        <v>2.4307793845954309</v>
      </c>
      <c r="AF65" s="20">
        <f t="shared" si="51"/>
        <v>4.5252975525916748</v>
      </c>
      <c r="AH65" s="16" t="s">
        <v>611</v>
      </c>
      <c r="AI65" s="20">
        <f t="shared" si="20"/>
        <v>1.054519612281309</v>
      </c>
      <c r="AJ65" s="20">
        <f t="shared" si="21"/>
        <v>9.762349371955524E-5</v>
      </c>
      <c r="AK65" s="20">
        <f t="shared" si="22"/>
        <v>0.23165852762931183</v>
      </c>
      <c r="AL65" s="20">
        <f t="shared" si="23"/>
        <v>5.658266991249424E-5</v>
      </c>
      <c r="AM65" s="20">
        <f t="shared" si="24"/>
        <v>8.9078923926598968E-5</v>
      </c>
      <c r="AN65" s="20">
        <f t="shared" si="25"/>
        <v>1.5788568512519491E-4</v>
      </c>
      <c r="AO65" s="20">
        <f t="shared" si="26"/>
        <v>0</v>
      </c>
      <c r="AP65" s="20">
        <f t="shared" si="27"/>
        <v>7.0271793207487956E-2</v>
      </c>
      <c r="AQ65" s="20">
        <f t="shared" si="28"/>
        <v>0.1489150992256402</v>
      </c>
      <c r="AR65" s="20">
        <f t="shared" si="29"/>
        <v>2.7973765173246253E-3</v>
      </c>
      <c r="AS65" s="20">
        <f t="shared" si="30"/>
        <v>1.9106869140527232E-3</v>
      </c>
      <c r="AT65" s="20">
        <f t="shared" si="31"/>
        <v>-8.1798437367782689E-5</v>
      </c>
      <c r="AU65" s="20"/>
      <c r="AV65" s="20"/>
    </row>
    <row r="66" spans="18:48" ht="14" x14ac:dyDescent="0.3">
      <c r="R66" s="16" t="s">
        <v>591</v>
      </c>
      <c r="S66" s="20">
        <f t="shared" si="37"/>
        <v>1.1963591457406864</v>
      </c>
      <c r="T66" s="20">
        <f t="shared" si="38"/>
        <v>6.8491641927037716E-2</v>
      </c>
      <c r="U66" s="20">
        <f t="shared" si="39"/>
        <v>0.59920393310087916</v>
      </c>
      <c r="V66" s="20">
        <f t="shared" si="40"/>
        <v>7.9149944075268086E-4</v>
      </c>
      <c r="W66" s="20">
        <f t="shared" si="41"/>
        <v>0.25554516301443075</v>
      </c>
      <c r="X66" s="20">
        <f t="shared" si="42"/>
        <v>2.6051138045657157E-3</v>
      </c>
      <c r="Y66" s="20">
        <f t="shared" si="43"/>
        <v>0.22375224541241154</v>
      </c>
      <c r="Z66" s="20">
        <f t="shared" si="44"/>
        <v>0</v>
      </c>
      <c r="AA66" s="20">
        <f t="shared" si="45"/>
        <v>3.4608529929682566E-3</v>
      </c>
      <c r="AB66" s="20">
        <f t="shared" si="46"/>
        <v>9.7065249470780948E-2</v>
      </c>
      <c r="AC66" s="20">
        <f t="shared" si="47"/>
        <v>7.6690656577818673E-3</v>
      </c>
      <c r="AD66" s="20">
        <f t="shared" si="48"/>
        <v>1.3256988125123401E-4</v>
      </c>
      <c r="AE66" s="20">
        <f t="shared" si="50"/>
        <v>2.4550764804435463</v>
      </c>
      <c r="AF66" s="20">
        <f t="shared" si="51"/>
        <v>4.4805121500787974</v>
      </c>
      <c r="AI66" s="20"/>
      <c r="AJ66" s="20"/>
      <c r="AK66" s="20"/>
      <c r="AL66" s="20"/>
      <c r="AM66" s="20"/>
      <c r="AN66" s="20"/>
      <c r="AO66" s="20"/>
      <c r="AP66" s="20"/>
      <c r="AQ66" s="20"/>
      <c r="AR66" s="20"/>
      <c r="AS66" s="20"/>
      <c r="AT66" s="20"/>
      <c r="AU66" s="20"/>
      <c r="AV66" s="20"/>
    </row>
    <row r="67" spans="18:48" ht="14" x14ac:dyDescent="0.3">
      <c r="R67" s="16" t="s">
        <v>593</v>
      </c>
      <c r="S67" s="20">
        <f t="shared" si="37"/>
        <v>1.2049170505685298</v>
      </c>
      <c r="T67" s="20">
        <f t="shared" si="38"/>
        <v>7.2021106699975482E-2</v>
      </c>
      <c r="U67" s="20">
        <f t="shared" si="39"/>
        <v>0.59341055741944382</v>
      </c>
      <c r="V67" s="20">
        <f t="shared" si="40"/>
        <v>6.7899203894993085E-4</v>
      </c>
      <c r="W67" s="20">
        <f t="shared" si="41"/>
        <v>0.26364577765900588</v>
      </c>
      <c r="X67" s="20">
        <f t="shared" si="42"/>
        <v>2.0313685023696953E-3</v>
      </c>
      <c r="Y67" s="20">
        <f t="shared" si="43"/>
        <v>0.21686217881918601</v>
      </c>
      <c r="Z67" s="20">
        <f t="shared" si="44"/>
        <v>3.1740710492622962E-4</v>
      </c>
      <c r="AA67" s="20">
        <f t="shared" si="45"/>
        <v>2.7460940764717822E-3</v>
      </c>
      <c r="AB67" s="20">
        <f t="shared" si="46"/>
        <v>9.7171411767453614E-2</v>
      </c>
      <c r="AC67" s="20">
        <f t="shared" si="47"/>
        <v>7.3216680370450085E-3</v>
      </c>
      <c r="AD67" s="20">
        <f t="shared" si="48"/>
        <v>1.3256988125123401E-4</v>
      </c>
      <c r="AE67" s="20">
        <f t="shared" si="50"/>
        <v>2.4612561825746084</v>
      </c>
      <c r="AF67" s="20">
        <f t="shared" si="51"/>
        <v>4.4692625163843767</v>
      </c>
      <c r="AH67" s="182" t="s">
        <v>89</v>
      </c>
      <c r="AI67" s="182"/>
      <c r="AJ67" s="182"/>
      <c r="AK67" s="182"/>
      <c r="AL67" s="182"/>
      <c r="AM67" s="182"/>
      <c r="AN67" s="182"/>
      <c r="AO67" s="182"/>
      <c r="AP67" s="182"/>
      <c r="AQ67" s="182"/>
      <c r="AR67" s="182"/>
      <c r="AS67" s="182"/>
      <c r="AT67" s="182"/>
      <c r="AU67" s="182"/>
      <c r="AV67" s="182"/>
    </row>
    <row r="68" spans="18:48" ht="14" x14ac:dyDescent="0.3">
      <c r="R68" s="16" t="s">
        <v>595</v>
      </c>
      <c r="S68" s="20">
        <f t="shared" si="37"/>
        <v>1.19135621654728</v>
      </c>
      <c r="T68" s="20">
        <f t="shared" si="38"/>
        <v>9.4396912093798663E-2</v>
      </c>
      <c r="U68" s="20">
        <f t="shared" si="39"/>
        <v>0.58268589801932646</v>
      </c>
      <c r="V68" s="20">
        <f t="shared" si="40"/>
        <v>7.7965655635239156E-4</v>
      </c>
      <c r="W68" s="20">
        <f t="shared" si="41"/>
        <v>0.26654362640299306</v>
      </c>
      <c r="X68" s="20">
        <f t="shared" si="42"/>
        <v>2.3175363066591107E-3</v>
      </c>
      <c r="Y68" s="20">
        <f t="shared" si="43"/>
        <v>0.19652444894353965</v>
      </c>
      <c r="Z68" s="20">
        <f t="shared" si="44"/>
        <v>-2.4964603758242776E-5</v>
      </c>
      <c r="AA68" s="20">
        <f t="shared" si="45"/>
        <v>2.618631425448709E-3</v>
      </c>
      <c r="AB68" s="20">
        <f t="shared" si="46"/>
        <v>9.844005121269192E-2</v>
      </c>
      <c r="AC68" s="20">
        <f t="shared" si="47"/>
        <v>6.1426215666653666E-3</v>
      </c>
      <c r="AD68" s="20">
        <f t="shared" si="48"/>
        <v>4.0053027952500494E-4</v>
      </c>
      <c r="AE68" s="20">
        <f t="shared" si="50"/>
        <v>2.4421811647505223</v>
      </c>
      <c r="AF68" s="20">
        <f t="shared" si="51"/>
        <v>4.504170353440462</v>
      </c>
      <c r="AH68" s="21" t="s">
        <v>41</v>
      </c>
      <c r="AI68" s="22" t="s">
        <v>42</v>
      </c>
      <c r="AJ68" s="22" t="s">
        <v>43</v>
      </c>
      <c r="AK68" s="22" t="s">
        <v>44</v>
      </c>
      <c r="AL68" s="22" t="s">
        <v>132</v>
      </c>
      <c r="AM68" s="22" t="s">
        <v>45</v>
      </c>
      <c r="AN68" s="22" t="s">
        <v>46</v>
      </c>
      <c r="AO68" s="22" t="s">
        <v>47</v>
      </c>
      <c r="AP68" s="22" t="s">
        <v>48</v>
      </c>
      <c r="AQ68" s="22" t="s">
        <v>49</v>
      </c>
      <c r="AR68" s="22" t="s">
        <v>50</v>
      </c>
      <c r="AS68" s="22" t="s">
        <v>175</v>
      </c>
      <c r="AT68" s="22" t="s">
        <v>174</v>
      </c>
      <c r="AU68" s="22" t="s">
        <v>91</v>
      </c>
      <c r="AV68" s="22" t="s">
        <v>97</v>
      </c>
    </row>
    <row r="69" spans="18:48" ht="14" x14ac:dyDescent="0.3">
      <c r="R69" s="16" t="s">
        <v>597</v>
      </c>
      <c r="S69" s="20">
        <f t="shared" si="37"/>
        <v>1.1921417729608819</v>
      </c>
      <c r="T69" s="20">
        <f t="shared" si="38"/>
        <v>9.4897545394924593E-2</v>
      </c>
      <c r="U69" s="20">
        <f t="shared" si="39"/>
        <v>0.59244548518810281</v>
      </c>
      <c r="V69" s="20">
        <f t="shared" si="40"/>
        <v>7.8163037041910658E-4</v>
      </c>
      <c r="W69" s="20">
        <f t="shared" si="41"/>
        <v>0.27030721093889187</v>
      </c>
      <c r="X69" s="20">
        <f t="shared" si="42"/>
        <v>1.5901344001894629E-3</v>
      </c>
      <c r="Y69" s="20">
        <f t="shared" si="43"/>
        <v>0.19126447732753743</v>
      </c>
      <c r="Z69" s="20">
        <f t="shared" si="44"/>
        <v>-7.6676997257459957E-5</v>
      </c>
      <c r="AA69" s="20">
        <f t="shared" si="45"/>
        <v>2.4121096617657546E-3</v>
      </c>
      <c r="AB69" s="20">
        <f t="shared" si="46"/>
        <v>9.8782955430944605E-2</v>
      </c>
      <c r="AC69" s="20">
        <f t="shared" si="47"/>
        <v>7.3532496389301771E-3</v>
      </c>
      <c r="AD69" s="20">
        <f t="shared" si="48"/>
        <v>3.0462866330070796E-4</v>
      </c>
      <c r="AE69" s="20">
        <f t="shared" si="50"/>
        <v>2.4522045229786311</v>
      </c>
      <c r="AF69" s="20">
        <f t="shared" si="51"/>
        <v>4.4857596081091051</v>
      </c>
      <c r="AH69" s="16" t="s">
        <v>556</v>
      </c>
      <c r="AI69" s="20">
        <f t="shared" ref="AI69:AI98" si="57">AI36*AY$5</f>
        <v>2.0782094639576063</v>
      </c>
      <c r="AJ69" s="20">
        <f t="shared" ref="AJ69:AJ98" si="58">AJ36*AZ$5</f>
        <v>7.6346578421703458E-4</v>
      </c>
      <c r="AK69" s="20">
        <f t="shared" ref="AK69:AK98" si="59">AK36*BA$5</f>
        <v>0.72004980714247602</v>
      </c>
      <c r="AL69" s="20">
        <f t="shared" ref="AL69:AL98" si="60">AL36*BB$5</f>
        <v>5.1319165734587798E-5</v>
      </c>
      <c r="AM69" s="20">
        <f t="shared" ref="AM69:AM98" si="61">AM36*BC$5</f>
        <v>3.0203322643862463E-4</v>
      </c>
      <c r="AN69" s="20">
        <f t="shared" ref="AN69:AN98" si="62">AN36*BD$5</f>
        <v>2.0017649364087212E-4</v>
      </c>
      <c r="AO69" s="20">
        <f t="shared" ref="AO69:AO98" si="63">AO36*BE$5</f>
        <v>0</v>
      </c>
      <c r="AP69" s="20">
        <f t="shared" ref="AP69:AP98" si="64">AP36*BF$5</f>
        <v>8.2117497690774158E-2</v>
      </c>
      <c r="AQ69" s="20">
        <f t="shared" ref="AQ69:AQ98" si="65">AQ36*BG$5</f>
        <v>0.14255164738215917</v>
      </c>
      <c r="AR69" s="20">
        <f t="shared" ref="AR69:AR98" si="66">AR36*BH$5</f>
        <v>2.696522335485597E-3</v>
      </c>
      <c r="AS69" s="20">
        <f t="shared" ref="AS69:AS98" si="67">AS36*BI$5</f>
        <v>1.6580340989713715E-3</v>
      </c>
      <c r="AT69" s="20">
        <f t="shared" ref="AT69:AT98" si="68">AT36*BJ$5</f>
        <v>-1.3256988125123401E-4</v>
      </c>
      <c r="AU69" s="20">
        <f>SUM(AI69:AT69)</f>
        <v>3.0284673973962528</v>
      </c>
      <c r="AV69" s="20">
        <f>32/AU69</f>
        <v>10.566400690828713</v>
      </c>
    </row>
    <row r="70" spans="18:48" ht="14" x14ac:dyDescent="0.3">
      <c r="R70" s="16" t="s">
        <v>599</v>
      </c>
      <c r="S70" s="20">
        <f t="shared" si="37"/>
        <v>1.192431363672676</v>
      </c>
      <c r="T70" s="20">
        <f t="shared" si="38"/>
        <v>8.8562030969176003E-2</v>
      </c>
      <c r="U70" s="20">
        <f t="shared" si="39"/>
        <v>0.59530833665485572</v>
      </c>
      <c r="V70" s="20">
        <f t="shared" si="40"/>
        <v>8.4874004868741354E-4</v>
      </c>
      <c r="W70" s="20">
        <f t="shared" si="41"/>
        <v>0.26326162479957244</v>
      </c>
      <c r="X70" s="20">
        <f t="shared" si="42"/>
        <v>1.7748042640412535E-3</v>
      </c>
      <c r="Y70" s="20">
        <f t="shared" si="43"/>
        <v>0.19242812199164358</v>
      </c>
      <c r="Z70" s="20">
        <f t="shared" si="44"/>
        <v>1.7831859827316269E-5</v>
      </c>
      <c r="AA70" s="20">
        <f t="shared" si="45"/>
        <v>2.9171199120217282E-3</v>
      </c>
      <c r="AB70" s="20">
        <f t="shared" si="46"/>
        <v>9.6726591744395157E-2</v>
      </c>
      <c r="AC70" s="20">
        <f t="shared" si="47"/>
        <v>5.2425459129380502E-3</v>
      </c>
      <c r="AD70" s="20">
        <f t="shared" si="48"/>
        <v>7.0515894282571293E-5</v>
      </c>
      <c r="AE70" s="20">
        <f t="shared" si="50"/>
        <v>2.4395896277241169</v>
      </c>
      <c r="AF70" s="20">
        <f t="shared" si="51"/>
        <v>4.5089550615370726</v>
      </c>
      <c r="AH70" s="16" t="s">
        <v>559</v>
      </c>
      <c r="AI70" s="20">
        <f t="shared" si="57"/>
        <v>2.1241278992357469</v>
      </c>
      <c r="AJ70" s="20">
        <f t="shared" si="58"/>
        <v>4.6809213655273931E-4</v>
      </c>
      <c r="AK70" s="20">
        <f t="shared" si="59"/>
        <v>0.68754923437602977</v>
      </c>
      <c r="AL70" s="20">
        <f t="shared" si="60"/>
        <v>8.4874004868741357E-5</v>
      </c>
      <c r="AM70" s="20">
        <f t="shared" si="61"/>
        <v>0</v>
      </c>
      <c r="AN70" s="20">
        <f t="shared" si="62"/>
        <v>-3.8061727664109483E-5</v>
      </c>
      <c r="AO70" s="20">
        <f t="shared" si="63"/>
        <v>0</v>
      </c>
      <c r="AP70" s="20">
        <f t="shared" si="64"/>
        <v>6.7301005360257071E-2</v>
      </c>
      <c r="AQ70" s="20">
        <f t="shared" si="65"/>
        <v>0.14566883525274874</v>
      </c>
      <c r="AR70" s="20">
        <f t="shared" si="66"/>
        <v>3.8866016811861296E-3</v>
      </c>
      <c r="AS70" s="20">
        <f t="shared" si="67"/>
        <v>2.5265281508135182E-4</v>
      </c>
      <c r="AT70" s="20">
        <f t="shared" si="68"/>
        <v>-3.6668265026937064E-5</v>
      </c>
      <c r="AU70" s="20">
        <f t="shared" ref="AU70:AU97" si="69">SUM(AI70:AT70)</f>
        <v>3.0292644648697804</v>
      </c>
      <c r="AV70" s="20">
        <f t="shared" ref="AV70:AV98" si="70">32/AU70</f>
        <v>10.563620433640676</v>
      </c>
    </row>
    <row r="71" spans="18:48" ht="14" x14ac:dyDescent="0.3">
      <c r="R71" s="16" t="s">
        <v>601</v>
      </c>
      <c r="S71" s="20">
        <f t="shared" si="37"/>
        <v>1.1837602854632121</v>
      </c>
      <c r="T71" s="20">
        <f t="shared" si="38"/>
        <v>8.3237795811701806E-2</v>
      </c>
      <c r="U71" s="20">
        <f t="shared" si="39"/>
        <v>0.59911272200584387</v>
      </c>
      <c r="V71" s="20">
        <f t="shared" si="40"/>
        <v>7.8755181261925113E-4</v>
      </c>
      <c r="W71" s="20">
        <f t="shared" si="41"/>
        <v>0.26657563914127919</v>
      </c>
      <c r="X71" s="20">
        <f t="shared" si="42"/>
        <v>2.7136602130892872E-3</v>
      </c>
      <c r="Y71" s="20">
        <f t="shared" si="43"/>
        <v>0.20315647919333871</v>
      </c>
      <c r="Z71" s="20">
        <f t="shared" si="44"/>
        <v>-7.1327439309265076E-5</v>
      </c>
      <c r="AA71" s="20">
        <f t="shared" si="45"/>
        <v>2.6057238152185241E-3</v>
      </c>
      <c r="AB71" s="20">
        <f t="shared" si="46"/>
        <v>9.8734120774475187E-2</v>
      </c>
      <c r="AC71" s="20">
        <f t="shared" si="47"/>
        <v>6.0110315588104953E-3</v>
      </c>
      <c r="AD71" s="20">
        <f t="shared" si="48"/>
        <v>1.7205878204947395E-4</v>
      </c>
      <c r="AE71" s="20">
        <f t="shared" si="50"/>
        <v>2.4467957411323291</v>
      </c>
      <c r="AF71" s="20">
        <f t="shared" si="51"/>
        <v>4.4956756361319377</v>
      </c>
      <c r="AH71" s="16" t="s">
        <v>562</v>
      </c>
      <c r="AI71" s="20">
        <f t="shared" si="57"/>
        <v>2.1174872846377122</v>
      </c>
      <c r="AJ71" s="20">
        <f t="shared" si="58"/>
        <v>3.7797814235007287E-4</v>
      </c>
      <c r="AK71" s="20">
        <f t="shared" si="59"/>
        <v>0.69025320199981799</v>
      </c>
      <c r="AL71" s="20">
        <f t="shared" si="60"/>
        <v>1.026383314691756E-4</v>
      </c>
      <c r="AM71" s="20">
        <f t="shared" si="61"/>
        <v>-2.366158916800285E-5</v>
      </c>
      <c r="AN71" s="20">
        <f t="shared" si="62"/>
        <v>0</v>
      </c>
      <c r="AO71" s="20">
        <f t="shared" si="63"/>
        <v>0</v>
      </c>
      <c r="AP71" s="20">
        <f t="shared" si="64"/>
        <v>7.0116656026990312E-2</v>
      </c>
      <c r="AQ71" s="20">
        <f t="shared" si="65"/>
        <v>0.14498957226438527</v>
      </c>
      <c r="AR71" s="20">
        <f t="shared" si="66"/>
        <v>4.4545699683848673E-3</v>
      </c>
      <c r="AS71" s="20">
        <f t="shared" si="67"/>
        <v>0</v>
      </c>
      <c r="AT71" s="20">
        <f t="shared" si="68"/>
        <v>3.4975883564155355E-4</v>
      </c>
      <c r="AU71" s="20">
        <f t="shared" si="69"/>
        <v>3.0281079986175832</v>
      </c>
      <c r="AV71" s="20">
        <f t="shared" si="70"/>
        <v>10.567654791245525</v>
      </c>
    </row>
    <row r="72" spans="18:48" ht="14" x14ac:dyDescent="0.3">
      <c r="S72" s="20"/>
      <c r="T72" s="20"/>
      <c r="U72" s="20"/>
      <c r="V72" s="20"/>
      <c r="W72" s="20"/>
      <c r="X72" s="20"/>
      <c r="Y72" s="20"/>
      <c r="Z72" s="20"/>
      <c r="AA72" s="20"/>
      <c r="AB72" s="20"/>
      <c r="AC72" s="20"/>
      <c r="AD72" s="20"/>
      <c r="AE72" s="20"/>
      <c r="AF72" s="20"/>
      <c r="AH72" s="16" t="s">
        <v>565</v>
      </c>
      <c r="AI72" s="20">
        <f t="shared" si="57"/>
        <v>2.1126574441456074</v>
      </c>
      <c r="AJ72" s="20">
        <f t="shared" si="58"/>
        <v>1.2515832528148108E-5</v>
      </c>
      <c r="AK72" s="20">
        <f t="shared" si="59"/>
        <v>0.69254524854925326</v>
      </c>
      <c r="AL72" s="20">
        <f t="shared" si="60"/>
        <v>0</v>
      </c>
      <c r="AM72" s="20">
        <f t="shared" si="61"/>
        <v>-1.6702298236237305E-5</v>
      </c>
      <c r="AN72" s="20">
        <f t="shared" si="62"/>
        <v>1.1277548937513921E-5</v>
      </c>
      <c r="AO72" s="20">
        <f t="shared" si="63"/>
        <v>0</v>
      </c>
      <c r="AP72" s="20">
        <f t="shared" si="64"/>
        <v>6.9036045321454936E-2</v>
      </c>
      <c r="AQ72" s="20">
        <f t="shared" si="65"/>
        <v>0.14592214710351614</v>
      </c>
      <c r="AR72" s="20">
        <f t="shared" si="66"/>
        <v>3.5001709212976427E-3</v>
      </c>
      <c r="AS72" s="20">
        <f t="shared" si="67"/>
        <v>0</v>
      </c>
      <c r="AT72" s="20">
        <f t="shared" si="68"/>
        <v>-1.2692860970862831E-4</v>
      </c>
      <c r="AU72" s="20">
        <f t="shared" si="69"/>
        <v>3.0235412185146506</v>
      </c>
      <c r="AV72" s="20">
        <f t="shared" si="70"/>
        <v>10.583616258990631</v>
      </c>
    </row>
    <row r="73" spans="18:48" ht="14" x14ac:dyDescent="0.3">
      <c r="R73" s="182" t="s">
        <v>103</v>
      </c>
      <c r="S73" s="182"/>
      <c r="T73" s="182"/>
      <c r="U73" s="182"/>
      <c r="V73" s="182"/>
      <c r="W73" s="182"/>
      <c r="X73" s="182"/>
      <c r="Y73" s="182"/>
      <c r="Z73" s="182"/>
      <c r="AA73" s="182"/>
      <c r="AB73" s="182"/>
      <c r="AC73" s="182"/>
      <c r="AD73" s="182"/>
      <c r="AE73" s="20"/>
      <c r="AF73" s="20"/>
      <c r="AH73" s="16" t="s">
        <v>568</v>
      </c>
      <c r="AI73" s="20">
        <f t="shared" si="57"/>
        <v>2.1277361329321227</v>
      </c>
      <c r="AJ73" s="20">
        <f t="shared" si="58"/>
        <v>0</v>
      </c>
      <c r="AK73" s="20">
        <f t="shared" si="59"/>
        <v>0.69190677088400609</v>
      </c>
      <c r="AL73" s="20">
        <f t="shared" si="60"/>
        <v>0</v>
      </c>
      <c r="AM73" s="20">
        <f t="shared" si="61"/>
        <v>9.6038214858364503E-5</v>
      </c>
      <c r="AN73" s="20">
        <f t="shared" si="62"/>
        <v>5.3568357453191124E-5</v>
      </c>
      <c r="AO73" s="20">
        <f t="shared" si="63"/>
        <v>0</v>
      </c>
      <c r="AP73" s="20">
        <f t="shared" si="64"/>
        <v>6.5801345948779774E-2</v>
      </c>
      <c r="AQ73" s="20">
        <f t="shared" si="65"/>
        <v>0.14969600964456636</v>
      </c>
      <c r="AR73" s="20">
        <f t="shared" si="66"/>
        <v>3.4141794609927872E-3</v>
      </c>
      <c r="AS73" s="20">
        <f t="shared" si="67"/>
        <v>1.5264440911165007E-3</v>
      </c>
      <c r="AT73" s="20">
        <f t="shared" si="68"/>
        <v>1.861619609059882E-4</v>
      </c>
      <c r="AU73" s="20">
        <f t="shared" si="69"/>
        <v>3.0404166514948021</v>
      </c>
      <c r="AV73" s="20">
        <f t="shared" si="70"/>
        <v>10.524873288096023</v>
      </c>
    </row>
    <row r="74" spans="18:48" ht="14" x14ac:dyDescent="0.3">
      <c r="R74" s="21" t="s">
        <v>41</v>
      </c>
      <c r="S74" s="22" t="s">
        <v>104</v>
      </c>
      <c r="T74" s="22" t="s">
        <v>105</v>
      </c>
      <c r="U74" s="22" t="s">
        <v>106</v>
      </c>
      <c r="V74" s="22" t="s">
        <v>168</v>
      </c>
      <c r="W74" s="22" t="s">
        <v>107</v>
      </c>
      <c r="X74" s="22" t="s">
        <v>108</v>
      </c>
      <c r="Y74" s="22" t="s">
        <v>109</v>
      </c>
      <c r="Z74" s="22" t="s">
        <v>110</v>
      </c>
      <c r="AA74" s="22" t="s">
        <v>111</v>
      </c>
      <c r="AB74" s="22" t="s">
        <v>112</v>
      </c>
      <c r="AC74" s="22" t="s">
        <v>175</v>
      </c>
      <c r="AD74" s="22" t="s">
        <v>174</v>
      </c>
      <c r="AE74" s="20"/>
      <c r="AF74" s="20"/>
      <c r="AH74" s="16" t="s">
        <v>571</v>
      </c>
      <c r="AI74" s="20">
        <f t="shared" si="57"/>
        <v>2.0871235320746675</v>
      </c>
      <c r="AJ74" s="20">
        <f t="shared" si="58"/>
        <v>0</v>
      </c>
      <c r="AK74" s="20">
        <f t="shared" si="59"/>
        <v>0.70296685173038231</v>
      </c>
      <c r="AL74" s="20">
        <f t="shared" si="60"/>
        <v>0</v>
      </c>
      <c r="AM74" s="20">
        <f t="shared" si="61"/>
        <v>1.3361838588989844E-4</v>
      </c>
      <c r="AN74" s="20">
        <f t="shared" si="62"/>
        <v>1.8326017023460121E-4</v>
      </c>
      <c r="AO74" s="20">
        <f t="shared" si="63"/>
        <v>0</v>
      </c>
      <c r="AP74" s="20">
        <f t="shared" si="64"/>
        <v>7.1577085346847508E-2</v>
      </c>
      <c r="AQ74" s="20">
        <f t="shared" si="65"/>
        <v>0.14713546246515349</v>
      </c>
      <c r="AR74" s="20">
        <f t="shared" si="66"/>
        <v>3.2942160657526802E-3</v>
      </c>
      <c r="AS74" s="20">
        <f t="shared" si="67"/>
        <v>7.6322204555825035E-4</v>
      </c>
      <c r="AT74" s="20">
        <f t="shared" si="68"/>
        <v>-4.5130172340845625E-5</v>
      </c>
      <c r="AU74" s="20">
        <f t="shared" si="69"/>
        <v>3.0131321181121451</v>
      </c>
      <c r="AV74" s="20">
        <f t="shared" si="70"/>
        <v>10.62017818855197</v>
      </c>
    </row>
    <row r="75" spans="18:48" ht="14" x14ac:dyDescent="0.3">
      <c r="R75" s="16" t="s">
        <v>555</v>
      </c>
      <c r="S75" s="20">
        <f t="shared" ref="S75:AD75" si="71">S51*$AF51</f>
        <v>5.370216279788715</v>
      </c>
      <c r="T75" s="20">
        <f t="shared" si="71"/>
        <v>0.33994422682582576</v>
      </c>
      <c r="U75" s="20">
        <f t="shared" si="71"/>
        <v>2.6670285112017091</v>
      </c>
      <c r="V75" s="20">
        <f t="shared" si="71"/>
        <v>4.2853900919846838E-3</v>
      </c>
      <c r="W75" s="20">
        <f t="shared" si="71"/>
        <v>1.1379281194320494</v>
      </c>
      <c r="X75" s="20">
        <f t="shared" si="71"/>
        <v>9.4999995812981661E-3</v>
      </c>
      <c r="Y75" s="20">
        <f t="shared" si="71"/>
        <v>0.9680019252789771</v>
      </c>
      <c r="Z75" s="20">
        <f t="shared" si="71"/>
        <v>-1.9317322411547866E-4</v>
      </c>
      <c r="AA75" s="20">
        <f t="shared" si="71"/>
        <v>1.5417563956634002E-2</v>
      </c>
      <c r="AB75" s="20">
        <f t="shared" si="71"/>
        <v>0.43327082252154486</v>
      </c>
      <c r="AC75" s="20">
        <f t="shared" si="71"/>
        <v>5.3314433858843678E-2</v>
      </c>
      <c r="AD75" s="20">
        <f t="shared" si="71"/>
        <v>1.2859006865317214E-3</v>
      </c>
      <c r="AE75" s="20"/>
      <c r="AF75" s="20"/>
      <c r="AH75" s="16" t="s">
        <v>574</v>
      </c>
      <c r="AI75" s="20">
        <f t="shared" si="57"/>
        <v>2.1173974116581897</v>
      </c>
      <c r="AJ75" s="20">
        <f t="shared" si="58"/>
        <v>2.9287048115866573E-4</v>
      </c>
      <c r="AK75" s="20">
        <f t="shared" si="59"/>
        <v>0.69634963390024129</v>
      </c>
      <c r="AL75" s="20">
        <f t="shared" si="60"/>
        <v>-3.5528653200868472E-5</v>
      </c>
      <c r="AM75" s="20">
        <f t="shared" si="61"/>
        <v>2.5888562266167823E-4</v>
      </c>
      <c r="AN75" s="20">
        <f t="shared" si="62"/>
        <v>1.5506629789081641E-4</v>
      </c>
      <c r="AO75" s="20">
        <f t="shared" si="63"/>
        <v>0</v>
      </c>
      <c r="AP75" s="20">
        <f t="shared" si="64"/>
        <v>7.0064943633491084E-2</v>
      </c>
      <c r="AQ75" s="20">
        <f t="shared" si="65"/>
        <v>0.14838911410876016</v>
      </c>
      <c r="AR75" s="20">
        <f t="shared" si="66"/>
        <v>3.4343502973605928E-3</v>
      </c>
      <c r="AS75" s="20">
        <f t="shared" si="67"/>
        <v>1.2632640754067591E-4</v>
      </c>
      <c r="AT75" s="20">
        <f t="shared" si="68"/>
        <v>5.9233351197359876E-5</v>
      </c>
      <c r="AU75" s="20">
        <f t="shared" si="69"/>
        <v>3.0364923071052909</v>
      </c>
      <c r="AV75" s="20">
        <f t="shared" si="70"/>
        <v>10.538475571013654</v>
      </c>
    </row>
    <row r="76" spans="18:48" ht="14" x14ac:dyDescent="0.3">
      <c r="R76" s="16" t="s">
        <v>558</v>
      </c>
      <c r="S76" s="20">
        <f t="shared" ref="S76:AD76" si="72">S52*$AF52</f>
        <v>5.3885545171708218</v>
      </c>
      <c r="T76" s="20">
        <f t="shared" si="72"/>
        <v>0.35685956816588993</v>
      </c>
      <c r="U76" s="20">
        <f t="shared" si="72"/>
        <v>2.6582258981744999</v>
      </c>
      <c r="V76" s="20">
        <f t="shared" si="72"/>
        <v>4.4910749599335912E-3</v>
      </c>
      <c r="W76" s="20">
        <f t="shared" si="72"/>
        <v>1.1391387533317852</v>
      </c>
      <c r="X76" s="20">
        <f t="shared" si="72"/>
        <v>1.0598747693605031E-2</v>
      </c>
      <c r="Y76" s="20">
        <f t="shared" si="72"/>
        <v>0.96501061377709296</v>
      </c>
      <c r="Z76" s="20">
        <f t="shared" si="72"/>
        <v>-8.8202901956907918E-5</v>
      </c>
      <c r="AA76" s="20">
        <f t="shared" si="72"/>
        <v>1.4568442070167794E-2</v>
      </c>
      <c r="AB76" s="20">
        <f t="shared" si="72"/>
        <v>0.43150819064878165</v>
      </c>
      <c r="AC76" s="20">
        <f t="shared" si="72"/>
        <v>3.0130397079178552E-2</v>
      </c>
      <c r="AD76" s="20">
        <f t="shared" si="72"/>
        <v>1.0019998301981766E-3</v>
      </c>
      <c r="AE76" s="20"/>
      <c r="AF76" s="20"/>
      <c r="AH76" s="16" t="s">
        <v>576</v>
      </c>
      <c r="AI76" s="20">
        <f t="shared" si="57"/>
        <v>2.1411172209943277</v>
      </c>
      <c r="AJ76" s="20">
        <f t="shared" si="58"/>
        <v>3.4543697777688779E-4</v>
      </c>
      <c r="AK76" s="20">
        <f t="shared" si="59"/>
        <v>0.56897775312353871</v>
      </c>
      <c r="AL76" s="20">
        <f t="shared" si="60"/>
        <v>0</v>
      </c>
      <c r="AM76" s="20">
        <f t="shared" si="61"/>
        <v>2.6166933903438446E-4</v>
      </c>
      <c r="AN76" s="20">
        <f t="shared" si="62"/>
        <v>3.5242340429731008E-5</v>
      </c>
      <c r="AO76" s="20">
        <f t="shared" si="63"/>
        <v>1.2157481565288157E-4</v>
      </c>
      <c r="AP76" s="20">
        <f t="shared" si="64"/>
        <v>6.2946465190426423E-4</v>
      </c>
      <c r="AQ76" s="20">
        <f t="shared" si="65"/>
        <v>3.4282612771370402E-2</v>
      </c>
      <c r="AR76" s="20">
        <f t="shared" si="66"/>
        <v>0.14381487843355406</v>
      </c>
      <c r="AS76" s="20">
        <f t="shared" si="67"/>
        <v>8.0006724775761413E-4</v>
      </c>
      <c r="AT76" s="20">
        <f t="shared" si="68"/>
        <v>3.6950328604067354E-4</v>
      </c>
      <c r="AU76" s="20">
        <f t="shared" si="69"/>
        <v>2.8907554239813869</v>
      </c>
      <c r="AV76" s="20">
        <f t="shared" si="70"/>
        <v>11.06977080611232</v>
      </c>
    </row>
    <row r="77" spans="18:48" ht="14" x14ac:dyDescent="0.3">
      <c r="R77" s="16" t="s">
        <v>561</v>
      </c>
      <c r="S77" s="20">
        <f t="shared" ref="S77:AD77" si="73">S53*$AF53</f>
        <v>5.3292818737678056</v>
      </c>
      <c r="T77" s="20">
        <f t="shared" si="73"/>
        <v>0.33239421872289704</v>
      </c>
      <c r="U77" s="20">
        <f t="shared" si="73"/>
        <v>2.6864192051693441</v>
      </c>
      <c r="V77" s="20">
        <f t="shared" si="73"/>
        <v>3.8910174048832056E-3</v>
      </c>
      <c r="W77" s="20">
        <f t="shared" si="73"/>
        <v>1.1726473212485806</v>
      </c>
      <c r="X77" s="20">
        <f t="shared" si="73"/>
        <v>1.0570184153527827E-2</v>
      </c>
      <c r="Y77" s="20">
        <f t="shared" si="73"/>
        <v>0.98024770541255635</v>
      </c>
      <c r="Z77" s="20">
        <f t="shared" si="73"/>
        <v>0</v>
      </c>
      <c r="AA77" s="20">
        <f t="shared" si="73"/>
        <v>1.4167588956716014E-2</v>
      </c>
      <c r="AB77" s="20">
        <f t="shared" si="73"/>
        <v>0.43764794698527454</v>
      </c>
      <c r="AC77" s="20">
        <f t="shared" si="73"/>
        <v>3.2479039857839551E-2</v>
      </c>
      <c r="AD77" s="20">
        <f t="shared" si="73"/>
        <v>2.538983205746569E-4</v>
      </c>
      <c r="AE77" s="20"/>
      <c r="AF77" s="20"/>
      <c r="AH77" s="16" t="s">
        <v>578</v>
      </c>
      <c r="AI77" s="20">
        <f t="shared" si="57"/>
        <v>2.1735780097462252</v>
      </c>
      <c r="AJ77" s="20">
        <f t="shared" si="58"/>
        <v>1.2515832528148108E-4</v>
      </c>
      <c r="AK77" s="20">
        <f t="shared" si="59"/>
        <v>0.56643855392949161</v>
      </c>
      <c r="AL77" s="20">
        <f t="shared" si="60"/>
        <v>0</v>
      </c>
      <c r="AM77" s="20">
        <f t="shared" si="61"/>
        <v>1.8790085515766968E-4</v>
      </c>
      <c r="AN77" s="20">
        <f t="shared" si="62"/>
        <v>2.4528668939092775E-4</v>
      </c>
      <c r="AO77" s="20">
        <f t="shared" si="63"/>
        <v>5.2103492422663523E-5</v>
      </c>
      <c r="AP77" s="20">
        <f t="shared" si="64"/>
        <v>1.0716947756217079E-3</v>
      </c>
      <c r="AQ77" s="20">
        <f t="shared" si="65"/>
        <v>4.1739984581859582E-2</v>
      </c>
      <c r="AR77" s="20">
        <f t="shared" si="66"/>
        <v>0.13456283427853163</v>
      </c>
      <c r="AS77" s="20">
        <f t="shared" si="67"/>
        <v>0</v>
      </c>
      <c r="AT77" s="20">
        <f t="shared" si="68"/>
        <v>5.9233351197359876E-5</v>
      </c>
      <c r="AU77" s="20">
        <f t="shared" si="69"/>
        <v>2.9180607600251793</v>
      </c>
      <c r="AV77" s="20">
        <f t="shared" si="70"/>
        <v>10.966187009664555</v>
      </c>
    </row>
    <row r="78" spans="18:48" ht="14" x14ac:dyDescent="0.3">
      <c r="R78" s="16" t="s">
        <v>564</v>
      </c>
      <c r="S78" s="20">
        <f t="shared" ref="S78:AD78" si="74">S54*$AF54</f>
        <v>5.3694101032370547</v>
      </c>
      <c r="T78" s="20">
        <f t="shared" si="74"/>
        <v>0.32681999950614954</v>
      </c>
      <c r="U78" s="20">
        <f t="shared" si="74"/>
        <v>2.6930577721282249</v>
      </c>
      <c r="V78" s="20">
        <f t="shared" si="74"/>
        <v>2.2901708182970736E-3</v>
      </c>
      <c r="W78" s="20">
        <f t="shared" si="74"/>
        <v>1.1376319493889939</v>
      </c>
      <c r="X78" s="20">
        <f t="shared" si="74"/>
        <v>1.0029358220054291E-2</v>
      </c>
      <c r="Y78" s="20">
        <f t="shared" si="74"/>
        <v>0.97816192438858895</v>
      </c>
      <c r="Z78" s="20">
        <f t="shared" si="74"/>
        <v>0</v>
      </c>
      <c r="AA78" s="20">
        <f t="shared" si="74"/>
        <v>1.4069400598966253E-2</v>
      </c>
      <c r="AB78" s="20">
        <f t="shared" si="74"/>
        <v>0.43552373286059604</v>
      </c>
      <c r="AC78" s="20">
        <f t="shared" si="74"/>
        <v>3.3069013629428212E-2</v>
      </c>
      <c r="AD78" s="20">
        <f t="shared" si="74"/>
        <v>-6.3424776354007606E-5</v>
      </c>
      <c r="AE78" s="20"/>
      <c r="AF78" s="20"/>
      <c r="AH78" s="16" t="s">
        <v>580</v>
      </c>
      <c r="AI78" s="20">
        <f t="shared" si="57"/>
        <v>2.1372726546480973</v>
      </c>
      <c r="AJ78" s="20">
        <f t="shared" si="58"/>
        <v>0</v>
      </c>
      <c r="AK78" s="20">
        <f t="shared" si="59"/>
        <v>0.5672712229583623</v>
      </c>
      <c r="AL78" s="20">
        <f t="shared" si="60"/>
        <v>0</v>
      </c>
      <c r="AM78" s="20">
        <f t="shared" si="61"/>
        <v>2.3104845893461606E-4</v>
      </c>
      <c r="AN78" s="20">
        <f t="shared" si="62"/>
        <v>4.2290808515677204E-6</v>
      </c>
      <c r="AO78" s="20">
        <f t="shared" si="63"/>
        <v>2.5307410605293715E-4</v>
      </c>
      <c r="AP78" s="20">
        <f t="shared" si="64"/>
        <v>6.2233190797333785E-4</v>
      </c>
      <c r="AQ78" s="20">
        <f t="shared" si="65"/>
        <v>2.4679350760113034E-2</v>
      </c>
      <c r="AR78" s="20">
        <f t="shared" si="66"/>
        <v>0.15227495185539847</v>
      </c>
      <c r="AS78" s="20">
        <f t="shared" si="67"/>
        <v>0</v>
      </c>
      <c r="AT78" s="20">
        <f t="shared" si="68"/>
        <v>5.0771443883451323E-5</v>
      </c>
      <c r="AU78" s="20">
        <f t="shared" si="69"/>
        <v>2.8826596352196669</v>
      </c>
      <c r="AV78" s="20">
        <f t="shared" si="70"/>
        <v>11.100859639837955</v>
      </c>
    </row>
    <row r="79" spans="18:48" ht="14" x14ac:dyDescent="0.3">
      <c r="R79" s="16" t="s">
        <v>567</v>
      </c>
      <c r="S79" s="20">
        <f t="shared" ref="S79:AD79" si="75">S55*$AF55</f>
        <v>5.3549646446091712</v>
      </c>
      <c r="T79" s="20">
        <f t="shared" si="75"/>
        <v>0.33495793781733613</v>
      </c>
      <c r="U79" s="20">
        <f t="shared" si="75"/>
        <v>2.6968288829192559</v>
      </c>
      <c r="V79" s="20">
        <f t="shared" si="75"/>
        <v>4.8329817272522472E-3</v>
      </c>
      <c r="W79" s="20">
        <f t="shared" si="75"/>
        <v>1.1463102915999568</v>
      </c>
      <c r="X79" s="20">
        <f t="shared" si="75"/>
        <v>1.0797640663561632E-2</v>
      </c>
      <c r="Y79" s="20">
        <f t="shared" si="75"/>
        <v>0.9764289108780404</v>
      </c>
      <c r="Z79" s="20">
        <f t="shared" si="75"/>
        <v>3.6784998611262998E-4</v>
      </c>
      <c r="AA79" s="20">
        <f t="shared" si="75"/>
        <v>1.2741820488165306E-2</v>
      </c>
      <c r="AB79" s="20">
        <f t="shared" si="75"/>
        <v>0.43645777258974311</v>
      </c>
      <c r="AC79" s="20">
        <f t="shared" si="75"/>
        <v>2.4501717510071078E-2</v>
      </c>
      <c r="AD79" s="20">
        <f t="shared" si="75"/>
        <v>8.0954921133619389E-4</v>
      </c>
      <c r="AE79" s="20"/>
      <c r="AF79" s="20"/>
      <c r="AH79" s="16" t="s">
        <v>582</v>
      </c>
      <c r="AI79" s="20">
        <f t="shared" si="57"/>
        <v>2.1596277261470451</v>
      </c>
      <c r="AJ79" s="20">
        <f t="shared" si="58"/>
        <v>4.2804147246266533E-4</v>
      </c>
      <c r="AK79" s="20">
        <f t="shared" si="59"/>
        <v>0.55975954793819771</v>
      </c>
      <c r="AL79" s="20">
        <f t="shared" si="60"/>
        <v>0</v>
      </c>
      <c r="AM79" s="20">
        <f t="shared" si="61"/>
        <v>0</v>
      </c>
      <c r="AN79" s="20">
        <f t="shared" si="62"/>
        <v>0</v>
      </c>
      <c r="AO79" s="20">
        <f t="shared" si="63"/>
        <v>5.4584611109457036E-5</v>
      </c>
      <c r="AP79" s="20">
        <f t="shared" si="64"/>
        <v>2.5856196749608594E-4</v>
      </c>
      <c r="AQ79" s="20">
        <f t="shared" si="65"/>
        <v>2.5937842757556031E-2</v>
      </c>
      <c r="AR79" s="20">
        <f t="shared" si="66"/>
        <v>0.14997759975540206</v>
      </c>
      <c r="AS79" s="20">
        <f t="shared" si="67"/>
        <v>0</v>
      </c>
      <c r="AT79" s="20">
        <f t="shared" si="68"/>
        <v>3.3847629255634215E-4</v>
      </c>
      <c r="AU79" s="20">
        <f t="shared" si="69"/>
        <v>2.8963823809418252</v>
      </c>
      <c r="AV79" s="20">
        <f t="shared" si="70"/>
        <v>11.048264970315993</v>
      </c>
    </row>
    <row r="80" spans="18:48" ht="14" x14ac:dyDescent="0.3">
      <c r="R80" s="16" t="s">
        <v>570</v>
      </c>
      <c r="S80" s="20">
        <f t="shared" ref="S80:AD80" si="76">S56*$AF56</f>
        <v>5.3348937849449412</v>
      </c>
      <c r="T80" s="20">
        <f t="shared" si="76"/>
        <v>0.28474726443817178</v>
      </c>
      <c r="U80" s="20">
        <f t="shared" si="76"/>
        <v>2.7133134614092591</v>
      </c>
      <c r="V80" s="20">
        <f t="shared" si="76"/>
        <v>3.156056421024215E-3</v>
      </c>
      <c r="W80" s="20">
        <f t="shared" si="76"/>
        <v>1.1668885385629073</v>
      </c>
      <c r="X80" s="20">
        <f t="shared" si="76"/>
        <v>1.2362540389924454E-2</v>
      </c>
      <c r="Y80" s="20">
        <f t="shared" si="76"/>
        <v>0.99700520603289866</v>
      </c>
      <c r="Z80" s="20">
        <f t="shared" si="76"/>
        <v>0</v>
      </c>
      <c r="AA80" s="20">
        <f t="shared" si="76"/>
        <v>1.1533444903423378E-2</v>
      </c>
      <c r="AB80" s="20">
        <f t="shared" si="76"/>
        <v>0.44051216468193177</v>
      </c>
      <c r="AC80" s="20">
        <f t="shared" si="76"/>
        <v>3.5221172091478049E-2</v>
      </c>
      <c r="AD80" s="20">
        <f t="shared" si="76"/>
        <v>3.6636612404093813E-4</v>
      </c>
      <c r="AE80" s="20"/>
      <c r="AF80" s="20"/>
      <c r="AH80" s="16" t="s">
        <v>584</v>
      </c>
      <c r="AI80" s="20">
        <f t="shared" si="57"/>
        <v>2.1669873245812585</v>
      </c>
      <c r="AJ80" s="20">
        <f t="shared" si="58"/>
        <v>2.3780081803481405E-4</v>
      </c>
      <c r="AK80" s="20">
        <f t="shared" si="59"/>
        <v>0.56734772258645627</v>
      </c>
      <c r="AL80" s="20">
        <f t="shared" si="60"/>
        <v>0</v>
      </c>
      <c r="AM80" s="20">
        <f t="shared" si="61"/>
        <v>2.407914662390878E-4</v>
      </c>
      <c r="AN80" s="20">
        <f t="shared" si="62"/>
        <v>0</v>
      </c>
      <c r="AO80" s="20">
        <f t="shared" si="63"/>
        <v>1.0668810353212056E-4</v>
      </c>
      <c r="AP80" s="20">
        <f t="shared" si="64"/>
        <v>9.4330538486503065E-4</v>
      </c>
      <c r="AQ80" s="20">
        <f t="shared" si="65"/>
        <v>4.7867872538639736E-2</v>
      </c>
      <c r="AR80" s="20">
        <f t="shared" si="66"/>
        <v>0.12988426186416746</v>
      </c>
      <c r="AS80" s="20">
        <f t="shared" si="67"/>
        <v>0</v>
      </c>
      <c r="AT80" s="20">
        <f t="shared" si="68"/>
        <v>4.2027472992412488E-4</v>
      </c>
      <c r="AU80" s="20">
        <f t="shared" si="69"/>
        <v>2.9140360420731168</v>
      </c>
      <c r="AV80" s="20">
        <f t="shared" si="70"/>
        <v>10.981332947836298</v>
      </c>
    </row>
    <row r="81" spans="18:48" ht="14" x14ac:dyDescent="0.3">
      <c r="R81" s="16" t="s">
        <v>573</v>
      </c>
      <c r="S81" s="20">
        <f t="shared" ref="S81:AD81" si="77">S57*$AF57</f>
        <v>5.3668092872400495</v>
      </c>
      <c r="T81" s="20">
        <f t="shared" si="77"/>
        <v>0.39648994325897208</v>
      </c>
      <c r="U81" s="20">
        <f t="shared" si="77"/>
        <v>2.6753797189750221</v>
      </c>
      <c r="V81" s="20">
        <f t="shared" si="77"/>
        <v>5.9023038816814069E-3</v>
      </c>
      <c r="W81" s="20">
        <f t="shared" si="77"/>
        <v>1.1767694021103443</v>
      </c>
      <c r="X81" s="20">
        <f t="shared" si="77"/>
        <v>8.8849889143156821E-3</v>
      </c>
      <c r="Y81" s="20">
        <f t="shared" si="77"/>
        <v>0.87839319634804192</v>
      </c>
      <c r="Z81" s="20">
        <f t="shared" si="77"/>
        <v>0</v>
      </c>
      <c r="AA81" s="20">
        <f t="shared" si="77"/>
        <v>1.1735978065387443E-2</v>
      </c>
      <c r="AB81" s="20">
        <f t="shared" si="77"/>
        <v>0.44554369305380592</v>
      </c>
      <c r="AC81" s="20">
        <f t="shared" si="77"/>
        <v>3.3963497892606463E-2</v>
      </c>
      <c r="AD81" s="20">
        <f t="shared" si="77"/>
        <v>1.2799025977210221E-4</v>
      </c>
      <c r="AE81" s="20"/>
      <c r="AF81" s="20"/>
      <c r="AH81" s="16" t="s">
        <v>586</v>
      </c>
      <c r="AI81" s="20">
        <f t="shared" si="57"/>
        <v>2.1478277367986576</v>
      </c>
      <c r="AJ81" s="20">
        <f t="shared" si="58"/>
        <v>0</v>
      </c>
      <c r="AK81" s="20">
        <f t="shared" si="59"/>
        <v>0.56974274940447978</v>
      </c>
      <c r="AL81" s="20">
        <f t="shared" si="60"/>
        <v>0</v>
      </c>
      <c r="AM81" s="20">
        <f t="shared" si="61"/>
        <v>1.5310440049884195E-4</v>
      </c>
      <c r="AN81" s="20">
        <f t="shared" si="62"/>
        <v>0</v>
      </c>
      <c r="AO81" s="20">
        <f t="shared" si="63"/>
        <v>1.836027828227191E-4</v>
      </c>
      <c r="AP81" s="20">
        <f t="shared" si="64"/>
        <v>9.3082308298590938E-4</v>
      </c>
      <c r="AQ81" s="20">
        <f t="shared" si="65"/>
        <v>3.7930626112676342E-2</v>
      </c>
      <c r="AR81" s="20">
        <f t="shared" si="66"/>
        <v>0.14074254156784727</v>
      </c>
      <c r="AS81" s="20">
        <f t="shared" si="67"/>
        <v>8.0006724775761413E-4</v>
      </c>
      <c r="AT81" s="20">
        <f t="shared" si="68"/>
        <v>4.5412235917975907E-4</v>
      </c>
      <c r="AU81" s="20">
        <f t="shared" si="69"/>
        <v>2.8987653737569059</v>
      </c>
      <c r="AV81" s="20">
        <f t="shared" si="70"/>
        <v>11.039182504973429</v>
      </c>
    </row>
    <row r="82" spans="18:48" ht="14" x14ac:dyDescent="0.3">
      <c r="R82" s="16" t="s">
        <v>575</v>
      </c>
      <c r="S82" s="20">
        <f t="shared" ref="S82:AD82" si="78">S58*$AF58</f>
        <v>5.3353891502329436</v>
      </c>
      <c r="T82" s="20">
        <f t="shared" si="78"/>
        <v>0.43804310431864035</v>
      </c>
      <c r="U82" s="20">
        <f t="shared" si="78"/>
        <v>2.6358043082025526</v>
      </c>
      <c r="V82" s="20">
        <f t="shared" si="78"/>
        <v>3.873676380454041E-3</v>
      </c>
      <c r="W82" s="20">
        <f t="shared" si="78"/>
        <v>1.2180214661455979</v>
      </c>
      <c r="X82" s="20">
        <f t="shared" si="78"/>
        <v>1.0486196747749236E-2</v>
      </c>
      <c r="Y82" s="20">
        <f t="shared" si="78"/>
        <v>0.89506094315277696</v>
      </c>
      <c r="Z82" s="20">
        <f t="shared" si="78"/>
        <v>4.8381046519904624E-5</v>
      </c>
      <c r="AA82" s="20">
        <f t="shared" si="78"/>
        <v>9.9152273923559988E-3</v>
      </c>
      <c r="AB82" s="20">
        <f t="shared" si="78"/>
        <v>0.44542107630586802</v>
      </c>
      <c r="AC82" s="20">
        <f t="shared" si="78"/>
        <v>7.0691422316029829E-3</v>
      </c>
      <c r="AD82" s="20">
        <f t="shared" si="78"/>
        <v>8.6732784293838358E-4</v>
      </c>
      <c r="AE82" s="20"/>
      <c r="AF82" s="20"/>
      <c r="AH82" s="16" t="s">
        <v>588</v>
      </c>
      <c r="AI82" s="20">
        <f t="shared" si="57"/>
        <v>2.1563823129976298</v>
      </c>
      <c r="AJ82" s="20">
        <f t="shared" si="58"/>
        <v>2.653356495967399E-4</v>
      </c>
      <c r="AK82" s="20">
        <f t="shared" si="59"/>
        <v>0.55967127913655057</v>
      </c>
      <c r="AL82" s="20">
        <f t="shared" si="60"/>
        <v>0</v>
      </c>
      <c r="AM82" s="20">
        <f t="shared" si="61"/>
        <v>2.0877872795296631E-5</v>
      </c>
      <c r="AN82" s="20">
        <f t="shared" si="62"/>
        <v>0</v>
      </c>
      <c r="AO82" s="20">
        <f t="shared" si="63"/>
        <v>1.3894264646043607E-4</v>
      </c>
      <c r="AP82" s="20">
        <f t="shared" si="64"/>
        <v>9.3973901289956736E-4</v>
      </c>
      <c r="AQ82" s="20">
        <f t="shared" si="65"/>
        <v>3.4656933468045763E-2</v>
      </c>
      <c r="AR82" s="20">
        <f t="shared" si="66"/>
        <v>0.14031470751225644</v>
      </c>
      <c r="AS82" s="20">
        <f t="shared" si="67"/>
        <v>0</v>
      </c>
      <c r="AT82" s="20">
        <f t="shared" si="68"/>
        <v>9.3080980452994098E-5</v>
      </c>
      <c r="AU82" s="20">
        <f t="shared" si="69"/>
        <v>2.8924832092766879</v>
      </c>
      <c r="AV82" s="20">
        <f t="shared" si="70"/>
        <v>11.06315842988147</v>
      </c>
    </row>
    <row r="83" spans="18:48" ht="14" x14ac:dyDescent="0.3">
      <c r="R83" s="16" t="s">
        <v>577</v>
      </c>
      <c r="S83" s="20">
        <f t="shared" ref="S83:AD83" si="79">S59*$AF59</f>
        <v>5.3734103936263704</v>
      </c>
      <c r="T83" s="20">
        <f t="shared" si="79"/>
        <v>0.37864305645907936</v>
      </c>
      <c r="U83" s="20">
        <f t="shared" si="79"/>
        <v>2.6430558078827437</v>
      </c>
      <c r="V83" s="20">
        <f t="shared" si="79"/>
        <v>3.9515598242352793E-3</v>
      </c>
      <c r="W83" s="20">
        <f t="shared" si="79"/>
        <v>1.1995928852836326</v>
      </c>
      <c r="X83" s="20">
        <f t="shared" si="79"/>
        <v>1.1033955201601334E-2</v>
      </c>
      <c r="Y83" s="20">
        <f t="shared" si="79"/>
        <v>0.9015486996067571</v>
      </c>
      <c r="Z83" s="20">
        <f t="shared" si="79"/>
        <v>2.014629762587263E-4</v>
      </c>
      <c r="AA83" s="20">
        <f t="shared" si="79"/>
        <v>1.3890229805595828E-2</v>
      </c>
      <c r="AB83" s="20">
        <f t="shared" si="79"/>
        <v>0.43929236717703923</v>
      </c>
      <c r="AC83" s="20">
        <f t="shared" si="79"/>
        <v>3.3658746591673235E-2</v>
      </c>
      <c r="AD83" s="20">
        <f t="shared" si="79"/>
        <v>1.7208355650111279E-3</v>
      </c>
      <c r="AE83" s="20"/>
      <c r="AF83" s="20"/>
      <c r="AH83" s="16" t="s">
        <v>590</v>
      </c>
      <c r="AI83" s="20">
        <f t="shared" si="57"/>
        <v>2.1665313024259047</v>
      </c>
      <c r="AJ83" s="20">
        <f t="shared" si="58"/>
        <v>0</v>
      </c>
      <c r="AK83" s="20">
        <f t="shared" si="59"/>
        <v>0.55930349246302125</v>
      </c>
      <c r="AL83" s="20">
        <f t="shared" si="60"/>
        <v>0</v>
      </c>
      <c r="AM83" s="20">
        <f t="shared" si="61"/>
        <v>6.8201051131302332E-4</v>
      </c>
      <c r="AN83" s="20">
        <f t="shared" si="62"/>
        <v>4.370050213286644E-5</v>
      </c>
      <c r="AO83" s="20">
        <f t="shared" si="63"/>
        <v>2.2081956312462161E-4</v>
      </c>
      <c r="AP83" s="20">
        <f t="shared" si="64"/>
        <v>4.7254428542388113E-4</v>
      </c>
      <c r="AQ83" s="20">
        <f t="shared" si="65"/>
        <v>3.0073118385051435E-2</v>
      </c>
      <c r="AR83" s="20">
        <f t="shared" si="66"/>
        <v>0.14546357890088049</v>
      </c>
      <c r="AS83" s="20">
        <f t="shared" si="67"/>
        <v>0</v>
      </c>
      <c r="AT83" s="20">
        <f t="shared" si="68"/>
        <v>-5.6412715426057027E-5</v>
      </c>
      <c r="AU83" s="20">
        <f t="shared" si="69"/>
        <v>2.9027341543214265</v>
      </c>
      <c r="AV83" s="20">
        <f t="shared" si="70"/>
        <v>11.024089116931432</v>
      </c>
    </row>
    <row r="84" spans="18:48" ht="14" x14ac:dyDescent="0.3">
      <c r="R84" s="16" t="s">
        <v>579</v>
      </c>
      <c r="S84" s="20">
        <f t="shared" ref="S84:AD84" si="80">S60*$AF60</f>
        <v>5.3407664007003248</v>
      </c>
      <c r="T84" s="20">
        <f t="shared" si="80"/>
        <v>0.22361222721451277</v>
      </c>
      <c r="U84" s="20">
        <f t="shared" si="80"/>
        <v>2.7704407448287847</v>
      </c>
      <c r="V84" s="20">
        <f t="shared" si="80"/>
        <v>4.8932342397176804E-3</v>
      </c>
      <c r="W84" s="20">
        <f t="shared" si="80"/>
        <v>1.1301268033242726</v>
      </c>
      <c r="X84" s="20">
        <f t="shared" si="80"/>
        <v>1.0812236894896091E-2</v>
      </c>
      <c r="Y84" s="20">
        <f t="shared" si="80"/>
        <v>1.0519671452219101</v>
      </c>
      <c r="Z84" s="20">
        <f t="shared" si="80"/>
        <v>0</v>
      </c>
      <c r="AA84" s="20">
        <f t="shared" si="80"/>
        <v>1.0916606306087184E-2</v>
      </c>
      <c r="AB84" s="20">
        <f t="shared" si="80"/>
        <v>0.42586459307234376</v>
      </c>
      <c r="AC84" s="20">
        <f t="shared" si="80"/>
        <v>3.0196105280599607E-2</v>
      </c>
      <c r="AD84" s="20">
        <f t="shared" si="80"/>
        <v>4.0390291655147527E-4</v>
      </c>
      <c r="AE84" s="20"/>
      <c r="AF84" s="20"/>
      <c r="AH84" s="16" t="s">
        <v>592</v>
      </c>
      <c r="AI84" s="20">
        <f t="shared" si="57"/>
        <v>2.0900227678214787</v>
      </c>
      <c r="AJ84" s="20">
        <f t="shared" si="58"/>
        <v>0</v>
      </c>
      <c r="AK84" s="20">
        <f t="shared" si="59"/>
        <v>0.6077306993399848</v>
      </c>
      <c r="AL84" s="20">
        <f t="shared" si="60"/>
        <v>0</v>
      </c>
      <c r="AM84" s="20">
        <f t="shared" si="61"/>
        <v>3.1121949046855513E-3</v>
      </c>
      <c r="AN84" s="20">
        <f t="shared" si="62"/>
        <v>0</v>
      </c>
      <c r="AO84" s="20">
        <f t="shared" si="63"/>
        <v>3.510782941812804E-3</v>
      </c>
      <c r="AP84" s="20">
        <f t="shared" si="64"/>
        <v>3.0670798902983983E-4</v>
      </c>
      <c r="AQ84" s="20">
        <f t="shared" si="65"/>
        <v>1.1311906915478063E-2</v>
      </c>
      <c r="AR84" s="20">
        <f t="shared" si="66"/>
        <v>0.15622418929162146</v>
      </c>
      <c r="AS84" s="20">
        <f t="shared" si="67"/>
        <v>5.3688723204787267E-4</v>
      </c>
      <c r="AT84" s="20">
        <f t="shared" si="68"/>
        <v>4.1745409415282203E-4</v>
      </c>
      <c r="AU84" s="20">
        <f t="shared" si="69"/>
        <v>2.8731735905302909</v>
      </c>
      <c r="AV84" s="20">
        <f t="shared" si="70"/>
        <v>11.137510140518129</v>
      </c>
    </row>
    <row r="85" spans="18:48" ht="14" x14ac:dyDescent="0.3">
      <c r="R85" s="16" t="s">
        <v>581</v>
      </c>
      <c r="S85" s="20">
        <f t="shared" ref="S85:AD85" si="81">S61*$AF61</f>
        <v>5.3488033462954121</v>
      </c>
      <c r="T85" s="20">
        <f t="shared" si="81"/>
        <v>0.26830116344328581</v>
      </c>
      <c r="U85" s="20">
        <f t="shared" si="81"/>
        <v>2.7264886808258995</v>
      </c>
      <c r="V85" s="20">
        <f t="shared" si="81"/>
        <v>4.0925326567333815E-3</v>
      </c>
      <c r="W85" s="20">
        <f t="shared" si="81"/>
        <v>1.139917019556177</v>
      </c>
      <c r="X85" s="20">
        <f t="shared" si="81"/>
        <v>1.108415967566018E-2</v>
      </c>
      <c r="Y85" s="20">
        <f t="shared" si="81"/>
        <v>1.0102814732272749</v>
      </c>
      <c r="Z85" s="20">
        <f t="shared" si="81"/>
        <v>0</v>
      </c>
      <c r="AA85" s="20">
        <f t="shared" si="81"/>
        <v>1.081808504782541E-2</v>
      </c>
      <c r="AB85" s="20">
        <f t="shared" si="81"/>
        <v>0.44016520309100676</v>
      </c>
      <c r="AC85" s="20">
        <f t="shared" si="81"/>
        <v>3.8339404440211229E-2</v>
      </c>
      <c r="AD85" s="20">
        <f t="shared" si="81"/>
        <v>1.7089317405142568E-3</v>
      </c>
      <c r="AE85" s="20"/>
      <c r="AF85" s="20"/>
      <c r="AH85" s="16" t="s">
        <v>594</v>
      </c>
      <c r="AI85" s="20">
        <f t="shared" si="57"/>
        <v>2.1479775250978617</v>
      </c>
      <c r="AJ85" s="20">
        <f t="shared" si="58"/>
        <v>1.7522165539407352E-4</v>
      </c>
      <c r="AK85" s="20">
        <f t="shared" si="59"/>
        <v>0.56645032310304455</v>
      </c>
      <c r="AL85" s="20">
        <f t="shared" si="60"/>
        <v>0</v>
      </c>
      <c r="AM85" s="20">
        <f t="shared" si="61"/>
        <v>1.586718332442544E-4</v>
      </c>
      <c r="AN85" s="20">
        <f t="shared" si="62"/>
        <v>-1.268724255470316E-5</v>
      </c>
      <c r="AO85" s="20">
        <f t="shared" si="63"/>
        <v>1.860839015095126E-4</v>
      </c>
      <c r="AP85" s="20">
        <f t="shared" si="64"/>
        <v>3.352389647535459E-4</v>
      </c>
      <c r="AQ85" s="20">
        <f t="shared" si="65"/>
        <v>2.9255098586713484E-2</v>
      </c>
      <c r="AR85" s="20">
        <f t="shared" si="66"/>
        <v>0.14739573270032294</v>
      </c>
      <c r="AS85" s="20">
        <f t="shared" si="67"/>
        <v>5.3688723204787267E-4</v>
      </c>
      <c r="AT85" s="20">
        <f t="shared" si="68"/>
        <v>5.6412715426057027E-5</v>
      </c>
      <c r="AU85" s="20">
        <f t="shared" si="69"/>
        <v>2.8925145085477633</v>
      </c>
      <c r="AV85" s="20">
        <f t="shared" si="70"/>
        <v>11.063038717847659</v>
      </c>
    </row>
    <row r="86" spans="18:48" ht="14" x14ac:dyDescent="0.3">
      <c r="R86" s="16" t="s">
        <v>583</v>
      </c>
      <c r="S86" s="20">
        <f t="shared" ref="S86:AD86" si="82">S62*$AF62</f>
        <v>6.1218888887674421</v>
      </c>
      <c r="T86" s="20">
        <f t="shared" si="82"/>
        <v>3.5389573895204481E-3</v>
      </c>
      <c r="U86" s="20">
        <f t="shared" si="82"/>
        <v>4.4845221212520778</v>
      </c>
      <c r="V86" s="20">
        <f t="shared" si="82"/>
        <v>1.0739192953160693E-3</v>
      </c>
      <c r="W86" s="20">
        <f t="shared" si="82"/>
        <v>0.31378638029623523</v>
      </c>
      <c r="X86" s="20">
        <f t="shared" si="82"/>
        <v>0</v>
      </c>
      <c r="Y86" s="20">
        <f t="shared" si="82"/>
        <v>5.5572335420074163E-2</v>
      </c>
      <c r="Z86" s="20">
        <f t="shared" si="82"/>
        <v>8.8420658209246335E-3</v>
      </c>
      <c r="AA86" s="20">
        <f t="shared" si="82"/>
        <v>3.3983509779139062E-3</v>
      </c>
      <c r="AB86" s="20">
        <f t="shared" si="82"/>
        <v>5.2028779050015276E-3</v>
      </c>
      <c r="AC86" s="20">
        <f t="shared" si="82"/>
        <v>0</v>
      </c>
      <c r="AD86" s="20">
        <f t="shared" si="82"/>
        <v>2.1741028754944098E-3</v>
      </c>
      <c r="AE86" s="20"/>
      <c r="AF86" s="20"/>
      <c r="AH86" s="16" t="s">
        <v>596</v>
      </c>
      <c r="AI86" s="20">
        <f t="shared" si="57"/>
        <v>2.1475314888291215</v>
      </c>
      <c r="AJ86" s="20">
        <f t="shared" si="58"/>
        <v>0</v>
      </c>
      <c r="AK86" s="20">
        <f t="shared" si="59"/>
        <v>0.57038711165650324</v>
      </c>
      <c r="AL86" s="20">
        <f t="shared" si="60"/>
        <v>0</v>
      </c>
      <c r="AM86" s="20">
        <f t="shared" si="61"/>
        <v>2.9507393550685907E-4</v>
      </c>
      <c r="AN86" s="20">
        <f t="shared" si="62"/>
        <v>1.1841426384389616E-4</v>
      </c>
      <c r="AO86" s="20">
        <f t="shared" si="63"/>
        <v>6.1531743432478836E-4</v>
      </c>
      <c r="AP86" s="20">
        <f t="shared" si="64"/>
        <v>6.9365934728260286E-4</v>
      </c>
      <c r="AQ86" s="20">
        <f t="shared" si="65"/>
        <v>3.7246522770476548E-2</v>
      </c>
      <c r="AR86" s="20">
        <f t="shared" si="66"/>
        <v>0.14114914316410354</v>
      </c>
      <c r="AS86" s="20">
        <f t="shared" si="67"/>
        <v>0</v>
      </c>
      <c r="AT86" s="20">
        <f t="shared" si="68"/>
        <v>0</v>
      </c>
      <c r="AU86" s="20">
        <f t="shared" si="69"/>
        <v>2.898036731401163</v>
      </c>
      <c r="AV86" s="20">
        <f t="shared" si="70"/>
        <v>11.04195804465474</v>
      </c>
    </row>
    <row r="87" spans="18:48" ht="14" x14ac:dyDescent="0.3">
      <c r="R87" s="16" t="s">
        <v>585</v>
      </c>
      <c r="S87" s="20">
        <f t="shared" ref="S87:AD87" si="83">S63*$AF63</f>
        <v>5.3803391001615459</v>
      </c>
      <c r="T87" s="20">
        <f t="shared" si="83"/>
        <v>0.29961910357487886</v>
      </c>
      <c r="U87" s="20">
        <f t="shared" si="83"/>
        <v>2.6764684207269376</v>
      </c>
      <c r="V87" s="20">
        <f t="shared" si="83"/>
        <v>4.7838408425875181E-3</v>
      </c>
      <c r="W87" s="20">
        <f t="shared" si="83"/>
        <v>1.1435512788318931</v>
      </c>
      <c r="X87" s="20">
        <f t="shared" si="83"/>
        <v>1.160884818381446E-2</v>
      </c>
      <c r="Y87" s="20">
        <f t="shared" si="83"/>
        <v>0.99737016738088291</v>
      </c>
      <c r="Z87" s="20">
        <f t="shared" si="83"/>
        <v>5.7035230003532774E-4</v>
      </c>
      <c r="AA87" s="20">
        <f t="shared" si="83"/>
        <v>1.4631465830729256E-2</v>
      </c>
      <c r="AB87" s="20">
        <f t="shared" si="83"/>
        <v>0.43871664202233368</v>
      </c>
      <c r="AC87" s="20">
        <f t="shared" si="83"/>
        <v>3.2556795257873458E-2</v>
      </c>
      <c r="AD87" s="20">
        <f t="shared" si="83"/>
        <v>-2.1601511351001886E-4</v>
      </c>
      <c r="AE87" s="20"/>
      <c r="AF87" s="20"/>
      <c r="AH87" s="16" t="s">
        <v>598</v>
      </c>
      <c r="AI87" s="20">
        <f t="shared" si="57"/>
        <v>2.1522714563417038</v>
      </c>
      <c r="AJ87" s="20">
        <f t="shared" si="58"/>
        <v>2.2778815201229558E-4</v>
      </c>
      <c r="AK87" s="20">
        <f t="shared" si="59"/>
        <v>0.55581099021118607</v>
      </c>
      <c r="AL87" s="20">
        <f t="shared" si="60"/>
        <v>0</v>
      </c>
      <c r="AM87" s="20">
        <f t="shared" si="61"/>
        <v>1.6006369143060751E-4</v>
      </c>
      <c r="AN87" s="20">
        <f t="shared" si="62"/>
        <v>3.8061727664109483E-5</v>
      </c>
      <c r="AO87" s="20">
        <f t="shared" si="63"/>
        <v>1.9848949494348012E-4</v>
      </c>
      <c r="AP87" s="20">
        <f t="shared" si="64"/>
        <v>5.0285844713031879E-4</v>
      </c>
      <c r="AQ87" s="20">
        <f t="shared" si="65"/>
        <v>2.387746547456281E-2</v>
      </c>
      <c r="AR87" s="20">
        <f t="shared" si="66"/>
        <v>0.15095747775369073</v>
      </c>
      <c r="AS87" s="20">
        <f t="shared" si="67"/>
        <v>6.684772399027434E-4</v>
      </c>
      <c r="AT87" s="20">
        <f t="shared" si="68"/>
        <v>1.0154288776690265E-4</v>
      </c>
      <c r="AU87" s="20">
        <f t="shared" si="69"/>
        <v>2.884814671421994</v>
      </c>
      <c r="AV87" s="20">
        <f t="shared" si="70"/>
        <v>11.092566991219035</v>
      </c>
    </row>
    <row r="88" spans="18:48" ht="14" x14ac:dyDescent="0.3">
      <c r="R88" s="16" t="s">
        <v>587</v>
      </c>
      <c r="S88" s="20">
        <f t="shared" ref="S88:AD88" si="84">S64*$AF64</f>
        <v>5.3556479434460842</v>
      </c>
      <c r="T88" s="20">
        <f t="shared" si="84"/>
        <v>0.29689332165995275</v>
      </c>
      <c r="U88" s="20">
        <f t="shared" si="84"/>
        <v>2.6746811057872328</v>
      </c>
      <c r="V88" s="20">
        <f t="shared" si="84"/>
        <v>2.8447891080654558E-3</v>
      </c>
      <c r="W88" s="20">
        <f t="shared" si="84"/>
        <v>1.1575582712181323</v>
      </c>
      <c r="X88" s="20">
        <f t="shared" si="84"/>
        <v>1.1542834549376034E-2</v>
      </c>
      <c r="Y88" s="20">
        <f t="shared" si="84"/>
        <v>1.0091552973041262</v>
      </c>
      <c r="Z88" s="20">
        <f t="shared" si="84"/>
        <v>1.1243940421022398E-3</v>
      </c>
      <c r="AA88" s="20">
        <f t="shared" si="84"/>
        <v>1.4032401029567989E-2</v>
      </c>
      <c r="AB88" s="20">
        <f t="shared" si="84"/>
        <v>0.4409594967110772</v>
      </c>
      <c r="AC88" s="20">
        <f t="shared" si="84"/>
        <v>3.3972143744927907E-2</v>
      </c>
      <c r="AD88" s="20">
        <f t="shared" si="84"/>
        <v>1.5880013993543852E-3</v>
      </c>
      <c r="AE88" s="20"/>
      <c r="AF88" s="20"/>
      <c r="AH88" s="16" t="s">
        <v>600</v>
      </c>
      <c r="AI88" s="20">
        <f t="shared" si="57"/>
        <v>2.1508101882672488</v>
      </c>
      <c r="AJ88" s="20">
        <f t="shared" si="58"/>
        <v>6.5332645796933127E-4</v>
      </c>
      <c r="AK88" s="20">
        <f t="shared" si="59"/>
        <v>0.56429067975607994</v>
      </c>
      <c r="AL88" s="20">
        <f t="shared" si="60"/>
        <v>0</v>
      </c>
      <c r="AM88" s="20">
        <f t="shared" si="61"/>
        <v>7.4603598788526636E-4</v>
      </c>
      <c r="AN88" s="20">
        <f t="shared" si="62"/>
        <v>-6.34362127735158E-5</v>
      </c>
      <c r="AO88" s="20">
        <f t="shared" si="63"/>
        <v>0</v>
      </c>
      <c r="AP88" s="20">
        <f t="shared" si="64"/>
        <v>4.3688056576924862E-4</v>
      </c>
      <c r="AQ88" s="20">
        <f t="shared" si="65"/>
        <v>2.9126022484411637E-2</v>
      </c>
      <c r="AR88" s="20">
        <f t="shared" si="66"/>
        <v>0.14910600729971951</v>
      </c>
      <c r="AS88" s="20">
        <f t="shared" si="67"/>
        <v>1.605398095829423E-3</v>
      </c>
      <c r="AT88" s="20">
        <f t="shared" si="68"/>
        <v>4.0335091529630779E-4</v>
      </c>
      <c r="AU88" s="20">
        <f t="shared" si="69"/>
        <v>2.8971144536174362</v>
      </c>
      <c r="AV88" s="20">
        <f t="shared" si="70"/>
        <v>11.045473181097041</v>
      </c>
    </row>
    <row r="89" spans="18:48" ht="14" x14ac:dyDescent="0.3">
      <c r="R89" s="16" t="s">
        <v>589</v>
      </c>
      <c r="S89" s="20">
        <f t="shared" ref="S89:AD89" si="85">S65*$AF65</f>
        <v>5.3890271047018903</v>
      </c>
      <c r="T89" s="20">
        <f t="shared" si="85"/>
        <v>0.30378285973106861</v>
      </c>
      <c r="U89" s="20">
        <f t="shared" si="85"/>
        <v>2.7018296927183609</v>
      </c>
      <c r="V89" s="20">
        <f t="shared" si="85"/>
        <v>2.8136102290934489E-3</v>
      </c>
      <c r="W89" s="20">
        <f t="shared" si="85"/>
        <v>1.1192311290549426</v>
      </c>
      <c r="X89" s="20">
        <f t="shared" si="85"/>
        <v>1.056409277347607E-2</v>
      </c>
      <c r="Y89" s="20">
        <f t="shared" si="85"/>
        <v>0.99042672191923653</v>
      </c>
      <c r="Z89" s="20">
        <f t="shared" si="85"/>
        <v>0</v>
      </c>
      <c r="AA89" s="20">
        <f t="shared" si="85"/>
        <v>1.3982079740655547E-2</v>
      </c>
      <c r="AB89" s="20">
        <f t="shared" si="85"/>
        <v>0.43358503145217686</v>
      </c>
      <c r="AC89" s="20">
        <f t="shared" si="85"/>
        <v>3.4323694329910802E-2</v>
      </c>
      <c r="AD89" s="20">
        <f t="shared" si="85"/>
        <v>4.3398334918939705E-4</v>
      </c>
      <c r="AE89" s="20"/>
      <c r="AF89" s="20"/>
      <c r="AH89" s="16" t="s">
        <v>602</v>
      </c>
      <c r="AI89" s="20">
        <f t="shared" si="57"/>
        <v>2.147251884003941</v>
      </c>
      <c r="AJ89" s="20">
        <f t="shared" si="58"/>
        <v>2.7785148212488799E-4</v>
      </c>
      <c r="AK89" s="20">
        <f t="shared" si="59"/>
        <v>0.56645032310304455</v>
      </c>
      <c r="AL89" s="20">
        <f t="shared" si="60"/>
        <v>0</v>
      </c>
      <c r="AM89" s="20">
        <f t="shared" si="61"/>
        <v>1.9903572064849457E-4</v>
      </c>
      <c r="AN89" s="20">
        <f t="shared" si="62"/>
        <v>-9.8678553203246818E-6</v>
      </c>
      <c r="AO89" s="20">
        <f t="shared" si="63"/>
        <v>0</v>
      </c>
      <c r="AP89" s="20">
        <f t="shared" si="64"/>
        <v>4.7432747140661272E-4</v>
      </c>
      <c r="AQ89" s="20">
        <f t="shared" si="65"/>
        <v>2.3246606024562539E-2</v>
      </c>
      <c r="AR89" s="20">
        <f t="shared" si="66"/>
        <v>0.15004979011713948</v>
      </c>
      <c r="AS89" s="20">
        <f t="shared" si="67"/>
        <v>-1.3159000785487076E-4</v>
      </c>
      <c r="AT89" s="20">
        <f t="shared" si="68"/>
        <v>6.4874622739965581E-5</v>
      </c>
      <c r="AU89" s="20">
        <f t="shared" si="69"/>
        <v>2.8878732346824321</v>
      </c>
      <c r="AV89" s="20">
        <f t="shared" si="70"/>
        <v>11.080818789304965</v>
      </c>
    </row>
    <row r="90" spans="18:48" ht="14" x14ac:dyDescent="0.3">
      <c r="R90" s="16" t="s">
        <v>591</v>
      </c>
      <c r="S90" s="20">
        <f t="shared" ref="S90:AD90" si="86">S66*$AF66</f>
        <v>5.3603016883490362</v>
      </c>
      <c r="T90" s="20">
        <f t="shared" si="86"/>
        <v>0.30687763383293887</v>
      </c>
      <c r="U90" s="20">
        <f t="shared" si="86"/>
        <v>2.6847405026334918</v>
      </c>
      <c r="V90" s="20">
        <f t="shared" si="86"/>
        <v>3.5463228610729597E-3</v>
      </c>
      <c r="W90" s="20">
        <f t="shared" si="86"/>
        <v>1.1449732077800239</v>
      </c>
      <c r="X90" s="20">
        <f t="shared" si="86"/>
        <v>1.1672244053694691E-2</v>
      </c>
      <c r="Y90" s="20">
        <f t="shared" si="86"/>
        <v>1.0025246541777229</v>
      </c>
      <c r="Z90" s="20">
        <f t="shared" si="86"/>
        <v>0</v>
      </c>
      <c r="AA90" s="20">
        <f t="shared" si="86"/>
        <v>1.5506393884630845E-2</v>
      </c>
      <c r="AB90" s="20">
        <f t="shared" si="86"/>
        <v>0.43490202960426361</v>
      </c>
      <c r="AC90" s="20">
        <f t="shared" si="86"/>
        <v>3.43613418594437E-2</v>
      </c>
      <c r="AD90" s="20">
        <f t="shared" si="86"/>
        <v>5.9398096368065733E-4</v>
      </c>
      <c r="AE90" s="20"/>
      <c r="AF90" s="20"/>
      <c r="AH90" s="16" t="s">
        <v>603</v>
      </c>
      <c r="AI90" s="20">
        <f t="shared" si="57"/>
        <v>2.1632692461321334</v>
      </c>
      <c r="AJ90" s="20">
        <f t="shared" si="58"/>
        <v>-7.2591828663259021E-5</v>
      </c>
      <c r="AK90" s="20">
        <f t="shared" si="59"/>
        <v>0.56917782907393866</v>
      </c>
      <c r="AL90" s="20">
        <f t="shared" si="60"/>
        <v>0</v>
      </c>
      <c r="AM90" s="20">
        <f t="shared" si="61"/>
        <v>3.5214012114733655E-4</v>
      </c>
      <c r="AN90" s="20">
        <f t="shared" si="62"/>
        <v>-2.6784178726595562E-5</v>
      </c>
      <c r="AO90" s="20">
        <f t="shared" si="63"/>
        <v>0</v>
      </c>
      <c r="AP90" s="20">
        <f t="shared" si="64"/>
        <v>1.9811196268148378E-3</v>
      </c>
      <c r="AQ90" s="20">
        <f t="shared" si="65"/>
        <v>4.4336027689405463E-2</v>
      </c>
      <c r="AR90" s="20">
        <f t="shared" si="66"/>
        <v>0.13579431691993452</v>
      </c>
      <c r="AS90" s="20">
        <f t="shared" si="67"/>
        <v>4.0003362387880706E-4</v>
      </c>
      <c r="AT90" s="20">
        <f t="shared" si="68"/>
        <v>2.3129213324683384E-4</v>
      </c>
      <c r="AU90" s="20">
        <f t="shared" si="69"/>
        <v>2.9154426293131102</v>
      </c>
      <c r="AV90" s="20">
        <f t="shared" si="70"/>
        <v>10.976034883437006</v>
      </c>
    </row>
    <row r="91" spans="18:48" ht="14" x14ac:dyDescent="0.3">
      <c r="R91" s="16" t="s">
        <v>593</v>
      </c>
      <c r="S91" s="20">
        <f t="shared" ref="S91:AD91" si="87">S67*$AF67</f>
        <v>5.3850906094583486</v>
      </c>
      <c r="T91" s="20">
        <f t="shared" si="87"/>
        <v>0.32188123256272011</v>
      </c>
      <c r="U91" s="20">
        <f t="shared" si="87"/>
        <v>2.652107561101479</v>
      </c>
      <c r="V91" s="20">
        <f t="shared" si="87"/>
        <v>3.0345936686023266E-3</v>
      </c>
      <c r="W91" s="20">
        <f t="shared" si="87"/>
        <v>1.1783021916944045</v>
      </c>
      <c r="X91" s="20">
        <f t="shared" si="87"/>
        <v>9.0787191046047475E-3</v>
      </c>
      <c r="Y91" s="20">
        <f t="shared" si="87"/>
        <v>0.96921400701803395</v>
      </c>
      <c r="Z91" s="20">
        <f t="shared" si="87"/>
        <v>1.4185756764808809E-3</v>
      </c>
      <c r="AA91" s="20">
        <f t="shared" si="87"/>
        <v>1.2273015322440508E-2</v>
      </c>
      <c r="AB91" s="20">
        <f t="shared" si="87"/>
        <v>0.43428454827643215</v>
      </c>
      <c r="AC91" s="20">
        <f t="shared" si="87"/>
        <v>3.2722456515374837E-2</v>
      </c>
      <c r="AD91" s="20">
        <f t="shared" si="87"/>
        <v>5.9248960107766808E-4</v>
      </c>
      <c r="AE91" s="20"/>
      <c r="AF91" s="20"/>
      <c r="AH91" s="16" t="s">
        <v>604</v>
      </c>
      <c r="AI91" s="20">
        <f t="shared" si="57"/>
        <v>2.124557292360131</v>
      </c>
      <c r="AJ91" s="20">
        <f t="shared" si="58"/>
        <v>7.0088662157629411E-5</v>
      </c>
      <c r="AK91" s="20">
        <f t="shared" si="59"/>
        <v>0.68745213869421806</v>
      </c>
      <c r="AL91" s="20">
        <f t="shared" si="60"/>
        <v>7.697874860188169E-5</v>
      </c>
      <c r="AM91" s="20">
        <f t="shared" si="61"/>
        <v>1.3083466951719223E-4</v>
      </c>
      <c r="AN91" s="20">
        <f t="shared" si="62"/>
        <v>6.34362127735158E-5</v>
      </c>
      <c r="AO91" s="20">
        <f t="shared" si="63"/>
        <v>0</v>
      </c>
      <c r="AP91" s="20">
        <f t="shared" si="64"/>
        <v>7.226004557823372E-2</v>
      </c>
      <c r="AQ91" s="20">
        <f t="shared" si="65"/>
        <v>0.14487340377231364</v>
      </c>
      <c r="AR91" s="20">
        <f t="shared" si="66"/>
        <v>3.7337279739774977E-3</v>
      </c>
      <c r="AS91" s="20">
        <f t="shared" si="67"/>
        <v>1.021138460953797E-3</v>
      </c>
      <c r="AT91" s="20">
        <f t="shared" si="68"/>
        <v>3.1026993484331366E-5</v>
      </c>
      <c r="AU91" s="20">
        <f t="shared" si="69"/>
        <v>3.0342701121263622</v>
      </c>
      <c r="AV91" s="20">
        <f t="shared" si="70"/>
        <v>10.546193587747194</v>
      </c>
    </row>
    <row r="92" spans="18:48" ht="14" x14ac:dyDescent="0.3">
      <c r="R92" s="16" t="s">
        <v>595</v>
      </c>
      <c r="S92" s="20">
        <f t="shared" ref="S92:AD92" si="88">S68*$AF68</f>
        <v>5.3660713509592535</v>
      </c>
      <c r="T92" s="20">
        <f t="shared" si="88"/>
        <v>0.42517977290921333</v>
      </c>
      <c r="U92" s="20">
        <f t="shared" si="88"/>
        <v>2.6245165472264826</v>
      </c>
      <c r="V92" s="20">
        <f t="shared" si="88"/>
        <v>3.5117059469879251E-3</v>
      </c>
      <c r="W92" s="20">
        <f t="shared" si="88"/>
        <v>1.2005578999428717</v>
      </c>
      <c r="X92" s="20">
        <f t="shared" si="88"/>
        <v>1.0438578325475869E-2</v>
      </c>
      <c r="Y92" s="20">
        <f t="shared" si="88"/>
        <v>0.88517959665771506</v>
      </c>
      <c r="Z92" s="20">
        <f t="shared" si="88"/>
        <v>-1.1244482813326545E-4</v>
      </c>
      <c r="AA92" s="20">
        <f t="shared" si="88"/>
        <v>1.1794762033093613E-2</v>
      </c>
      <c r="AB92" s="20">
        <f t="shared" si="88"/>
        <v>0.44339076026336777</v>
      </c>
      <c r="AC92" s="20">
        <f t="shared" si="88"/>
        <v>2.766741395297815E-2</v>
      </c>
      <c r="AD92" s="20">
        <f t="shared" si="88"/>
        <v>1.8040566106917485E-3</v>
      </c>
      <c r="AE92" s="20"/>
      <c r="AF92" s="20"/>
      <c r="AH92" s="16" t="s">
        <v>605</v>
      </c>
      <c r="AI92" s="20">
        <f t="shared" si="57"/>
        <v>2.1185624317631082</v>
      </c>
      <c r="AJ92" s="20">
        <f t="shared" si="58"/>
        <v>-3.0037998067555456E-5</v>
      </c>
      <c r="AK92" s="20">
        <f t="shared" si="59"/>
        <v>0.6953521964416296</v>
      </c>
      <c r="AL92" s="20">
        <f t="shared" si="60"/>
        <v>5.1319165734587798E-5</v>
      </c>
      <c r="AM92" s="20">
        <f t="shared" si="61"/>
        <v>6.2633618385889893E-5</v>
      </c>
      <c r="AN92" s="20">
        <f t="shared" si="62"/>
        <v>2.8193872343784803E-6</v>
      </c>
      <c r="AO92" s="20">
        <f t="shared" si="63"/>
        <v>0</v>
      </c>
      <c r="AP92" s="20">
        <f t="shared" si="64"/>
        <v>7.1470094187883609E-2</v>
      </c>
      <c r="AQ92" s="20">
        <f t="shared" si="65"/>
        <v>0.14664174637384891</v>
      </c>
      <c r="AR92" s="20">
        <f t="shared" si="66"/>
        <v>4.934423549345297E-3</v>
      </c>
      <c r="AS92" s="20">
        <f t="shared" si="67"/>
        <v>1.9106869140527232E-3</v>
      </c>
      <c r="AT92" s="20">
        <f t="shared" si="68"/>
        <v>8.1798437367782689E-5</v>
      </c>
      <c r="AU92" s="20">
        <f t="shared" si="69"/>
        <v>3.0390401118405235</v>
      </c>
      <c r="AV92" s="20">
        <f t="shared" si="70"/>
        <v>10.529640551739854</v>
      </c>
    </row>
    <row r="93" spans="18:48" ht="14" x14ac:dyDescent="0.3">
      <c r="R93" s="16" t="s">
        <v>597</v>
      </c>
      <c r="S93" s="20">
        <f t="shared" ref="S93:AD93" si="89">S69*$AF69</f>
        <v>5.3476614122874988</v>
      </c>
      <c r="T93" s="20">
        <f t="shared" si="89"/>
        <v>0.42568757604125296</v>
      </c>
      <c r="U93" s="20">
        <f t="shared" si="89"/>
        <v>2.6575680274633928</v>
      </c>
      <c r="V93" s="20">
        <f t="shared" si="89"/>
        <v>3.5062059440973863E-3</v>
      </c>
      <c r="W93" s="20">
        <f t="shared" si="89"/>
        <v>1.2125331686103089</v>
      </c>
      <c r="X93" s="20">
        <f t="shared" si="89"/>
        <v>7.1329606638346919E-3</v>
      </c>
      <c r="Y93" s="20">
        <f t="shared" si="89"/>
        <v>0.85796646686196709</v>
      </c>
      <c r="Z93" s="20">
        <f t="shared" si="89"/>
        <v>-3.4395457716860652E-4</v>
      </c>
      <c r="AA93" s="20">
        <f t="shared" si="89"/>
        <v>1.0820144091078537E-2</v>
      </c>
      <c r="AB93" s="20">
        <f t="shared" si="89"/>
        <v>0.44311659144177329</v>
      </c>
      <c r="AC93" s="20">
        <f t="shared" si="89"/>
        <v>3.298491021865585E-2</v>
      </c>
      <c r="AD93" s="20">
        <f t="shared" si="89"/>
        <v>1.3664909533065842E-3</v>
      </c>
      <c r="AE93" s="20"/>
      <c r="AF93" s="20"/>
      <c r="AH93" s="16" t="s">
        <v>606</v>
      </c>
      <c r="AI93" s="20">
        <f t="shared" si="57"/>
        <v>2.1086264745825898</v>
      </c>
      <c r="AJ93" s="20">
        <f t="shared" si="58"/>
        <v>0</v>
      </c>
      <c r="AK93" s="20">
        <f t="shared" si="59"/>
        <v>0.69683511230930018</v>
      </c>
      <c r="AL93" s="20">
        <f t="shared" si="60"/>
        <v>-5.7240607934732544E-5</v>
      </c>
      <c r="AM93" s="20">
        <f t="shared" si="61"/>
        <v>-5.7066185640477463E-5</v>
      </c>
      <c r="AN93" s="20">
        <f t="shared" si="62"/>
        <v>2.396479149221708E-5</v>
      </c>
      <c r="AO93" s="20">
        <f t="shared" si="63"/>
        <v>0</v>
      </c>
      <c r="AP93" s="20">
        <f t="shared" si="64"/>
        <v>6.822826207127751E-2</v>
      </c>
      <c r="AQ93" s="20">
        <f t="shared" si="65"/>
        <v>0.14805351624277535</v>
      </c>
      <c r="AR93" s="20">
        <f t="shared" si="66"/>
        <v>4.3059427530431418E-3</v>
      </c>
      <c r="AS93" s="20">
        <f t="shared" si="67"/>
        <v>0</v>
      </c>
      <c r="AT93" s="20">
        <f t="shared" si="68"/>
        <v>3.6668265026937064E-5</v>
      </c>
      <c r="AU93" s="20">
        <f t="shared" si="69"/>
        <v>3.0259956342219296</v>
      </c>
      <c r="AV93" s="20">
        <f t="shared" si="70"/>
        <v>10.575031780648329</v>
      </c>
    </row>
    <row r="94" spans="18:48" ht="14" x14ac:dyDescent="0.3">
      <c r="R94" s="16" t="s">
        <v>599</v>
      </c>
      <c r="S94" s="20">
        <f t="shared" ref="S94:AD94" si="90">S70*$AF70</f>
        <v>5.3766194327674661</v>
      </c>
      <c r="T94" s="20">
        <f t="shared" si="90"/>
        <v>0.3993222177984691</v>
      </c>
      <c r="U94" s="20">
        <f t="shared" si="90"/>
        <v>2.6842185377351271</v>
      </c>
      <c r="V94" s="20">
        <f t="shared" si="90"/>
        <v>3.8269307384583345E-3</v>
      </c>
      <c r="W94" s="20">
        <f t="shared" si="90"/>
        <v>1.1870348356485059</v>
      </c>
      <c r="X94" s="20">
        <f t="shared" si="90"/>
        <v>8.0025126695863896E-3</v>
      </c>
      <c r="Y94" s="20">
        <f t="shared" si="90"/>
        <v>0.86764975463629457</v>
      </c>
      <c r="Z94" s="20">
        <f t="shared" si="90"/>
        <v>8.0403054624997284E-5</v>
      </c>
      <c r="AA94" s="20">
        <f t="shared" si="90"/>
        <v>1.3153162592420952E-2</v>
      </c>
      <c r="AB94" s="20">
        <f t="shared" si="90"/>
        <v>0.43613585543112054</v>
      </c>
      <c r="AC94" s="20">
        <f t="shared" si="90"/>
        <v>2.3638403929482514E-2</v>
      </c>
      <c r="AD94" s="20">
        <f t="shared" si="90"/>
        <v>3.1795299844421298E-4</v>
      </c>
      <c r="AE94" s="20"/>
      <c r="AF94" s="20"/>
      <c r="AH94" s="16" t="s">
        <v>607</v>
      </c>
      <c r="AI94" s="20">
        <f t="shared" si="57"/>
        <v>2.1136859904668071</v>
      </c>
      <c r="AJ94" s="20">
        <f t="shared" si="58"/>
        <v>1.026298267308145E-4</v>
      </c>
      <c r="AK94" s="20">
        <f t="shared" si="59"/>
        <v>0.69186557877657096</v>
      </c>
      <c r="AL94" s="20">
        <f t="shared" si="60"/>
        <v>-8.4874004868741357E-5</v>
      </c>
      <c r="AM94" s="20">
        <f t="shared" si="61"/>
        <v>7.9335916622127198E-5</v>
      </c>
      <c r="AN94" s="20">
        <f t="shared" si="62"/>
        <v>-9.8678553203246818E-6</v>
      </c>
      <c r="AO94" s="20">
        <f t="shared" si="63"/>
        <v>0</v>
      </c>
      <c r="AP94" s="20">
        <f t="shared" si="64"/>
        <v>7.0532138360966778E-2</v>
      </c>
      <c r="AQ94" s="20">
        <f t="shared" si="65"/>
        <v>0.14698702494750635</v>
      </c>
      <c r="AR94" s="20">
        <f t="shared" si="66"/>
        <v>4.3781331147805516E-3</v>
      </c>
      <c r="AS94" s="20">
        <f t="shared" si="67"/>
        <v>5.1056923047689852E-4</v>
      </c>
      <c r="AT94" s="20">
        <f t="shared" si="68"/>
        <v>2.3129213324683384E-4</v>
      </c>
      <c r="AU94" s="20">
        <f t="shared" si="69"/>
        <v>3.0282779509135191</v>
      </c>
      <c r="AV94" s="20">
        <f t="shared" si="70"/>
        <v>10.56706171583318</v>
      </c>
    </row>
    <row r="95" spans="18:48" ht="14" x14ac:dyDescent="0.3">
      <c r="R95" s="16" t="s">
        <v>601</v>
      </c>
      <c r="S95" s="20">
        <f t="shared" ref="S95:AD95" si="91">S71*$AF71</f>
        <v>5.3218022743775499</v>
      </c>
      <c r="T95" s="20">
        <f t="shared" si="91"/>
        <v>0.37421013063599284</v>
      </c>
      <c r="U95" s="20">
        <f t="shared" si="91"/>
        <v>2.6934164676183587</v>
      </c>
      <c r="V95" s="20">
        <f t="shared" si="91"/>
        <v>3.5405774961839126E-3</v>
      </c>
      <c r="W95" s="20">
        <f t="shared" si="91"/>
        <v>1.1984376060737483</v>
      </c>
      <c r="X95" s="20">
        <f t="shared" si="91"/>
        <v>1.2199736104726111E-2</v>
      </c>
      <c r="Y95" s="20">
        <f t="shared" si="91"/>
        <v>0.91332563383183774</v>
      </c>
      <c r="Z95" s="20">
        <f t="shared" si="91"/>
        <v>-3.2066503109034247E-4</v>
      </c>
      <c r="AA95" s="20">
        <f t="shared" si="91"/>
        <v>1.1714489070566677E-2</v>
      </c>
      <c r="AB95" s="20">
        <f t="shared" si="91"/>
        <v>0.44387658122071627</v>
      </c>
      <c r="AC95" s="20">
        <f t="shared" si="91"/>
        <v>2.7023648126964527E-2</v>
      </c>
      <c r="AD95" s="20">
        <f t="shared" si="91"/>
        <v>7.7352047444235517E-4</v>
      </c>
      <c r="AE95" s="20"/>
      <c r="AF95" s="20"/>
      <c r="AH95" s="16" t="s">
        <v>608</v>
      </c>
      <c r="AI95" s="20">
        <f t="shared" si="57"/>
        <v>2.1300994594306712</v>
      </c>
      <c r="AJ95" s="20">
        <f t="shared" si="58"/>
        <v>0</v>
      </c>
      <c r="AK95" s="20">
        <f t="shared" si="59"/>
        <v>0.68137336055412412</v>
      </c>
      <c r="AL95" s="20">
        <f t="shared" si="60"/>
        <v>0</v>
      </c>
      <c r="AM95" s="20">
        <f t="shared" si="61"/>
        <v>2.7697977908426868E-4</v>
      </c>
      <c r="AN95" s="20">
        <f t="shared" si="62"/>
        <v>0</v>
      </c>
      <c r="AO95" s="20">
        <f t="shared" si="63"/>
        <v>0</v>
      </c>
      <c r="AP95" s="20">
        <f t="shared" si="64"/>
        <v>5.9030588772347778E-2</v>
      </c>
      <c r="AQ95" s="20">
        <f t="shared" si="65"/>
        <v>0.15568191388881447</v>
      </c>
      <c r="AR95" s="20">
        <f t="shared" si="66"/>
        <v>2.1890665573902758E-3</v>
      </c>
      <c r="AS95" s="20">
        <f t="shared" si="67"/>
        <v>2.1528125285056854E-3</v>
      </c>
      <c r="AT95" s="20">
        <f t="shared" si="68"/>
        <v>8.4619073139085538E-6</v>
      </c>
      <c r="AU95" s="20">
        <f t="shared" si="69"/>
        <v>3.0308126434182516</v>
      </c>
      <c r="AV95" s="20">
        <f t="shared" si="70"/>
        <v>10.558224398823061</v>
      </c>
    </row>
    <row r="96" spans="18:48" ht="14" x14ac:dyDescent="0.3"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H96" s="16" t="s">
        <v>609</v>
      </c>
      <c r="AI96" s="20">
        <f t="shared" si="57"/>
        <v>2.0703672143370704</v>
      </c>
      <c r="AJ96" s="20">
        <f t="shared" si="58"/>
        <v>-6.7585495651999788E-5</v>
      </c>
      <c r="AK96" s="20">
        <f t="shared" si="59"/>
        <v>0.70054828656525292</v>
      </c>
      <c r="AL96" s="20">
        <f t="shared" si="60"/>
        <v>-7.8952562668596614E-6</v>
      </c>
      <c r="AM96" s="20">
        <f t="shared" si="61"/>
        <v>3.1177623374309639E-3</v>
      </c>
      <c r="AN96" s="20">
        <f t="shared" si="62"/>
        <v>8.5991310648543656E-5</v>
      </c>
      <c r="AO96" s="20">
        <f t="shared" si="63"/>
        <v>8.1876916664185549E-4</v>
      </c>
      <c r="AP96" s="20">
        <f t="shared" si="64"/>
        <v>6.9159085154263417E-2</v>
      </c>
      <c r="AQ96" s="20">
        <f t="shared" si="65"/>
        <v>0.14059937133484374</v>
      </c>
      <c r="AR96" s="20">
        <f t="shared" si="66"/>
        <v>3.7178036294765984E-3</v>
      </c>
      <c r="AS96" s="20">
        <f t="shared" si="67"/>
        <v>1.5264440911165007E-3</v>
      </c>
      <c r="AT96" s="20">
        <f t="shared" si="68"/>
        <v>9.5901616224296947E-5</v>
      </c>
      <c r="AU96" s="20">
        <f t="shared" si="69"/>
        <v>2.9899611487910502</v>
      </c>
      <c r="AV96" s="20">
        <f t="shared" si="70"/>
        <v>10.702480202105221</v>
      </c>
    </row>
    <row r="97" spans="18:48" ht="14.5" thickBot="1" x14ac:dyDescent="0.35">
      <c r="R97" s="184" t="s">
        <v>160</v>
      </c>
      <c r="S97" s="184"/>
      <c r="T97" s="184"/>
      <c r="U97" s="184"/>
      <c r="V97" s="184"/>
      <c r="W97" s="184"/>
      <c r="X97" s="184"/>
      <c r="Y97" s="184"/>
      <c r="Z97" s="184"/>
      <c r="AA97" s="184"/>
      <c r="AB97" s="184"/>
      <c r="AC97" s="184"/>
      <c r="AD97" s="184"/>
      <c r="AH97" s="16" t="s">
        <v>610</v>
      </c>
      <c r="AI97" s="20">
        <f t="shared" si="57"/>
        <v>2.1187921071552207</v>
      </c>
      <c r="AJ97" s="20">
        <f t="shared" si="58"/>
        <v>0</v>
      </c>
      <c r="AK97" s="20">
        <f t="shared" si="59"/>
        <v>0.68810532782640632</v>
      </c>
      <c r="AL97" s="20">
        <f t="shared" si="60"/>
        <v>0</v>
      </c>
      <c r="AM97" s="20">
        <f t="shared" si="61"/>
        <v>0</v>
      </c>
      <c r="AN97" s="20">
        <f t="shared" si="62"/>
        <v>1.268724255470316E-4</v>
      </c>
      <c r="AO97" s="20">
        <f t="shared" si="63"/>
        <v>0</v>
      </c>
      <c r="AP97" s="20">
        <f t="shared" si="64"/>
        <v>6.9062793111195911E-2</v>
      </c>
      <c r="AQ97" s="20">
        <f t="shared" si="65"/>
        <v>0.14963147159341542</v>
      </c>
      <c r="AR97" s="20">
        <f t="shared" si="66"/>
        <v>3.6806468256411671E-3</v>
      </c>
      <c r="AS97" s="20">
        <f t="shared" si="67"/>
        <v>0</v>
      </c>
      <c r="AT97" s="20">
        <f t="shared" si="68"/>
        <v>9.0260344681691249E-5</v>
      </c>
      <c r="AU97" s="20">
        <f t="shared" si="69"/>
        <v>3.0294894792821081</v>
      </c>
      <c r="AV97" s="20">
        <f t="shared" si="70"/>
        <v>10.56283582393657</v>
      </c>
    </row>
    <row r="98" spans="18:48" ht="14" x14ac:dyDescent="0.3">
      <c r="R98" s="21" t="s">
        <v>41</v>
      </c>
      <c r="S98" s="21" t="s">
        <v>104</v>
      </c>
      <c r="T98" s="21" t="s">
        <v>105</v>
      </c>
      <c r="U98" s="21" t="s">
        <v>106</v>
      </c>
      <c r="V98" s="21" t="s">
        <v>168</v>
      </c>
      <c r="W98" s="21" t="s">
        <v>107</v>
      </c>
      <c r="X98" s="21" t="s">
        <v>108</v>
      </c>
      <c r="Y98" s="21" t="s">
        <v>109</v>
      </c>
      <c r="Z98" s="21" t="s">
        <v>110</v>
      </c>
      <c r="AA98" s="21" t="s">
        <v>111</v>
      </c>
      <c r="AB98" s="21" t="s">
        <v>112</v>
      </c>
      <c r="AC98" s="21" t="s">
        <v>175</v>
      </c>
      <c r="AD98" s="21" t="s">
        <v>174</v>
      </c>
      <c r="AF98" s="130" t="s">
        <v>114</v>
      </c>
      <c r="AH98" s="16" t="s">
        <v>611</v>
      </c>
      <c r="AI98" s="20">
        <f t="shared" si="57"/>
        <v>2.1090392245626179</v>
      </c>
      <c r="AJ98" s="20">
        <f t="shared" si="58"/>
        <v>1.9524698743911048E-4</v>
      </c>
      <c r="AK98" s="20">
        <f t="shared" si="59"/>
        <v>0.69497558288793548</v>
      </c>
      <c r="AL98" s="20">
        <f t="shared" si="60"/>
        <v>1.6974800973748271E-4</v>
      </c>
      <c r="AM98" s="20">
        <f t="shared" si="61"/>
        <v>8.9078923926598968E-5</v>
      </c>
      <c r="AN98" s="20">
        <f t="shared" si="62"/>
        <v>1.5788568512519491E-4</v>
      </c>
      <c r="AO98" s="20">
        <f t="shared" si="63"/>
        <v>0</v>
      </c>
      <c r="AP98" s="20">
        <f t="shared" si="64"/>
        <v>7.0271793207487956E-2</v>
      </c>
      <c r="AQ98" s="20">
        <f t="shared" si="65"/>
        <v>0.1489150992256402</v>
      </c>
      <c r="AR98" s="20">
        <f t="shared" si="66"/>
        <v>2.7973765173246253E-3</v>
      </c>
      <c r="AS98" s="20">
        <f t="shared" si="67"/>
        <v>1.9106869140527232E-3</v>
      </c>
      <c r="AT98" s="20">
        <f t="shared" si="68"/>
        <v>-8.1798437367782689E-5</v>
      </c>
      <c r="AU98" s="20">
        <f t="shared" ref="AU98" si="92">SUM(AI98:AT98)</f>
        <v>3.0284399244839193</v>
      </c>
      <c r="AV98" s="20">
        <f t="shared" si="70"/>
        <v>10.566496545396443</v>
      </c>
    </row>
    <row r="99" spans="18:48" ht="14" x14ac:dyDescent="0.3">
      <c r="R99" s="16" t="s">
        <v>555</v>
      </c>
      <c r="S99" s="16">
        <f t="shared" ref="S99:S119" si="93">S75*(AY$4/AY$5)</f>
        <v>2.6851081398943575</v>
      </c>
      <c r="T99" s="16">
        <f t="shared" ref="T99:T119" si="94">T75*(AZ$4/AZ$5)</f>
        <v>0.16997211341291288</v>
      </c>
      <c r="U99" s="16">
        <f t="shared" ref="U99:U119" si="95">U75*(BA$4/BA$5)</f>
        <v>1.7780190074678059</v>
      </c>
      <c r="V99" s="16">
        <f t="shared" ref="V99:V119" si="96">V75*(BB$4/BB$5)</f>
        <v>2.8569267279897892E-3</v>
      </c>
      <c r="W99" s="16">
        <f t="shared" ref="W99:W119" si="97">W75*(BC$4/BC$5)</f>
        <v>1.1379281194320494</v>
      </c>
      <c r="X99" s="16">
        <f t="shared" ref="X99:X119" si="98">X75*(BD$4/BD$5)</f>
        <v>9.4999995812981661E-3</v>
      </c>
      <c r="Y99" s="16">
        <f t="shared" ref="Y99:Y119" si="99">Y75*(BE$4/BE$5)</f>
        <v>0.9680019252789771</v>
      </c>
      <c r="Z99" s="16">
        <f t="shared" ref="Z99:Z119" si="100">Z75*(BF$4/BF$5)</f>
        <v>-1.9317322411547866E-4</v>
      </c>
      <c r="AA99" s="16">
        <f t="shared" ref="AA99:AA119" si="101">AA75*(BG$4/BG$5)</f>
        <v>3.0835127913268003E-2</v>
      </c>
      <c r="AB99" s="16">
        <f t="shared" ref="AB99:AB119" si="102">AB75*(BH$4/BH$5)</f>
        <v>0.86654164504308973</v>
      </c>
      <c r="AC99" s="16">
        <f t="shared" ref="AC99:AC119" si="103">AC75*(BI$4/BI$5)</f>
        <v>0</v>
      </c>
      <c r="AD99" s="16">
        <f t="shared" ref="AD99:AD119" si="104">AD75*(BJ$4/BJ$5)</f>
        <v>0</v>
      </c>
      <c r="AF99" s="132">
        <f>SUM(S99:AD99)</f>
        <v>7.6485698315276336</v>
      </c>
      <c r="AH99" s="1"/>
      <c r="AI99" s="20"/>
      <c r="AJ99" s="20"/>
      <c r="AK99" s="20"/>
      <c r="AL99" s="20"/>
      <c r="AM99" s="20"/>
      <c r="AN99" s="20"/>
      <c r="AO99" s="20"/>
      <c r="AP99" s="20"/>
      <c r="AQ99" s="20"/>
      <c r="AR99" s="20"/>
      <c r="AS99" s="20"/>
      <c r="AT99" s="20"/>
      <c r="AU99" s="20"/>
      <c r="AV99" s="20"/>
    </row>
    <row r="100" spans="18:48" ht="14.5" x14ac:dyDescent="0.35">
      <c r="R100" s="16" t="s">
        <v>558</v>
      </c>
      <c r="S100" s="16">
        <f t="shared" si="93"/>
        <v>2.6942772585854109</v>
      </c>
      <c r="T100" s="16">
        <f t="shared" si="94"/>
        <v>0.17842978408294496</v>
      </c>
      <c r="U100" s="16">
        <f t="shared" si="95"/>
        <v>1.772150598783</v>
      </c>
      <c r="V100" s="16">
        <f t="shared" si="96"/>
        <v>2.9940499732890608E-3</v>
      </c>
      <c r="W100" s="16">
        <f t="shared" si="97"/>
        <v>1.1391387533317852</v>
      </c>
      <c r="X100" s="16">
        <f t="shared" si="98"/>
        <v>1.0598747693605031E-2</v>
      </c>
      <c r="Y100" s="16">
        <f t="shared" si="99"/>
        <v>0.96501061377709296</v>
      </c>
      <c r="Z100" s="16">
        <f t="shared" si="100"/>
        <v>-8.8202901956907918E-5</v>
      </c>
      <c r="AA100" s="16">
        <f t="shared" si="101"/>
        <v>2.9136884140335589E-2</v>
      </c>
      <c r="AB100" s="16">
        <f t="shared" si="102"/>
        <v>0.86301638129756331</v>
      </c>
      <c r="AC100" s="16">
        <f t="shared" si="103"/>
        <v>0</v>
      </c>
      <c r="AD100" s="16">
        <f t="shared" si="104"/>
        <v>0</v>
      </c>
      <c r="AF100" s="132">
        <f t="shared" ref="AF100:AF119" si="105">SUM(S100:AD100)</f>
        <v>7.654664868763069</v>
      </c>
      <c r="AG100" s="126"/>
      <c r="AH100" s="182" t="s">
        <v>103</v>
      </c>
      <c r="AI100" s="182"/>
      <c r="AJ100" s="182"/>
      <c r="AK100" s="182"/>
      <c r="AL100" s="182"/>
      <c r="AM100" s="182"/>
      <c r="AN100" s="182"/>
      <c r="AO100" s="182"/>
      <c r="AP100" s="182"/>
      <c r="AQ100" s="182"/>
      <c r="AR100" s="182"/>
      <c r="AS100" s="182"/>
      <c r="AT100" s="182"/>
      <c r="AU100" s="20"/>
      <c r="AV100" s="20"/>
    </row>
    <row r="101" spans="18:48" ht="14" x14ac:dyDescent="0.3">
      <c r="R101" s="16" t="s">
        <v>561</v>
      </c>
      <c r="S101" s="16">
        <f t="shared" si="93"/>
        <v>2.6646409368839028</v>
      </c>
      <c r="T101" s="16">
        <f t="shared" si="94"/>
        <v>0.16619710936144852</v>
      </c>
      <c r="U101" s="16">
        <f t="shared" si="95"/>
        <v>1.7909461367795627</v>
      </c>
      <c r="V101" s="16">
        <f t="shared" si="96"/>
        <v>2.5940116032554701E-3</v>
      </c>
      <c r="W101" s="16">
        <f t="shared" si="97"/>
        <v>1.1726473212485806</v>
      </c>
      <c r="X101" s="16">
        <f t="shared" si="98"/>
        <v>1.0570184153527827E-2</v>
      </c>
      <c r="Y101" s="16">
        <f t="shared" si="99"/>
        <v>0.98024770541255635</v>
      </c>
      <c r="Z101" s="16">
        <f t="shared" si="100"/>
        <v>0</v>
      </c>
      <c r="AA101" s="16">
        <f t="shared" si="101"/>
        <v>2.8335177913432028E-2</v>
      </c>
      <c r="AB101" s="16">
        <f t="shared" si="102"/>
        <v>0.87529589397054908</v>
      </c>
      <c r="AC101" s="16">
        <f t="shared" si="103"/>
        <v>0</v>
      </c>
      <c r="AD101" s="16">
        <f t="shared" si="104"/>
        <v>0</v>
      </c>
      <c r="AF101" s="132">
        <f t="shared" si="105"/>
        <v>7.6914744773268158</v>
      </c>
      <c r="AH101" s="21" t="s">
        <v>41</v>
      </c>
      <c r="AI101" s="22" t="s">
        <v>104</v>
      </c>
      <c r="AJ101" s="22" t="s">
        <v>105</v>
      </c>
      <c r="AK101" s="22" t="s">
        <v>106</v>
      </c>
      <c r="AL101" s="22" t="s">
        <v>168</v>
      </c>
      <c r="AM101" s="22" t="s">
        <v>107</v>
      </c>
      <c r="AN101" s="22" t="s">
        <v>108</v>
      </c>
      <c r="AO101" s="22" t="s">
        <v>109</v>
      </c>
      <c r="AP101" s="22" t="s">
        <v>110</v>
      </c>
      <c r="AQ101" s="22" t="s">
        <v>111</v>
      </c>
      <c r="AR101" s="22" t="s">
        <v>112</v>
      </c>
      <c r="AS101" s="22" t="s">
        <v>175</v>
      </c>
      <c r="AT101" s="22" t="s">
        <v>174</v>
      </c>
      <c r="AU101" s="20"/>
      <c r="AV101" s="20"/>
    </row>
    <row r="102" spans="18:48" ht="14" x14ac:dyDescent="0.3">
      <c r="R102" s="16" t="s">
        <v>564</v>
      </c>
      <c r="S102" s="16">
        <f t="shared" si="93"/>
        <v>2.6847050516185273</v>
      </c>
      <c r="T102" s="16">
        <f t="shared" si="94"/>
        <v>0.16340999975307477</v>
      </c>
      <c r="U102" s="16">
        <f t="shared" si="95"/>
        <v>1.7953718480854832</v>
      </c>
      <c r="V102" s="16">
        <f t="shared" si="96"/>
        <v>1.5267805455313824E-3</v>
      </c>
      <c r="W102" s="16">
        <f t="shared" si="97"/>
        <v>1.1376319493889939</v>
      </c>
      <c r="X102" s="16">
        <f t="shared" si="98"/>
        <v>1.0029358220054291E-2</v>
      </c>
      <c r="Y102" s="16">
        <f t="shared" si="99"/>
        <v>0.97816192438858895</v>
      </c>
      <c r="Z102" s="16">
        <f t="shared" si="100"/>
        <v>0</v>
      </c>
      <c r="AA102" s="16">
        <f t="shared" si="101"/>
        <v>2.8138801197932505E-2</v>
      </c>
      <c r="AB102" s="16">
        <f t="shared" si="102"/>
        <v>0.87104746572119207</v>
      </c>
      <c r="AC102" s="16">
        <f t="shared" si="103"/>
        <v>0</v>
      </c>
      <c r="AD102" s="16">
        <f t="shared" si="104"/>
        <v>0</v>
      </c>
      <c r="AF102" s="132">
        <f t="shared" si="105"/>
        <v>7.6700231789193776</v>
      </c>
      <c r="AH102" s="16" t="s">
        <v>556</v>
      </c>
      <c r="AI102" s="20">
        <f t="shared" ref="AI102:AT102" si="106">AI69*$AV69</f>
        <v>21.95919391564842</v>
      </c>
      <c r="AJ102" s="20">
        <f t="shared" si="106"/>
        <v>8.0670853897749587E-3</v>
      </c>
      <c r="AK102" s="20">
        <f t="shared" si="106"/>
        <v>7.6083347796213401</v>
      </c>
      <c r="AL102" s="20">
        <f t="shared" si="106"/>
        <v>5.4225886827070175E-4</v>
      </c>
      <c r="AM102" s="20">
        <f t="shared" si="106"/>
        <v>3.1914040924943083E-3</v>
      </c>
      <c r="AN102" s="20">
        <f t="shared" si="106"/>
        <v>2.1151450406945807E-3</v>
      </c>
      <c r="AO102" s="20">
        <f t="shared" si="106"/>
        <v>0</v>
      </c>
      <c r="AP102" s="20">
        <f t="shared" si="106"/>
        <v>0.86768638432892131</v>
      </c>
      <c r="AQ102" s="20">
        <f t="shared" si="106"/>
        <v>1.5062578253776178</v>
      </c>
      <c r="AR102" s="20">
        <f t="shared" si="106"/>
        <v>2.8492535468510067E-2</v>
      </c>
      <c r="AS102" s="20">
        <f t="shared" si="106"/>
        <v>1.7519452648788663E-2</v>
      </c>
      <c r="AT102" s="20">
        <f t="shared" si="106"/>
        <v>-1.4007864848361196E-3</v>
      </c>
      <c r="AU102" s="20"/>
      <c r="AV102" s="20"/>
    </row>
    <row r="103" spans="18:48" ht="14" x14ac:dyDescent="0.3">
      <c r="R103" s="16" t="s">
        <v>567</v>
      </c>
      <c r="S103" s="16">
        <f t="shared" si="93"/>
        <v>2.6774823223045856</v>
      </c>
      <c r="T103" s="16">
        <f t="shared" si="94"/>
        <v>0.16747896890866806</v>
      </c>
      <c r="U103" s="16">
        <f t="shared" si="95"/>
        <v>1.7978859219461705</v>
      </c>
      <c r="V103" s="16">
        <f t="shared" si="96"/>
        <v>3.2219878181681647E-3</v>
      </c>
      <c r="W103" s="16">
        <f t="shared" si="97"/>
        <v>1.1463102915999568</v>
      </c>
      <c r="X103" s="16">
        <f t="shared" si="98"/>
        <v>1.0797640663561632E-2</v>
      </c>
      <c r="Y103" s="16">
        <f t="shared" si="99"/>
        <v>0.9764289108780404</v>
      </c>
      <c r="Z103" s="16">
        <f t="shared" si="100"/>
        <v>3.6784998611262998E-4</v>
      </c>
      <c r="AA103" s="16">
        <f t="shared" si="101"/>
        <v>2.5483640976330612E-2</v>
      </c>
      <c r="AB103" s="16">
        <f t="shared" si="102"/>
        <v>0.87291554517948622</v>
      </c>
      <c r="AC103" s="16">
        <f t="shared" si="103"/>
        <v>0</v>
      </c>
      <c r="AD103" s="16">
        <f t="shared" si="104"/>
        <v>0</v>
      </c>
      <c r="AF103" s="132">
        <f t="shared" si="105"/>
        <v>7.6783730802610801</v>
      </c>
      <c r="AH103" s="16" t="s">
        <v>559</v>
      </c>
      <c r="AI103" s="20">
        <f t="shared" ref="AI103:AT103" si="107">AI70*$AV70</f>
        <v>22.438480880032976</v>
      </c>
      <c r="AJ103" s="20">
        <f t="shared" si="107"/>
        <v>4.9447476585150387E-3</v>
      </c>
      <c r="AK103" s="20">
        <f t="shared" si="107"/>
        <v>7.26300914138863</v>
      </c>
      <c r="AL103" s="20">
        <f t="shared" si="107"/>
        <v>8.9657677211635442E-4</v>
      </c>
      <c r="AM103" s="20">
        <f t="shared" si="107"/>
        <v>0</v>
      </c>
      <c r="AN103" s="20">
        <f t="shared" si="107"/>
        <v>-4.0206964409225351E-4</v>
      </c>
      <c r="AO103" s="20">
        <f t="shared" si="107"/>
        <v>0</v>
      </c>
      <c r="AP103" s="20">
        <f t="shared" si="107"/>
        <v>0.71094227542817223</v>
      </c>
      <c r="AQ103" s="20">
        <f t="shared" si="107"/>
        <v>1.5387902846205737</v>
      </c>
      <c r="AR103" s="20">
        <f t="shared" si="107"/>
        <v>4.1056584936799999E-2</v>
      </c>
      <c r="AS103" s="20">
        <f t="shared" si="107"/>
        <v>2.6689284400102072E-3</v>
      </c>
      <c r="AT103" s="20">
        <f t="shared" si="107"/>
        <v>-3.873496337047041E-4</v>
      </c>
      <c r="AU103" s="20"/>
      <c r="AV103" s="20"/>
    </row>
    <row r="104" spans="18:48" ht="14" x14ac:dyDescent="0.3">
      <c r="R104" s="16" t="s">
        <v>570</v>
      </c>
      <c r="S104" s="16">
        <f t="shared" si="93"/>
        <v>2.6674468924724706</v>
      </c>
      <c r="T104" s="16">
        <f t="shared" si="94"/>
        <v>0.14237363221908589</v>
      </c>
      <c r="U104" s="16">
        <f t="shared" si="95"/>
        <v>1.8088756409395059</v>
      </c>
      <c r="V104" s="16">
        <f t="shared" si="96"/>
        <v>2.1040376140161431E-3</v>
      </c>
      <c r="W104" s="16">
        <f t="shared" si="97"/>
        <v>1.1668885385629073</v>
      </c>
      <c r="X104" s="16">
        <f t="shared" si="98"/>
        <v>1.2362540389924454E-2</v>
      </c>
      <c r="Y104" s="16">
        <f t="shared" si="99"/>
        <v>0.99700520603289866</v>
      </c>
      <c r="Z104" s="16">
        <f t="shared" si="100"/>
        <v>0</v>
      </c>
      <c r="AA104" s="16">
        <f t="shared" si="101"/>
        <v>2.3066889806846756E-2</v>
      </c>
      <c r="AB104" s="16">
        <f t="shared" si="102"/>
        <v>0.88102432936386355</v>
      </c>
      <c r="AC104" s="16">
        <f t="shared" si="103"/>
        <v>0</v>
      </c>
      <c r="AD104" s="16">
        <f t="shared" si="104"/>
        <v>0</v>
      </c>
      <c r="AF104" s="132">
        <f t="shared" si="105"/>
        <v>7.7011477074015193</v>
      </c>
      <c r="AH104" s="16" t="s">
        <v>562</v>
      </c>
      <c r="AI104" s="20">
        <f t="shared" ref="AI104:AT104" si="108">AI71*$AV71</f>
        <v>22.376874648903197</v>
      </c>
      <c r="AJ104" s="20">
        <f t="shared" si="108"/>
        <v>3.9943425269918309E-3</v>
      </c>
      <c r="AK104" s="20">
        <f t="shared" si="108"/>
        <v>7.2943575572859416</v>
      </c>
      <c r="AL104" s="20">
        <f t="shared" si="108"/>
        <v>1.0846464553156798E-3</v>
      </c>
      <c r="AM104" s="20">
        <f t="shared" si="108"/>
        <v>-2.5004750613972853E-4</v>
      </c>
      <c r="AN104" s="20">
        <f t="shared" si="108"/>
        <v>0</v>
      </c>
      <c r="AO104" s="20">
        <f t="shared" si="108"/>
        <v>0</v>
      </c>
      <c r="AP104" s="20">
        <f t="shared" si="108"/>
        <v>0.74096861600973862</v>
      </c>
      <c r="AQ104" s="20">
        <f t="shared" si="108"/>
        <v>1.5321997480203704</v>
      </c>
      <c r="AR104" s="20">
        <f t="shared" si="108"/>
        <v>4.7074357669340768E-2</v>
      </c>
      <c r="AS104" s="20">
        <f t="shared" si="108"/>
        <v>0</v>
      </c>
      <c r="AT104" s="20">
        <f t="shared" si="108"/>
        <v>3.6961306352479195E-3</v>
      </c>
      <c r="AU104" s="20"/>
      <c r="AV104" s="20"/>
    </row>
    <row r="105" spans="18:48" ht="14" x14ac:dyDescent="0.3">
      <c r="R105" s="16" t="s">
        <v>573</v>
      </c>
      <c r="S105" s="16">
        <f t="shared" si="93"/>
        <v>2.6834046436200247</v>
      </c>
      <c r="T105" s="16">
        <f t="shared" si="94"/>
        <v>0.19824497162948604</v>
      </c>
      <c r="U105" s="16">
        <f t="shared" si="95"/>
        <v>1.7835864793166814</v>
      </c>
      <c r="V105" s="16">
        <f t="shared" si="96"/>
        <v>3.9348692544542707E-3</v>
      </c>
      <c r="W105" s="16">
        <f t="shared" si="97"/>
        <v>1.1767694021103443</v>
      </c>
      <c r="X105" s="16">
        <f t="shared" si="98"/>
        <v>8.8849889143156821E-3</v>
      </c>
      <c r="Y105" s="16">
        <f t="shared" si="99"/>
        <v>0.87839319634804192</v>
      </c>
      <c r="Z105" s="16">
        <f t="shared" si="100"/>
        <v>0</v>
      </c>
      <c r="AA105" s="16">
        <f t="shared" si="101"/>
        <v>2.3471956130774886E-2</v>
      </c>
      <c r="AB105" s="16">
        <f t="shared" si="102"/>
        <v>0.89108738610761185</v>
      </c>
      <c r="AC105" s="16">
        <f t="shared" si="103"/>
        <v>0</v>
      </c>
      <c r="AD105" s="16">
        <f t="shared" si="104"/>
        <v>0</v>
      </c>
      <c r="AF105" s="132">
        <f t="shared" si="105"/>
        <v>7.6477778934317353</v>
      </c>
      <c r="AH105" s="16" t="s">
        <v>565</v>
      </c>
      <c r="AI105" s="20">
        <f t="shared" ref="AI105:AT105" si="109">AI72*$AV72</f>
        <v>22.359555675537042</v>
      </c>
      <c r="AJ105" s="20">
        <f t="shared" si="109"/>
        <v>1.3246276863971212E-4</v>
      </c>
      <c r="AK105" s="20">
        <f t="shared" si="109"/>
        <v>7.3296331526325842</v>
      </c>
      <c r="AL105" s="20">
        <f t="shared" si="109"/>
        <v>0</v>
      </c>
      <c r="AM105" s="20">
        <f t="shared" si="109"/>
        <v>-1.7677071517555168E-4</v>
      </c>
      <c r="AN105" s="20">
        <f t="shared" si="109"/>
        <v>1.1935725029663485E-4</v>
      </c>
      <c r="AO105" s="20">
        <f t="shared" si="109"/>
        <v>0</v>
      </c>
      <c r="AP105" s="20">
        <f t="shared" si="109"/>
        <v>0.73065101172056457</v>
      </c>
      <c r="AQ105" s="20">
        <f t="shared" si="109"/>
        <v>1.5443840086315961</v>
      </c>
      <c r="AR105" s="20">
        <f t="shared" si="109"/>
        <v>3.7044465871891946E-2</v>
      </c>
      <c r="AS105" s="20">
        <f t="shared" si="109"/>
        <v>0</v>
      </c>
      <c r="AT105" s="20">
        <f t="shared" si="109"/>
        <v>-1.3433636974433147E-3</v>
      </c>
      <c r="AU105" s="20"/>
      <c r="AV105" s="20"/>
    </row>
    <row r="106" spans="18:48" ht="14" x14ac:dyDescent="0.3">
      <c r="R106" s="16" t="s">
        <v>575</v>
      </c>
      <c r="S106" s="16">
        <f t="shared" si="93"/>
        <v>2.6676945751164718</v>
      </c>
      <c r="T106" s="16">
        <f t="shared" si="94"/>
        <v>0.21902155215932018</v>
      </c>
      <c r="U106" s="16">
        <f t="shared" si="95"/>
        <v>1.757202872135035</v>
      </c>
      <c r="V106" s="16">
        <f t="shared" si="96"/>
        <v>2.5824509203026939E-3</v>
      </c>
      <c r="W106" s="16">
        <f t="shared" si="97"/>
        <v>1.2180214661455979</v>
      </c>
      <c r="X106" s="16">
        <f t="shared" si="98"/>
        <v>1.0486196747749236E-2</v>
      </c>
      <c r="Y106" s="16">
        <f t="shared" si="99"/>
        <v>0.89506094315277696</v>
      </c>
      <c r="Z106" s="16">
        <f t="shared" si="100"/>
        <v>4.8381046519904624E-5</v>
      </c>
      <c r="AA106" s="16">
        <f t="shared" si="101"/>
        <v>1.9830454784711998E-2</v>
      </c>
      <c r="AB106" s="16">
        <f t="shared" si="102"/>
        <v>0.89084215261173605</v>
      </c>
      <c r="AC106" s="16">
        <f t="shared" si="103"/>
        <v>0</v>
      </c>
      <c r="AD106" s="16">
        <f t="shared" si="104"/>
        <v>0</v>
      </c>
      <c r="AF106" s="132">
        <f t="shared" si="105"/>
        <v>7.6807910448202215</v>
      </c>
      <c r="AH106" s="16" t="s">
        <v>568</v>
      </c>
      <c r="AI106" s="20">
        <f t="shared" ref="AI106:AT106" si="110">AI73*$AV73</f>
        <v>22.394153189614027</v>
      </c>
      <c r="AJ106" s="20">
        <f t="shared" si="110"/>
        <v>0</v>
      </c>
      <c r="AK106" s="20">
        <f t="shared" si="110"/>
        <v>7.2822310907298506</v>
      </c>
      <c r="AL106" s="20">
        <f t="shared" si="110"/>
        <v>0</v>
      </c>
      <c r="AM106" s="20">
        <f t="shared" si="110"/>
        <v>1.0107900421992271E-3</v>
      </c>
      <c r="AN106" s="20">
        <f t="shared" si="110"/>
        <v>5.6380017444627073E-4</v>
      </c>
      <c r="AO106" s="20">
        <f t="shared" si="110"/>
        <v>0</v>
      </c>
      <c r="AP106" s="20">
        <f t="shared" si="110"/>
        <v>0.6925508282970777</v>
      </c>
      <c r="AQ106" s="20">
        <f t="shared" si="110"/>
        <v>1.5755315332426612</v>
      </c>
      <c r="AR106" s="20">
        <f t="shared" si="110"/>
        <v>3.5933806209769062E-2</v>
      </c>
      <c r="AS106" s="20">
        <f t="shared" si="110"/>
        <v>1.6065630640364068E-2</v>
      </c>
      <c r="AT106" s="20">
        <f t="shared" si="110"/>
        <v>1.9593310495990114E-3</v>
      </c>
      <c r="AU106" s="20"/>
      <c r="AV106" s="20"/>
    </row>
    <row r="107" spans="18:48" ht="14" x14ac:dyDescent="0.3">
      <c r="R107" s="16" t="s">
        <v>577</v>
      </c>
      <c r="S107" s="16">
        <f t="shared" si="93"/>
        <v>2.6867051968131852</v>
      </c>
      <c r="T107" s="16">
        <f t="shared" si="94"/>
        <v>0.18932152822953968</v>
      </c>
      <c r="U107" s="16">
        <f t="shared" si="95"/>
        <v>1.7620372052551625</v>
      </c>
      <c r="V107" s="16">
        <f t="shared" si="96"/>
        <v>2.6343732161568526E-3</v>
      </c>
      <c r="W107" s="16">
        <f t="shared" si="97"/>
        <v>1.1995928852836326</v>
      </c>
      <c r="X107" s="16">
        <f t="shared" si="98"/>
        <v>1.1033955201601334E-2</v>
      </c>
      <c r="Y107" s="16">
        <f t="shared" si="99"/>
        <v>0.9015486996067571</v>
      </c>
      <c r="Z107" s="16">
        <f t="shared" si="100"/>
        <v>2.014629762587263E-4</v>
      </c>
      <c r="AA107" s="16">
        <f t="shared" si="101"/>
        <v>2.7780459611191657E-2</v>
      </c>
      <c r="AB107" s="16">
        <f t="shared" si="102"/>
        <v>0.87858473435407847</v>
      </c>
      <c r="AC107" s="16">
        <f t="shared" si="103"/>
        <v>0</v>
      </c>
      <c r="AD107" s="16">
        <f t="shared" si="104"/>
        <v>0</v>
      </c>
      <c r="AF107" s="132">
        <f t="shared" si="105"/>
        <v>7.6594405005475643</v>
      </c>
      <c r="AH107" s="16" t="s">
        <v>571</v>
      </c>
      <c r="AI107" s="20">
        <f t="shared" ref="AI107:AT107" si="111">AI74*$AV74</f>
        <v>22.16562381215293</v>
      </c>
      <c r="AJ107" s="20">
        <f t="shared" si="111"/>
        <v>0</v>
      </c>
      <c r="AK107" s="20">
        <f t="shared" si="111"/>
        <v>7.465633226022053</v>
      </c>
      <c r="AL107" s="20">
        <f t="shared" si="111"/>
        <v>0</v>
      </c>
      <c r="AM107" s="20">
        <f t="shared" si="111"/>
        <v>1.4190510674174197E-3</v>
      </c>
      <c r="AN107" s="20">
        <f t="shared" si="111"/>
        <v>1.9462556627558327E-3</v>
      </c>
      <c r="AO107" s="20">
        <f t="shared" si="111"/>
        <v>0</v>
      </c>
      <c r="AP107" s="20">
        <f t="shared" si="111"/>
        <v>0.76016140060071269</v>
      </c>
      <c r="AQ107" s="20">
        <f t="shared" si="111"/>
        <v>1.5626048292349302</v>
      </c>
      <c r="AR107" s="20">
        <f t="shared" si="111"/>
        <v>3.4985161609884095E-2</v>
      </c>
      <c r="AS107" s="20">
        <f t="shared" si="111"/>
        <v>8.105554121259748E-3</v>
      </c>
      <c r="AT107" s="20">
        <f t="shared" si="111"/>
        <v>-4.7929047193984007E-4</v>
      </c>
      <c r="AU107" s="20"/>
      <c r="AV107" s="20"/>
    </row>
    <row r="108" spans="18:48" ht="14" x14ac:dyDescent="0.3">
      <c r="R108" s="16" t="s">
        <v>579</v>
      </c>
      <c r="S108" s="16">
        <f t="shared" si="93"/>
        <v>2.6703832003501624</v>
      </c>
      <c r="T108" s="16">
        <f t="shared" si="94"/>
        <v>0.11180611360725638</v>
      </c>
      <c r="U108" s="16">
        <f t="shared" si="95"/>
        <v>1.846960496552523</v>
      </c>
      <c r="V108" s="16">
        <f t="shared" si="96"/>
        <v>3.2621561598117866E-3</v>
      </c>
      <c r="W108" s="16">
        <f t="shared" si="97"/>
        <v>1.1301268033242726</v>
      </c>
      <c r="X108" s="16">
        <f t="shared" si="98"/>
        <v>1.0812236894896091E-2</v>
      </c>
      <c r="Y108" s="16">
        <f t="shared" si="99"/>
        <v>1.0519671452219101</v>
      </c>
      <c r="Z108" s="16">
        <f t="shared" si="100"/>
        <v>0</v>
      </c>
      <c r="AA108" s="16">
        <f t="shared" si="101"/>
        <v>2.1833212612174368E-2</v>
      </c>
      <c r="AB108" s="16">
        <f t="shared" si="102"/>
        <v>0.85172918614468751</v>
      </c>
      <c r="AC108" s="16">
        <f t="shared" si="103"/>
        <v>0</v>
      </c>
      <c r="AD108" s="16">
        <f t="shared" si="104"/>
        <v>0</v>
      </c>
      <c r="AF108" s="132">
        <f t="shared" si="105"/>
        <v>7.6988805508676945</v>
      </c>
      <c r="AH108" s="16" t="s">
        <v>574</v>
      </c>
      <c r="AI108" s="20">
        <f t="shared" ref="AI108:AT108" si="112">AI75*$AV75</f>
        <v>22.314140896887373</v>
      </c>
      <c r="AJ108" s="20">
        <f t="shared" si="112"/>
        <v>3.0864084111616136E-3</v>
      </c>
      <c r="AK108" s="20">
        <f t="shared" si="112"/>
        <v>7.3384636057419943</v>
      </c>
      <c r="AL108" s="20">
        <f t="shared" si="112"/>
        <v>-3.7441784382836844E-4</v>
      </c>
      <c r="AM108" s="20">
        <f t="shared" si="112"/>
        <v>2.7282598101067549E-3</v>
      </c>
      <c r="AN108" s="20">
        <f t="shared" si="112"/>
        <v>1.6341623922098948E-3</v>
      </c>
      <c r="AO108" s="20">
        <f t="shared" si="112"/>
        <v>0</v>
      </c>
      <c r="AP108" s="20">
        <f t="shared" si="112"/>
        <v>0.73837769686599442</v>
      </c>
      <c r="AQ108" s="20">
        <f t="shared" si="112"/>
        <v>1.5637950540395265</v>
      </c>
      <c r="AR108" s="20">
        <f t="shared" si="112"/>
        <v>3.6192816711038085E-2</v>
      </c>
      <c r="AS108" s="20">
        <f t="shared" si="112"/>
        <v>1.3312877598413281E-3</v>
      </c>
      <c r="AT108" s="20">
        <f t="shared" si="112"/>
        <v>6.2422922458264948E-4</v>
      </c>
      <c r="AU108" s="20"/>
      <c r="AV108" s="20"/>
    </row>
    <row r="109" spans="18:48" ht="14" x14ac:dyDescent="0.3">
      <c r="R109" s="16" t="s">
        <v>581</v>
      </c>
      <c r="S109" s="16">
        <f t="shared" si="93"/>
        <v>2.674401673147706</v>
      </c>
      <c r="T109" s="16">
        <f t="shared" si="94"/>
        <v>0.1341505817216429</v>
      </c>
      <c r="U109" s="16">
        <f t="shared" si="95"/>
        <v>1.8176591205505996</v>
      </c>
      <c r="V109" s="16">
        <f t="shared" si="96"/>
        <v>2.728355104488921E-3</v>
      </c>
      <c r="W109" s="16">
        <f t="shared" si="97"/>
        <v>1.139917019556177</v>
      </c>
      <c r="X109" s="16">
        <f t="shared" si="98"/>
        <v>1.108415967566018E-2</v>
      </c>
      <c r="Y109" s="16">
        <f t="shared" si="99"/>
        <v>1.0102814732272749</v>
      </c>
      <c r="Z109" s="16">
        <f t="shared" si="100"/>
        <v>0</v>
      </c>
      <c r="AA109" s="16">
        <f t="shared" si="101"/>
        <v>2.163617009565082E-2</v>
      </c>
      <c r="AB109" s="16">
        <f t="shared" si="102"/>
        <v>0.88033040618201353</v>
      </c>
      <c r="AC109" s="16">
        <f t="shared" si="103"/>
        <v>0</v>
      </c>
      <c r="AD109" s="16">
        <f t="shared" si="104"/>
        <v>0</v>
      </c>
      <c r="AF109" s="132">
        <f t="shared" si="105"/>
        <v>7.6921889592612143</v>
      </c>
      <c r="AH109" s="16" t="s">
        <v>576</v>
      </c>
      <c r="AI109" s="20">
        <f t="shared" ref="AI109:AT109" si="113">AI76*$AV76</f>
        <v>23.701676905427348</v>
      </c>
      <c r="AJ109" s="20">
        <f t="shared" si="113"/>
        <v>3.8239081719462628E-3</v>
      </c>
      <c r="AK109" s="20">
        <f t="shared" si="113"/>
        <v>6.2984533208543318</v>
      </c>
      <c r="AL109" s="20">
        <f t="shared" si="113"/>
        <v>0</v>
      </c>
      <c r="AM109" s="20">
        <f t="shared" si="113"/>
        <v>2.8966196100975359E-3</v>
      </c>
      <c r="AN109" s="20">
        <f t="shared" si="113"/>
        <v>3.9012463122810824E-4</v>
      </c>
      <c r="AO109" s="20">
        <f t="shared" si="113"/>
        <v>1.3458053450727556E-3</v>
      </c>
      <c r="AP109" s="20">
        <f t="shared" si="113"/>
        <v>6.9680294271294782E-3</v>
      </c>
      <c r="AQ109" s="20">
        <f t="shared" si="113"/>
        <v>0.37950066601376947</v>
      </c>
      <c r="AR109" s="20">
        <f t="shared" si="113"/>
        <v>1.5919977427683492</v>
      </c>
      <c r="AS109" s="20">
        <f t="shared" si="113"/>
        <v>8.8565610621538695E-3</v>
      </c>
      <c r="AT109" s="20">
        <f t="shared" si="113"/>
        <v>4.0903166885756176E-3</v>
      </c>
      <c r="AU109" s="20"/>
      <c r="AV109" s="20"/>
    </row>
    <row r="110" spans="18:48" ht="14" x14ac:dyDescent="0.3">
      <c r="R110" s="15" t="s">
        <v>583</v>
      </c>
      <c r="S110" s="15">
        <f t="shared" si="93"/>
        <v>3.060944444383721</v>
      </c>
      <c r="T110" s="15">
        <f t="shared" si="94"/>
        <v>1.7694786947602241E-3</v>
      </c>
      <c r="U110" s="15">
        <f t="shared" si="95"/>
        <v>2.9896814141680519</v>
      </c>
      <c r="V110" s="15">
        <f t="shared" si="96"/>
        <v>7.1594619687737949E-4</v>
      </c>
      <c r="W110" s="15">
        <f t="shared" si="97"/>
        <v>0.31378638029623523</v>
      </c>
      <c r="X110" s="15">
        <f t="shared" si="98"/>
        <v>0</v>
      </c>
      <c r="Y110" s="15">
        <f t="shared" si="99"/>
        <v>5.5572335420074163E-2</v>
      </c>
      <c r="Z110" s="15">
        <f t="shared" si="100"/>
        <v>8.8420658209246335E-3</v>
      </c>
      <c r="AA110" s="15">
        <f t="shared" si="101"/>
        <v>6.7967019558278123E-3</v>
      </c>
      <c r="AB110" s="15">
        <f t="shared" si="102"/>
        <v>1.0405755810003055E-2</v>
      </c>
      <c r="AC110" s="15">
        <f t="shared" si="103"/>
        <v>0</v>
      </c>
      <c r="AD110" s="15">
        <f t="shared" si="104"/>
        <v>0</v>
      </c>
      <c r="AF110" s="131">
        <f t="shared" si="105"/>
        <v>6.4485145227464766</v>
      </c>
      <c r="AH110" s="16" t="s">
        <v>578</v>
      </c>
      <c r="AI110" s="20">
        <f t="shared" ref="AI110:AT110" si="114">AI77*$AV77</f>
        <v>23.83586293497159</v>
      </c>
      <c r="AJ110" s="20">
        <f t="shared" si="114"/>
        <v>1.3725096008531488E-3</v>
      </c>
      <c r="AK110" s="20">
        <f t="shared" si="114"/>
        <v>6.2116711118747663</v>
      </c>
      <c r="AL110" s="20">
        <f t="shared" si="114"/>
        <v>0</v>
      </c>
      <c r="AM110" s="20">
        <f t="shared" si="114"/>
        <v>2.0605559169348982E-3</v>
      </c>
      <c r="AN110" s="20">
        <f t="shared" si="114"/>
        <v>2.6898597068424164E-3</v>
      </c>
      <c r="AO110" s="20">
        <f t="shared" si="114"/>
        <v>5.7137664176356835E-4</v>
      </c>
      <c r="AP110" s="20">
        <f t="shared" si="114"/>
        <v>1.1752405326748143E-2</v>
      </c>
      <c r="AQ110" s="20">
        <f t="shared" si="114"/>
        <v>0.45772847670518735</v>
      </c>
      <c r="AR110" s="20">
        <f t="shared" si="114"/>
        <v>1.4756412052488779</v>
      </c>
      <c r="AS110" s="20">
        <f t="shared" si="114"/>
        <v>0</v>
      </c>
      <c r="AT110" s="20">
        <f t="shared" si="114"/>
        <v>6.4956400643938629E-4</v>
      </c>
      <c r="AU110" s="20"/>
      <c r="AV110" s="20"/>
    </row>
    <row r="111" spans="18:48" ht="14" x14ac:dyDescent="0.3">
      <c r="R111" s="16" t="s">
        <v>585</v>
      </c>
      <c r="S111" s="16">
        <f t="shared" si="93"/>
        <v>2.690169550080773</v>
      </c>
      <c r="T111" s="16">
        <f t="shared" si="94"/>
        <v>0.14980955178743943</v>
      </c>
      <c r="U111" s="16">
        <f t="shared" si="95"/>
        <v>1.784312280484625</v>
      </c>
      <c r="V111" s="16">
        <f t="shared" si="96"/>
        <v>3.1892272283916786E-3</v>
      </c>
      <c r="W111" s="16">
        <f t="shared" si="97"/>
        <v>1.1435512788318931</v>
      </c>
      <c r="X111" s="16">
        <f t="shared" si="98"/>
        <v>1.160884818381446E-2</v>
      </c>
      <c r="Y111" s="16">
        <f t="shared" si="99"/>
        <v>0.99737016738088291</v>
      </c>
      <c r="Z111" s="16">
        <f t="shared" si="100"/>
        <v>5.7035230003532774E-4</v>
      </c>
      <c r="AA111" s="16">
        <f t="shared" si="101"/>
        <v>2.9262931661458512E-2</v>
      </c>
      <c r="AB111" s="16">
        <f t="shared" si="102"/>
        <v>0.87743328404466736</v>
      </c>
      <c r="AC111" s="16">
        <f t="shared" si="103"/>
        <v>0</v>
      </c>
      <c r="AD111" s="16">
        <f t="shared" si="104"/>
        <v>0</v>
      </c>
      <c r="AF111" s="132">
        <f t="shared" si="105"/>
        <v>7.6872774719839807</v>
      </c>
      <c r="AH111" s="16" t="s">
        <v>580</v>
      </c>
      <c r="AI111" s="20">
        <f t="shared" ref="AI111:AT111" si="115">AI78*$AV78</f>
        <v>23.725563751312389</v>
      </c>
      <c r="AJ111" s="20">
        <f t="shared" si="115"/>
        <v>0</v>
      </c>
      <c r="AK111" s="20">
        <f t="shared" si="115"/>
        <v>6.2971982237800015</v>
      </c>
      <c r="AL111" s="20">
        <f t="shared" si="115"/>
        <v>0</v>
      </c>
      <c r="AM111" s="20">
        <f t="shared" si="115"/>
        <v>2.5648365126340364E-3</v>
      </c>
      <c r="AN111" s="20">
        <f t="shared" si="115"/>
        <v>4.6946432938779635E-5</v>
      </c>
      <c r="AO111" s="20">
        <f t="shared" si="115"/>
        <v>2.8093401297711205E-3</v>
      </c>
      <c r="AP111" s="20">
        <f t="shared" si="115"/>
        <v>6.9084191598045748E-3</v>
      </c>
      <c r="AQ111" s="20">
        <f t="shared" si="115"/>
        <v>0.27396200879034294</v>
      </c>
      <c r="AR111" s="20">
        <f t="shared" si="115"/>
        <v>1.6903828672098606</v>
      </c>
      <c r="AS111" s="20">
        <f t="shared" si="115"/>
        <v>0</v>
      </c>
      <c r="AT111" s="20">
        <f t="shared" si="115"/>
        <v>5.6360667226210235E-4</v>
      </c>
      <c r="AU111" s="20"/>
      <c r="AV111" s="20"/>
    </row>
    <row r="112" spans="18:48" ht="14" x14ac:dyDescent="0.3">
      <c r="R112" s="16" t="s">
        <v>587</v>
      </c>
      <c r="S112" s="16">
        <f t="shared" si="93"/>
        <v>2.6778239717230421</v>
      </c>
      <c r="T112" s="16">
        <f t="shared" si="94"/>
        <v>0.14844666082997637</v>
      </c>
      <c r="U112" s="16">
        <f t="shared" si="95"/>
        <v>1.7831207371914886</v>
      </c>
      <c r="V112" s="16">
        <f t="shared" si="96"/>
        <v>1.8965260720436371E-3</v>
      </c>
      <c r="W112" s="16">
        <f t="shared" si="97"/>
        <v>1.1575582712181323</v>
      </c>
      <c r="X112" s="16">
        <f t="shared" si="98"/>
        <v>1.1542834549376034E-2</v>
      </c>
      <c r="Y112" s="16">
        <f t="shared" si="99"/>
        <v>1.0091552973041262</v>
      </c>
      <c r="Z112" s="16">
        <f t="shared" si="100"/>
        <v>1.1243940421022398E-3</v>
      </c>
      <c r="AA112" s="16">
        <f t="shared" si="101"/>
        <v>2.8064802059135977E-2</v>
      </c>
      <c r="AB112" s="16">
        <f t="shared" si="102"/>
        <v>0.88191899342215441</v>
      </c>
      <c r="AC112" s="16">
        <f t="shared" si="103"/>
        <v>0</v>
      </c>
      <c r="AD112" s="16">
        <f t="shared" si="104"/>
        <v>0</v>
      </c>
      <c r="AF112" s="132">
        <f t="shared" si="105"/>
        <v>7.7006524884115777</v>
      </c>
      <c r="AH112" s="16" t="s">
        <v>582</v>
      </c>
      <c r="AI112" s="20">
        <f t="shared" ref="AI112:AT112" si="116">AI79*$AV79</f>
        <v>23.860139355713578</v>
      </c>
      <c r="AJ112" s="20">
        <f t="shared" si="116"/>
        <v>4.7291156060517425E-3</v>
      </c>
      <c r="AK112" s="20">
        <f t="shared" si="116"/>
        <v>6.1843718052855055</v>
      </c>
      <c r="AL112" s="20">
        <f t="shared" si="116"/>
        <v>0</v>
      </c>
      <c r="AM112" s="20">
        <f t="shared" si="116"/>
        <v>0</v>
      </c>
      <c r="AN112" s="20">
        <f t="shared" si="116"/>
        <v>0</v>
      </c>
      <c r="AO112" s="20">
        <f t="shared" si="116"/>
        <v>6.0306524683893532E-4</v>
      </c>
      <c r="AP112" s="20">
        <f t="shared" si="116"/>
        <v>2.8566611281429883E-3</v>
      </c>
      <c r="AQ112" s="20">
        <f t="shared" si="116"/>
        <v>0.28656815954387066</v>
      </c>
      <c r="AR112" s="20">
        <f t="shared" si="116"/>
        <v>1.6569922617096811</v>
      </c>
      <c r="AS112" s="20">
        <f t="shared" si="116"/>
        <v>0</v>
      </c>
      <c r="AT112" s="20">
        <f t="shared" si="116"/>
        <v>3.7395757663326629E-3</v>
      </c>
      <c r="AU112" s="20"/>
      <c r="AV112" s="20"/>
    </row>
    <row r="113" spans="18:48" ht="14" x14ac:dyDescent="0.3">
      <c r="R113" s="16" t="s">
        <v>589</v>
      </c>
      <c r="S113" s="16">
        <f t="shared" si="93"/>
        <v>2.6945135523509451</v>
      </c>
      <c r="T113" s="16">
        <f t="shared" si="94"/>
        <v>0.15189142986553431</v>
      </c>
      <c r="U113" s="16">
        <f t="shared" si="95"/>
        <v>1.801219795145574</v>
      </c>
      <c r="V113" s="16">
        <f t="shared" si="96"/>
        <v>1.8757401527289658E-3</v>
      </c>
      <c r="W113" s="16">
        <f t="shared" si="97"/>
        <v>1.1192311290549426</v>
      </c>
      <c r="X113" s="16">
        <f t="shared" si="98"/>
        <v>1.056409277347607E-2</v>
      </c>
      <c r="Y113" s="16">
        <f t="shared" si="99"/>
        <v>0.99042672191923653</v>
      </c>
      <c r="Z113" s="16">
        <f t="shared" si="100"/>
        <v>0</v>
      </c>
      <c r="AA113" s="16">
        <f t="shared" si="101"/>
        <v>2.7964159481311094E-2</v>
      </c>
      <c r="AB113" s="16">
        <f t="shared" si="102"/>
        <v>0.86717006290435372</v>
      </c>
      <c r="AC113" s="16">
        <f t="shared" si="103"/>
        <v>0</v>
      </c>
      <c r="AD113" s="16">
        <f t="shared" si="104"/>
        <v>0</v>
      </c>
      <c r="AF113" s="132">
        <f t="shared" si="105"/>
        <v>7.6648566836481029</v>
      </c>
      <c r="AH113" s="16" t="s">
        <v>584</v>
      </c>
      <c r="AI113" s="20">
        <f t="shared" ref="AI113:AT113" si="117">AI80*$AV80</f>
        <v>23.796409304967806</v>
      </c>
      <c r="AJ113" s="20">
        <f t="shared" si="117"/>
        <v>2.6113699581081277E-3</v>
      </c>
      <c r="AK113" s="20">
        <f t="shared" si="117"/>
        <v>6.2302342389185403</v>
      </c>
      <c r="AL113" s="20">
        <f t="shared" si="117"/>
        <v>0</v>
      </c>
      <c r="AM113" s="20">
        <f t="shared" si="117"/>
        <v>2.6442112617691064E-3</v>
      </c>
      <c r="AN113" s="20">
        <f t="shared" si="117"/>
        <v>0</v>
      </c>
      <c r="AO113" s="20">
        <f t="shared" si="117"/>
        <v>1.1715775864594457E-3</v>
      </c>
      <c r="AP113" s="20">
        <f t="shared" si="117"/>
        <v>1.0358750502689761E-2</v>
      </c>
      <c r="AQ113" s="20">
        <f t="shared" si="117"/>
        <v>0.52565304585139294</v>
      </c>
      <c r="AR113" s="20">
        <f t="shared" si="117"/>
        <v>1.4263023242143797</v>
      </c>
      <c r="AS113" s="20">
        <f t="shared" si="117"/>
        <v>0</v>
      </c>
      <c r="AT113" s="20">
        <f t="shared" si="117"/>
        <v>4.6151767388587948E-3</v>
      </c>
      <c r="AU113" s="20"/>
      <c r="AV113" s="20"/>
    </row>
    <row r="114" spans="18:48" ht="14" x14ac:dyDescent="0.3">
      <c r="R114" s="16" t="s">
        <v>591</v>
      </c>
      <c r="S114" s="16">
        <f t="shared" si="93"/>
        <v>2.6801508441745181</v>
      </c>
      <c r="T114" s="16">
        <f t="shared" si="94"/>
        <v>0.15343881691646943</v>
      </c>
      <c r="U114" s="16">
        <f t="shared" si="95"/>
        <v>1.7898270017556612</v>
      </c>
      <c r="V114" s="16">
        <f t="shared" si="96"/>
        <v>2.3642152407153064E-3</v>
      </c>
      <c r="W114" s="16">
        <f t="shared" si="97"/>
        <v>1.1449732077800239</v>
      </c>
      <c r="X114" s="16">
        <f t="shared" si="98"/>
        <v>1.1672244053694691E-2</v>
      </c>
      <c r="Y114" s="16">
        <f t="shared" si="99"/>
        <v>1.0025246541777229</v>
      </c>
      <c r="Z114" s="16">
        <f t="shared" si="100"/>
        <v>0</v>
      </c>
      <c r="AA114" s="16">
        <f t="shared" si="101"/>
        <v>3.1012787769261689E-2</v>
      </c>
      <c r="AB114" s="16">
        <f t="shared" si="102"/>
        <v>0.86980405920852721</v>
      </c>
      <c r="AC114" s="16">
        <f t="shared" si="103"/>
        <v>0</v>
      </c>
      <c r="AD114" s="16">
        <f t="shared" si="104"/>
        <v>0</v>
      </c>
      <c r="AF114" s="132">
        <f t="shared" si="105"/>
        <v>7.6857678310765944</v>
      </c>
      <c r="AH114" s="16" t="s">
        <v>586</v>
      </c>
      <c r="AI114" s="20">
        <f t="shared" ref="AI114:AT114" si="118">AI81*$AV81</f>
        <v>23.710262375764415</v>
      </c>
      <c r="AJ114" s="20">
        <f t="shared" si="118"/>
        <v>0</v>
      </c>
      <c r="AK114" s="20">
        <f t="shared" si="118"/>
        <v>6.2894941915613938</v>
      </c>
      <c r="AL114" s="20">
        <f t="shared" si="118"/>
        <v>0</v>
      </c>
      <c r="AM114" s="20">
        <f t="shared" si="118"/>
        <v>1.6901474194212611E-3</v>
      </c>
      <c r="AN114" s="20">
        <f t="shared" si="118"/>
        <v>0</v>
      </c>
      <c r="AO114" s="20">
        <f t="shared" si="118"/>
        <v>2.0268246280009967E-3</v>
      </c>
      <c r="AP114" s="20">
        <f t="shared" si="118"/>
        <v>1.0275525892923481E-2</v>
      </c>
      <c r="AQ114" s="20">
        <f t="shared" si="118"/>
        <v>0.41872310418574499</v>
      </c>
      <c r="AR114" s="20">
        <f t="shared" si="118"/>
        <v>1.5536826025812751</v>
      </c>
      <c r="AS114" s="20">
        <f t="shared" si="118"/>
        <v>8.8320883642480953E-3</v>
      </c>
      <c r="AT114" s="20">
        <f t="shared" si="118"/>
        <v>5.0131396025744554E-3</v>
      </c>
      <c r="AU114" s="20"/>
      <c r="AV114" s="20"/>
    </row>
    <row r="115" spans="18:48" ht="14" x14ac:dyDescent="0.3">
      <c r="R115" s="16" t="s">
        <v>593</v>
      </c>
      <c r="S115" s="16">
        <f t="shared" si="93"/>
        <v>2.6925453047291743</v>
      </c>
      <c r="T115" s="16">
        <f t="shared" si="94"/>
        <v>0.16094061628136005</v>
      </c>
      <c r="U115" s="16">
        <f t="shared" si="95"/>
        <v>1.768071707400986</v>
      </c>
      <c r="V115" s="16">
        <f t="shared" si="96"/>
        <v>2.0230624457348843E-3</v>
      </c>
      <c r="W115" s="16">
        <f t="shared" si="97"/>
        <v>1.1783021916944045</v>
      </c>
      <c r="X115" s="16">
        <f t="shared" si="98"/>
        <v>9.0787191046047475E-3</v>
      </c>
      <c r="Y115" s="16">
        <f t="shared" si="99"/>
        <v>0.96921400701803395</v>
      </c>
      <c r="Z115" s="16">
        <f t="shared" si="100"/>
        <v>1.4185756764808809E-3</v>
      </c>
      <c r="AA115" s="16">
        <f t="shared" si="101"/>
        <v>2.4546030644881017E-2</v>
      </c>
      <c r="AB115" s="16">
        <f t="shared" si="102"/>
        <v>0.86856909655286429</v>
      </c>
      <c r="AC115" s="16">
        <f t="shared" si="103"/>
        <v>0</v>
      </c>
      <c r="AD115" s="16">
        <f t="shared" si="104"/>
        <v>0</v>
      </c>
      <c r="AF115" s="132">
        <f t="shared" si="105"/>
        <v>7.6747093115485256</v>
      </c>
      <c r="AH115" s="16" t="s">
        <v>588</v>
      </c>
      <c r="AI115" s="20">
        <f t="shared" ref="AI115:AT115" si="119">AI82*$AV82</f>
        <v>23.856399164087033</v>
      </c>
      <c r="AJ115" s="20">
        <f t="shared" si="119"/>
        <v>2.9354503285842493E-3</v>
      </c>
      <c r="AK115" s="20">
        <f t="shared" si="119"/>
        <v>6.1917320297420746</v>
      </c>
      <c r="AL115" s="20">
        <f t="shared" si="119"/>
        <v>0</v>
      </c>
      <c r="AM115" s="20">
        <f t="shared" si="119"/>
        <v>2.3097521441327895E-4</v>
      </c>
      <c r="AN115" s="20">
        <f t="shared" si="119"/>
        <v>0</v>
      </c>
      <c r="AO115" s="20">
        <f t="shared" si="119"/>
        <v>1.5371445104588142E-3</v>
      </c>
      <c r="AP115" s="20">
        <f t="shared" si="119"/>
        <v>1.039648158244834E-2</v>
      </c>
      <c r="AQ115" s="20">
        <f t="shared" si="119"/>
        <v>0.38341514565085172</v>
      </c>
      <c r="AR115" s="20">
        <f t="shared" si="119"/>
        <v>1.5523238392505727</v>
      </c>
      <c r="AS115" s="20">
        <f t="shared" si="119"/>
        <v>0</v>
      </c>
      <c r="AT115" s="20">
        <f t="shared" si="119"/>
        <v>1.029769633560174E-3</v>
      </c>
      <c r="AU115" s="20"/>
      <c r="AV115" s="20"/>
    </row>
    <row r="116" spans="18:48" ht="14" x14ac:dyDescent="0.3">
      <c r="R116" s="16" t="s">
        <v>595</v>
      </c>
      <c r="S116" s="16">
        <f t="shared" si="93"/>
        <v>2.6830356754796267</v>
      </c>
      <c r="T116" s="16">
        <f t="shared" si="94"/>
        <v>0.21258988645460666</v>
      </c>
      <c r="U116" s="16">
        <f t="shared" si="95"/>
        <v>1.7496776981509883</v>
      </c>
      <c r="V116" s="16">
        <f t="shared" si="96"/>
        <v>2.3411372979919498E-3</v>
      </c>
      <c r="W116" s="16">
        <f t="shared" si="97"/>
        <v>1.2005578999428717</v>
      </c>
      <c r="X116" s="16">
        <f t="shared" si="98"/>
        <v>1.0438578325475869E-2</v>
      </c>
      <c r="Y116" s="16">
        <f t="shared" si="99"/>
        <v>0.88517959665771506</v>
      </c>
      <c r="Z116" s="16">
        <f t="shared" si="100"/>
        <v>-1.1244482813326545E-4</v>
      </c>
      <c r="AA116" s="16">
        <f t="shared" si="101"/>
        <v>2.3589524066187226E-2</v>
      </c>
      <c r="AB116" s="16">
        <f t="shared" si="102"/>
        <v>0.88678152052673553</v>
      </c>
      <c r="AC116" s="16">
        <f t="shared" si="103"/>
        <v>0</v>
      </c>
      <c r="AD116" s="16">
        <f t="shared" si="104"/>
        <v>0</v>
      </c>
      <c r="AF116" s="132">
        <f t="shared" si="105"/>
        <v>7.6540790720740652</v>
      </c>
      <c r="AH116" s="16" t="s">
        <v>590</v>
      </c>
      <c r="AI116" s="20">
        <f t="shared" ref="AI116:AT116" si="120">AI83*$AV83</f>
        <v>23.884034152564698</v>
      </c>
      <c r="AJ116" s="20">
        <f t="shared" si="120"/>
        <v>0</v>
      </c>
      <c r="AK116" s="20">
        <f t="shared" si="120"/>
        <v>6.1658115443233337</v>
      </c>
      <c r="AL116" s="20">
        <f t="shared" si="120"/>
        <v>0</v>
      </c>
      <c r="AM116" s="20">
        <f t="shared" si="120"/>
        <v>7.5185446553987416E-3</v>
      </c>
      <c r="AN116" s="20">
        <f t="shared" si="120"/>
        <v>4.8175822996737174E-4</v>
      </c>
      <c r="AO116" s="20">
        <f t="shared" si="120"/>
        <v>2.4343345426476944E-3</v>
      </c>
      <c r="AP116" s="20">
        <f t="shared" si="120"/>
        <v>5.2093703142095478E-3</v>
      </c>
      <c r="AQ116" s="20">
        <f t="shared" si="120"/>
        <v>0.33152873710083608</v>
      </c>
      <c r="AR116" s="20">
        <f t="shared" si="120"/>
        <v>1.6036034570710933</v>
      </c>
      <c r="AS116" s="20">
        <f t="shared" si="120"/>
        <v>0</v>
      </c>
      <c r="AT116" s="20">
        <f t="shared" si="120"/>
        <v>-6.2189880218494517E-4</v>
      </c>
      <c r="AU116" s="20"/>
      <c r="AV116" s="20"/>
    </row>
    <row r="117" spans="18:48" ht="14" x14ac:dyDescent="0.3">
      <c r="R117" s="16" t="s">
        <v>597</v>
      </c>
      <c r="S117" s="16">
        <f t="shared" si="93"/>
        <v>2.6738307061437494</v>
      </c>
      <c r="T117" s="16">
        <f t="shared" si="94"/>
        <v>0.21284378802062648</v>
      </c>
      <c r="U117" s="16">
        <f t="shared" si="95"/>
        <v>1.7717120183089285</v>
      </c>
      <c r="V117" s="16">
        <f t="shared" si="96"/>
        <v>2.3374706293982574E-3</v>
      </c>
      <c r="W117" s="16">
        <f t="shared" si="97"/>
        <v>1.2125331686103089</v>
      </c>
      <c r="X117" s="16">
        <f t="shared" si="98"/>
        <v>7.1329606638346919E-3</v>
      </c>
      <c r="Y117" s="16">
        <f t="shared" si="99"/>
        <v>0.85796646686196709</v>
      </c>
      <c r="Z117" s="16">
        <f t="shared" si="100"/>
        <v>-3.4395457716860652E-4</v>
      </c>
      <c r="AA117" s="16">
        <f t="shared" si="101"/>
        <v>2.1640288182157075E-2</v>
      </c>
      <c r="AB117" s="16">
        <f t="shared" si="102"/>
        <v>0.88623318288354658</v>
      </c>
      <c r="AC117" s="16">
        <f t="shared" si="103"/>
        <v>0</v>
      </c>
      <c r="AD117" s="16">
        <f t="shared" si="104"/>
        <v>0</v>
      </c>
      <c r="AF117" s="132">
        <f t="shared" si="105"/>
        <v>7.6458860957273496</v>
      </c>
      <c r="AH117" s="16" t="s">
        <v>592</v>
      </c>
      <c r="AI117" s="20">
        <f t="shared" ref="AI117:AT117" si="121">AI84*$AV84</f>
        <v>23.277649770525485</v>
      </c>
      <c r="AJ117" s="20">
        <f t="shared" si="121"/>
        <v>0</v>
      </c>
      <c r="AK117" s="20">
        <f t="shared" si="121"/>
        <v>6.7686068266032553</v>
      </c>
      <c r="AL117" s="20">
        <f t="shared" si="121"/>
        <v>0</v>
      </c>
      <c r="AM117" s="20">
        <f t="shared" si="121"/>
        <v>3.4662102310204182E-2</v>
      </c>
      <c r="AN117" s="20">
        <f t="shared" si="121"/>
        <v>0</v>
      </c>
      <c r="AO117" s="20">
        <f t="shared" si="121"/>
        <v>3.9101380615598175E-2</v>
      </c>
      <c r="AP117" s="20">
        <f t="shared" si="121"/>
        <v>3.4159633379977641E-3</v>
      </c>
      <c r="AQ117" s="20">
        <f t="shared" si="121"/>
        <v>0.12598647797973409</v>
      </c>
      <c r="AR117" s="20">
        <f t="shared" si="121"/>
        <v>1.7399484924296578</v>
      </c>
      <c r="AS117" s="20">
        <f t="shared" si="121"/>
        <v>5.9795869912478922E-3</v>
      </c>
      <c r="AT117" s="20">
        <f t="shared" si="121"/>
        <v>4.649399206827865E-3</v>
      </c>
      <c r="AU117" s="20"/>
      <c r="AV117" s="20"/>
    </row>
    <row r="118" spans="18:48" ht="14" x14ac:dyDescent="0.3">
      <c r="R118" s="16" t="s">
        <v>599</v>
      </c>
      <c r="S118" s="16">
        <f t="shared" si="93"/>
        <v>2.6883097163837331</v>
      </c>
      <c r="T118" s="16">
        <f t="shared" si="94"/>
        <v>0.19966110889923455</v>
      </c>
      <c r="U118" s="16">
        <f t="shared" si="95"/>
        <v>1.7894790251567514</v>
      </c>
      <c r="V118" s="16">
        <f t="shared" si="96"/>
        <v>2.5512871589722227E-3</v>
      </c>
      <c r="W118" s="16">
        <f t="shared" si="97"/>
        <v>1.1870348356485059</v>
      </c>
      <c r="X118" s="16">
        <f t="shared" si="98"/>
        <v>8.0025126695863896E-3</v>
      </c>
      <c r="Y118" s="16">
        <f t="shared" si="99"/>
        <v>0.86764975463629457</v>
      </c>
      <c r="Z118" s="16">
        <f t="shared" si="100"/>
        <v>8.0403054624997284E-5</v>
      </c>
      <c r="AA118" s="16">
        <f t="shared" si="101"/>
        <v>2.6306325184841904E-2</v>
      </c>
      <c r="AB118" s="16">
        <f t="shared" si="102"/>
        <v>0.87227171086224109</v>
      </c>
      <c r="AC118" s="16">
        <f t="shared" si="103"/>
        <v>0</v>
      </c>
      <c r="AD118" s="16">
        <f t="shared" si="104"/>
        <v>0</v>
      </c>
      <c r="AF118" s="132">
        <f t="shared" si="105"/>
        <v>7.6413466796547862</v>
      </c>
      <c r="AH118" s="16" t="s">
        <v>594</v>
      </c>
      <c r="AI118" s="20">
        <f t="shared" ref="AI118:AT118" si="122">AI85*$AV85</f>
        <v>23.763158525224235</v>
      </c>
      <c r="AJ118" s="20">
        <f t="shared" si="122"/>
        <v>1.9384839578299954E-3</v>
      </c>
      <c r="AK118" s="20">
        <f t="shared" si="122"/>
        <v>6.2666618562262979</v>
      </c>
      <c r="AL118" s="20">
        <f t="shared" si="122"/>
        <v>0</v>
      </c>
      <c r="AM118" s="20">
        <f t="shared" si="122"/>
        <v>1.7553926346130537E-3</v>
      </c>
      <c r="AN118" s="20">
        <f t="shared" si="122"/>
        <v>-1.4035945560540551E-4</v>
      </c>
      <c r="AO118" s="20">
        <f t="shared" si="122"/>
        <v>2.0586534071678885E-3</v>
      </c>
      <c r="AP118" s="20">
        <f t="shared" si="122"/>
        <v>3.7087616467996452E-3</v>
      </c>
      <c r="AQ118" s="20">
        <f t="shared" si="122"/>
        <v>0.32365028835926163</v>
      </c>
      <c r="AR118" s="20">
        <f t="shared" si="122"/>
        <v>1.6306446977091971</v>
      </c>
      <c r="AS118" s="20">
        <f t="shared" si="122"/>
        <v>5.939604235263676E-3</v>
      </c>
      <c r="AT118" s="20">
        <f t="shared" si="122"/>
        <v>6.2409605493739077E-4</v>
      </c>
      <c r="AU118" s="20"/>
      <c r="AV118" s="20"/>
    </row>
    <row r="119" spans="18:48" ht="14.5" thickBot="1" x14ac:dyDescent="0.35">
      <c r="R119" s="16" t="s">
        <v>601</v>
      </c>
      <c r="S119" s="16">
        <f t="shared" si="93"/>
        <v>2.660901137188775</v>
      </c>
      <c r="T119" s="16">
        <f t="shared" si="94"/>
        <v>0.18710506531799642</v>
      </c>
      <c r="U119" s="16">
        <f t="shared" si="95"/>
        <v>1.7956109784122392</v>
      </c>
      <c r="V119" s="16">
        <f t="shared" si="96"/>
        <v>2.3603849974559417E-3</v>
      </c>
      <c r="W119" s="16">
        <f t="shared" si="97"/>
        <v>1.1984376060737483</v>
      </c>
      <c r="X119" s="16">
        <f t="shared" si="98"/>
        <v>1.2199736104726111E-2</v>
      </c>
      <c r="Y119" s="16">
        <f t="shared" si="99"/>
        <v>0.91332563383183774</v>
      </c>
      <c r="Z119" s="16">
        <f t="shared" si="100"/>
        <v>-3.2066503109034247E-4</v>
      </c>
      <c r="AA119" s="16">
        <f t="shared" si="101"/>
        <v>2.3428978141133355E-2</v>
      </c>
      <c r="AB119" s="16">
        <f t="shared" si="102"/>
        <v>0.88775316244143254</v>
      </c>
      <c r="AC119" s="16">
        <f t="shared" si="103"/>
        <v>0</v>
      </c>
      <c r="AD119" s="16">
        <f t="shared" si="104"/>
        <v>0</v>
      </c>
      <c r="AF119" s="136">
        <f t="shared" si="105"/>
        <v>7.6808020174782543</v>
      </c>
      <c r="AH119" s="16" t="s">
        <v>596</v>
      </c>
      <c r="AI119" s="20">
        <f t="shared" ref="AI119:AT119" si="123">AI86*$AV86</f>
        <v>23.712952599226089</v>
      </c>
      <c r="AJ119" s="20">
        <f t="shared" si="123"/>
        <v>0</v>
      </c>
      <c r="AK119" s="20">
        <f t="shared" si="123"/>
        <v>6.2981905561229068</v>
      </c>
      <c r="AL119" s="20">
        <f t="shared" si="123"/>
        <v>0</v>
      </c>
      <c r="AM119" s="20">
        <f t="shared" si="123"/>
        <v>3.2581940159378962E-3</v>
      </c>
      <c r="AN119" s="20">
        <f t="shared" si="123"/>
        <v>1.3075253332529781E-3</v>
      </c>
      <c r="AO119" s="20">
        <f t="shared" si="123"/>
        <v>6.7943092939589111E-3</v>
      </c>
      <c r="AP119" s="20">
        <f t="shared" si="123"/>
        <v>7.6593574099770925E-3</v>
      </c>
      <c r="AQ119" s="20">
        <f t="shared" si="123"/>
        <v>0.41127454174087946</v>
      </c>
      <c r="AR119" s="20">
        <f t="shared" si="123"/>
        <v>1.5585629168569965</v>
      </c>
      <c r="AS119" s="20">
        <f t="shared" si="123"/>
        <v>0</v>
      </c>
      <c r="AT119" s="20">
        <f t="shared" si="123"/>
        <v>0</v>
      </c>
      <c r="AU119" s="20"/>
      <c r="AV119" s="20"/>
    </row>
    <row r="120" spans="18:48" ht="14" x14ac:dyDescent="0.3">
      <c r="AH120" s="16" t="s">
        <v>598</v>
      </c>
      <c r="AI120" s="20">
        <f t="shared" ref="AI120:AT120" si="124">AI87*$AV87</f>
        <v>23.874215312758906</v>
      </c>
      <c r="AJ120" s="20">
        <f t="shared" si="124"/>
        <v>2.5267553360023738E-3</v>
      </c>
      <c r="AK120" s="20">
        <f t="shared" si="124"/>
        <v>6.165370643373369</v>
      </c>
      <c r="AL120" s="20">
        <f t="shared" si="124"/>
        <v>0</v>
      </c>
      <c r="AM120" s="20">
        <f t="shared" si="124"/>
        <v>1.7755172200558261E-3</v>
      </c>
      <c r="AN120" s="20">
        <f t="shared" si="124"/>
        <v>4.2220226391566926E-4</v>
      </c>
      <c r="AO120" s="20">
        <f t="shared" si="124"/>
        <v>2.2017580197137851E-3</v>
      </c>
      <c r="AP120" s="20">
        <f t="shared" si="124"/>
        <v>5.5779910118934368E-3</v>
      </c>
      <c r="AQ120" s="20">
        <f t="shared" si="124"/>
        <v>0.2648623853571076</v>
      </c>
      <c r="AR120" s="20">
        <f t="shared" si="124"/>
        <v>1.6745059348082716</v>
      </c>
      <c r="AS120" s="20">
        <f t="shared" si="124"/>
        <v>7.4151285657263798E-3</v>
      </c>
      <c r="AT120" s="20">
        <f t="shared" si="124"/>
        <v>1.1263712850362036E-3</v>
      </c>
      <c r="AU120" s="20"/>
      <c r="AV120" s="20"/>
    </row>
    <row r="121" spans="18:48" ht="14" x14ac:dyDescent="0.3">
      <c r="R121" s="9" t="s">
        <v>41</v>
      </c>
      <c r="S121" s="19" t="s">
        <v>115</v>
      </c>
      <c r="T121" s="19" t="s">
        <v>116</v>
      </c>
      <c r="U121" s="19" t="s">
        <v>117</v>
      </c>
      <c r="V121" s="19" t="s">
        <v>122</v>
      </c>
      <c r="W121" s="19" t="s">
        <v>118</v>
      </c>
      <c r="X121" s="18"/>
      <c r="Y121" s="19" t="s">
        <v>169</v>
      </c>
      <c r="Z121" s="19" t="s">
        <v>120</v>
      </c>
      <c r="AA121" s="18"/>
      <c r="AB121" s="19" t="s">
        <v>121</v>
      </c>
      <c r="AH121" s="16" t="s">
        <v>600</v>
      </c>
      <c r="AI121" s="20">
        <f t="shared" ref="AI121:AT121" si="125">AI88*$AV88</f>
        <v>23.756716252136172</v>
      </c>
      <c r="AJ121" s="20">
        <f t="shared" si="125"/>
        <v>7.216299870001372E-3</v>
      </c>
      <c r="AK121" s="20">
        <f t="shared" si="125"/>
        <v>6.2328575695888002</v>
      </c>
      <c r="AL121" s="20">
        <f t="shared" si="125"/>
        <v>0</v>
      </c>
      <c r="AM121" s="20">
        <f t="shared" si="125"/>
        <v>8.2403204963199458E-3</v>
      </c>
      <c r="AN121" s="20">
        <f t="shared" si="125"/>
        <v>-7.0068298690023427E-4</v>
      </c>
      <c r="AO121" s="20">
        <f t="shared" si="125"/>
        <v>0</v>
      </c>
      <c r="AP121" s="20">
        <f t="shared" si="125"/>
        <v>4.8255525725467378E-3</v>
      </c>
      <c r="AQ121" s="20">
        <f t="shared" si="125"/>
        <v>0.32171070022359816</v>
      </c>
      <c r="AR121" s="20">
        <f t="shared" si="125"/>
        <v>1.6469464047695115</v>
      </c>
      <c r="AS121" s="20">
        <f t="shared" si="125"/>
        <v>1.7732381612468148E-2</v>
      </c>
      <c r="AT121" s="20">
        <f t="shared" si="125"/>
        <v>4.4552017174763116E-3</v>
      </c>
      <c r="AU121" s="20"/>
      <c r="AV121" s="20"/>
    </row>
    <row r="122" spans="18:48" ht="14" x14ac:dyDescent="0.3">
      <c r="R122" s="16" t="s">
        <v>555</v>
      </c>
      <c r="S122" s="16">
        <f>S99+U99</f>
        <v>4.4631271473621634</v>
      </c>
      <c r="T122" s="16">
        <f t="shared" ref="T122:T142" si="126">S122-U122</f>
        <v>0.46312714736216343</v>
      </c>
      <c r="U122" s="16">
        <v>4</v>
      </c>
      <c r="V122" s="16">
        <f t="shared" ref="V122:V142" si="127">1-AB122</f>
        <v>0.54034469107362715</v>
      </c>
      <c r="W122" s="16">
        <f t="shared" ref="W122:W142" si="128">U99-T122</f>
        <v>1.3148918601056425</v>
      </c>
      <c r="X122" s="1"/>
      <c r="Y122" s="16">
        <f t="shared" ref="Y122:Y142" si="129">T122+T99+W99+X99+Y99</f>
        <v>2.7485293050674011</v>
      </c>
      <c r="Z122" s="16">
        <f>SUM(Z99:AB99)</f>
        <v>0.89718359973224227</v>
      </c>
      <c r="AB122" s="16">
        <f>Y99/(Y99+W99)</f>
        <v>0.4596553089263728</v>
      </c>
      <c r="AH122" s="16" t="s">
        <v>602</v>
      </c>
      <c r="AI122" s="20">
        <f t="shared" ref="AI122:AT122" si="130">AI89*$AV89</f>
        <v>23.793309021641356</v>
      </c>
      <c r="AJ122" s="20">
        <f t="shared" si="130"/>
        <v>3.0788219237656914E-3</v>
      </c>
      <c r="AK122" s="20">
        <f t="shared" si="130"/>
        <v>6.2767333834480841</v>
      </c>
      <c r="AL122" s="20">
        <f t="shared" si="130"/>
        <v>0</v>
      </c>
      <c r="AM122" s="20">
        <f t="shared" si="130"/>
        <v>2.2054787531046931E-3</v>
      </c>
      <c r="AN122" s="20">
        <f t="shared" si="130"/>
        <v>-1.0934391664359671E-4</v>
      </c>
      <c r="AO122" s="20">
        <f t="shared" si="130"/>
        <v>0</v>
      </c>
      <c r="AP122" s="20">
        <f t="shared" si="130"/>
        <v>5.2559367574459082E-3</v>
      </c>
      <c r="AQ122" s="20">
        <f t="shared" si="130"/>
        <v>0.25759142882454256</v>
      </c>
      <c r="AR122" s="20">
        <f t="shared" si="130"/>
        <v>1.6626745336612656</v>
      </c>
      <c r="AS122" s="20">
        <f t="shared" si="130"/>
        <v>-1.4581250315230398E-3</v>
      </c>
      <c r="AT122" s="20">
        <f t="shared" si="130"/>
        <v>7.1886393860608178E-4</v>
      </c>
      <c r="AU122" s="20"/>
      <c r="AV122" s="20"/>
    </row>
    <row r="123" spans="18:48" ht="14" x14ac:dyDescent="0.3">
      <c r="R123" s="16" t="s">
        <v>558</v>
      </c>
      <c r="S123" s="16">
        <f t="shared" ref="S123:S142" si="131">S100+U100</f>
        <v>4.4664278573684104</v>
      </c>
      <c r="T123" s="16">
        <f t="shared" si="126"/>
        <v>0.46642785736841041</v>
      </c>
      <c r="U123" s="16">
        <v>4</v>
      </c>
      <c r="V123" s="16">
        <f t="shared" si="127"/>
        <v>0.54137732384320847</v>
      </c>
      <c r="W123" s="16">
        <f t="shared" si="128"/>
        <v>1.3057227414145895</v>
      </c>
      <c r="X123" s="1"/>
      <c r="Y123" s="16">
        <f t="shared" si="129"/>
        <v>2.7596057562538387</v>
      </c>
      <c r="Z123" s="16">
        <f t="shared" ref="Z123:Z142" si="132">SUM(Z100:AB100)</f>
        <v>0.89206506253594198</v>
      </c>
      <c r="AB123" s="16">
        <f t="shared" ref="AB123:AB142" si="133">Y100/(Y100+W100)</f>
        <v>0.45862267615679159</v>
      </c>
      <c r="AH123" s="16" t="s">
        <v>603</v>
      </c>
      <c r="AI123" s="20">
        <f t="shared" ref="AI123:AT123" si="134">AI90*$AV90</f>
        <v>23.74411870781277</v>
      </c>
      <c r="AJ123" s="20">
        <f t="shared" si="134"/>
        <v>-7.9677044366041334E-4</v>
      </c>
      <c r="AK123" s="20">
        <f t="shared" si="134"/>
        <v>6.2473157067944962</v>
      </c>
      <c r="AL123" s="20">
        <f t="shared" si="134"/>
        <v>0</v>
      </c>
      <c r="AM123" s="20">
        <f t="shared" si="134"/>
        <v>3.8651022535708991E-3</v>
      </c>
      <c r="AN123" s="20">
        <f t="shared" si="134"/>
        <v>-2.9398408002732424E-4</v>
      </c>
      <c r="AO123" s="20">
        <f t="shared" si="134"/>
        <v>0</v>
      </c>
      <c r="AP123" s="20">
        <f t="shared" si="134"/>
        <v>2.1744838132181362E-2</v>
      </c>
      <c r="AQ123" s="20">
        <f t="shared" si="134"/>
        <v>0.48663378651194333</v>
      </c>
      <c r="AR123" s="20">
        <f t="shared" si="134"/>
        <v>1.4904831594857013</v>
      </c>
      <c r="AS123" s="20">
        <f t="shared" si="134"/>
        <v>4.3907830102415052E-3</v>
      </c>
      <c r="AT123" s="20">
        <f t="shared" si="134"/>
        <v>2.5386705227818081E-3</v>
      </c>
      <c r="AU123" s="20"/>
      <c r="AV123" s="20"/>
    </row>
    <row r="124" spans="18:48" ht="14" x14ac:dyDescent="0.3">
      <c r="R124" s="16" t="s">
        <v>561</v>
      </c>
      <c r="S124" s="16">
        <f t="shared" si="131"/>
        <v>4.455587073663466</v>
      </c>
      <c r="T124" s="16">
        <f t="shared" si="126"/>
        <v>0.45558707366346596</v>
      </c>
      <c r="U124" s="16">
        <v>4</v>
      </c>
      <c r="V124" s="16">
        <f t="shared" si="127"/>
        <v>0.54468392872234261</v>
      </c>
      <c r="W124" s="16">
        <f t="shared" si="128"/>
        <v>1.3353590631160968</v>
      </c>
      <c r="X124" s="1"/>
      <c r="Y124" s="16">
        <f t="shared" si="129"/>
        <v>2.785249393839579</v>
      </c>
      <c r="Z124" s="16">
        <f t="shared" si="132"/>
        <v>0.90363107188398106</v>
      </c>
      <c r="AB124" s="16">
        <f t="shared" si="133"/>
        <v>0.45531607127765739</v>
      </c>
      <c r="AH124" s="16" t="s">
        <v>604</v>
      </c>
      <c r="AI124" s="20">
        <f t="shared" ref="AI124:AT124" si="135">AI91*$AV91</f>
        <v>22.405992493489954</v>
      </c>
      <c r="AJ124" s="20">
        <f t="shared" si="135"/>
        <v>7.391685994205707E-4</v>
      </c>
      <c r="AK124" s="20">
        <f t="shared" si="135"/>
        <v>7.2500033369800567</v>
      </c>
      <c r="AL124" s="20">
        <f t="shared" si="135"/>
        <v>8.1183278489796798E-4</v>
      </c>
      <c r="AM124" s="20">
        <f t="shared" si="135"/>
        <v>1.379807752717236E-3</v>
      </c>
      <c r="AN124" s="20">
        <f t="shared" si="135"/>
        <v>6.6901058038301893E-4</v>
      </c>
      <c r="AO124" s="20">
        <f t="shared" si="135"/>
        <v>0</v>
      </c>
      <c r="AP124" s="20">
        <f t="shared" si="135"/>
        <v>0.76206842932748842</v>
      </c>
      <c r="AQ124" s="20">
        <f t="shared" si="135"/>
        <v>1.5278629618986843</v>
      </c>
      <c r="AR124" s="20">
        <f t="shared" si="135"/>
        <v>3.9376618017553808E-2</v>
      </c>
      <c r="AS124" s="20">
        <f t="shared" si="135"/>
        <v>1.0769123889112973E-2</v>
      </c>
      <c r="AT124" s="20">
        <f t="shared" si="135"/>
        <v>3.2721667973152944E-4</v>
      </c>
      <c r="AU124" s="20"/>
      <c r="AV124" s="20"/>
    </row>
    <row r="125" spans="18:48" ht="14" x14ac:dyDescent="0.3">
      <c r="R125" s="16" t="s">
        <v>564</v>
      </c>
      <c r="S125" s="16">
        <f t="shared" si="131"/>
        <v>4.4800768997040104</v>
      </c>
      <c r="T125" s="16">
        <f t="shared" si="126"/>
        <v>0.48007689970401035</v>
      </c>
      <c r="U125" s="16">
        <v>4</v>
      </c>
      <c r="V125" s="16">
        <f t="shared" si="127"/>
        <v>0.53768562405270692</v>
      </c>
      <c r="W125" s="16">
        <f t="shared" si="128"/>
        <v>1.3152949483814729</v>
      </c>
      <c r="X125" s="1"/>
      <c r="Y125" s="16">
        <f t="shared" si="129"/>
        <v>2.7693101314547222</v>
      </c>
      <c r="Z125" s="16">
        <f t="shared" si="132"/>
        <v>0.89918626691912462</v>
      </c>
      <c r="AB125" s="16">
        <f t="shared" si="133"/>
        <v>0.46231437594729308</v>
      </c>
      <c r="AH125" s="16" t="s">
        <v>605</v>
      </c>
      <c r="AI125" s="20">
        <f t="shared" ref="AI125:AT125" si="136">AI92*$AV92</f>
        <v>22.307700892885421</v>
      </c>
      <c r="AJ125" s="20">
        <f t="shared" si="136"/>
        <v>-3.1628932254521529E-4</v>
      </c>
      <c r="AK125" s="20">
        <f t="shared" si="136"/>
        <v>7.3218086853931599</v>
      </c>
      <c r="AL125" s="20">
        <f t="shared" si="136"/>
        <v>5.4037236860037408E-4</v>
      </c>
      <c r="AM125" s="20">
        <f t="shared" si="136"/>
        <v>6.595094880582651E-4</v>
      </c>
      <c r="AN125" s="20">
        <f t="shared" si="136"/>
        <v>2.9687134154169323E-5</v>
      </c>
      <c r="AO125" s="20">
        <f t="shared" si="136"/>
        <v>0</v>
      </c>
      <c r="AP125" s="20">
        <f t="shared" si="136"/>
        <v>0.75255440199740609</v>
      </c>
      <c r="AQ125" s="20">
        <f t="shared" si="136"/>
        <v>1.5440848791960302</v>
      </c>
      <c r="AR125" s="20">
        <f t="shared" si="136"/>
        <v>5.1957706304646342E-2</v>
      </c>
      <c r="AS125" s="20">
        <f t="shared" si="136"/>
        <v>2.0118846411888238E-2</v>
      </c>
      <c r="AT125" s="20">
        <f t="shared" si="136"/>
        <v>8.6130814317675721E-4</v>
      </c>
      <c r="AU125" s="20"/>
      <c r="AV125" s="20"/>
    </row>
    <row r="126" spans="18:48" ht="14" x14ac:dyDescent="0.3">
      <c r="R126" s="16" t="s">
        <v>567</v>
      </c>
      <c r="S126" s="16">
        <f t="shared" si="131"/>
        <v>4.4753682442507561</v>
      </c>
      <c r="T126" s="16">
        <f t="shared" si="126"/>
        <v>0.47536824425075608</v>
      </c>
      <c r="U126" s="16">
        <v>4</v>
      </c>
      <c r="V126" s="16">
        <f t="shared" si="127"/>
        <v>0.54001466136857601</v>
      </c>
      <c r="W126" s="16">
        <f t="shared" si="128"/>
        <v>1.3225176776954144</v>
      </c>
      <c r="X126" s="1"/>
      <c r="Y126" s="16">
        <f t="shared" si="129"/>
        <v>2.7763840563009827</v>
      </c>
      <c r="Z126" s="16">
        <f t="shared" si="132"/>
        <v>0.89876703614192943</v>
      </c>
      <c r="AB126" s="16">
        <f t="shared" si="133"/>
        <v>0.45998533863142399</v>
      </c>
      <c r="AH126" s="16" t="s">
        <v>606</v>
      </c>
      <c r="AI126" s="20">
        <f t="shared" ref="AI126:AT126" si="137">AI93*$AV93</f>
        <v>22.298791982227332</v>
      </c>
      <c r="AJ126" s="20">
        <f t="shared" si="137"/>
        <v>0</v>
      </c>
      <c r="AK126" s="20">
        <f t="shared" si="137"/>
        <v>7.3690534585424974</v>
      </c>
      <c r="AL126" s="20">
        <f t="shared" si="137"/>
        <v>-6.0532124805342754E-4</v>
      </c>
      <c r="AM126" s="20">
        <f t="shared" si="137"/>
        <v>-6.0347672674842645E-4</v>
      </c>
      <c r="AN126" s="20">
        <f t="shared" si="137"/>
        <v>2.5342843164680634E-4</v>
      </c>
      <c r="AO126" s="20">
        <f t="shared" si="137"/>
        <v>0</v>
      </c>
      <c r="AP126" s="20">
        <f t="shared" si="137"/>
        <v>0.72151603974216261</v>
      </c>
      <c r="AQ126" s="20">
        <f t="shared" si="137"/>
        <v>1.5656706395040829</v>
      </c>
      <c r="AR126" s="20">
        <f t="shared" si="137"/>
        <v>4.5535481459083586E-2</v>
      </c>
      <c r="AS126" s="20">
        <f t="shared" si="137"/>
        <v>0</v>
      </c>
      <c r="AT126" s="20">
        <f t="shared" si="137"/>
        <v>3.8776806800109513E-4</v>
      </c>
      <c r="AU126" s="20"/>
      <c r="AV126" s="20"/>
    </row>
    <row r="127" spans="18:48" ht="14" x14ac:dyDescent="0.3">
      <c r="R127" s="16" t="s">
        <v>570</v>
      </c>
      <c r="S127" s="16">
        <f t="shared" si="131"/>
        <v>4.4763225334119765</v>
      </c>
      <c r="T127" s="16">
        <f t="shared" si="126"/>
        <v>0.4763225334119765</v>
      </c>
      <c r="U127" s="16">
        <v>4</v>
      </c>
      <c r="V127" s="16">
        <f t="shared" si="127"/>
        <v>0.53925408374470374</v>
      </c>
      <c r="W127" s="16">
        <f t="shared" si="128"/>
        <v>1.3325531075275294</v>
      </c>
      <c r="X127" s="1"/>
      <c r="Y127" s="16">
        <f t="shared" si="129"/>
        <v>2.7949524506167926</v>
      </c>
      <c r="Z127" s="16">
        <f t="shared" si="132"/>
        <v>0.90409121917071034</v>
      </c>
      <c r="AB127" s="16">
        <f t="shared" si="133"/>
        <v>0.46074591625529621</v>
      </c>
      <c r="AH127" s="16" t="s">
        <v>607</v>
      </c>
      <c r="AI127" s="20">
        <f t="shared" ref="AI127:AT127" si="138">AI94*$AV94</f>
        <v>22.335450309154734</v>
      </c>
      <c r="AJ127" s="20">
        <f t="shared" si="138"/>
        <v>1.0844957129497825E-3</v>
      </c>
      <c r="AK127" s="20">
        <f t="shared" si="138"/>
        <v>7.310986269992668</v>
      </c>
      <c r="AL127" s="20">
        <f t="shared" si="138"/>
        <v>-8.9686884751791576E-4</v>
      </c>
      <c r="AM127" s="20">
        <f t="shared" si="138"/>
        <v>8.3834752722821359E-4</v>
      </c>
      <c r="AN127" s="20">
        <f t="shared" si="138"/>
        <v>-1.0427423617278371E-4</v>
      </c>
      <c r="AO127" s="20">
        <f t="shared" si="138"/>
        <v>0</v>
      </c>
      <c r="AP127" s="20">
        <f t="shared" si="138"/>
        <v>0.74531745901002089</v>
      </c>
      <c r="AQ127" s="20">
        <f t="shared" si="138"/>
        <v>1.5532209640470109</v>
      </c>
      <c r="AR127" s="20">
        <f t="shared" si="138"/>
        <v>4.6264002824019039E-2</v>
      </c>
      <c r="AS127" s="20">
        <f t="shared" si="138"/>
        <v>5.3952165686548415E-3</v>
      </c>
      <c r="AT127" s="20">
        <f t="shared" si="138"/>
        <v>2.4440782464060047E-3</v>
      </c>
      <c r="AU127" s="20"/>
      <c r="AV127" s="20"/>
    </row>
    <row r="128" spans="18:48" ht="14" x14ac:dyDescent="0.3">
      <c r="R128" s="16" t="s">
        <v>573</v>
      </c>
      <c r="S128" s="16">
        <f t="shared" si="131"/>
        <v>4.4669911229367063</v>
      </c>
      <c r="T128" s="16">
        <f t="shared" si="126"/>
        <v>0.4669911229367063</v>
      </c>
      <c r="U128" s="16">
        <v>4</v>
      </c>
      <c r="V128" s="16">
        <f t="shared" si="127"/>
        <v>0.57259187326251448</v>
      </c>
      <c r="W128" s="16">
        <f t="shared" si="128"/>
        <v>1.316595356379975</v>
      </c>
      <c r="X128" s="1"/>
      <c r="Y128" s="16">
        <f t="shared" si="129"/>
        <v>2.7292836819388944</v>
      </c>
      <c r="Z128" s="16">
        <f t="shared" si="132"/>
        <v>0.91455934223838675</v>
      </c>
      <c r="AB128" s="16">
        <f t="shared" si="133"/>
        <v>0.42740812673748552</v>
      </c>
      <c r="AH128" s="16" t="s">
        <v>608</v>
      </c>
      <c r="AI128" s="20">
        <f t="shared" ref="AI128:AT128" si="139">AI95*$AV95</f>
        <v>22.490068084480725</v>
      </c>
      <c r="AJ128" s="20">
        <f t="shared" si="139"/>
        <v>0</v>
      </c>
      <c r="AK128" s="20">
        <f t="shared" si="139"/>
        <v>7.1940928401106161</v>
      </c>
      <c r="AL128" s="20">
        <f t="shared" si="139"/>
        <v>0</v>
      </c>
      <c r="AM128" s="20">
        <f t="shared" si="139"/>
        <v>2.9244146615081471E-3</v>
      </c>
      <c r="AN128" s="20">
        <f t="shared" si="139"/>
        <v>0</v>
      </c>
      <c r="AO128" s="20">
        <f t="shared" si="139"/>
        <v>0</v>
      </c>
      <c r="AP128" s="20">
        <f t="shared" si="139"/>
        <v>0.62325820265309295</v>
      </c>
      <c r="AQ128" s="20">
        <f t="shared" si="139"/>
        <v>1.6437245816763517</v>
      </c>
      <c r="AR128" s="20">
        <f t="shared" si="139"/>
        <v>2.3112655936885614E-2</v>
      </c>
      <c r="AS128" s="20">
        <f t="shared" si="139"/>
        <v>2.2729877764560695E-2</v>
      </c>
      <c r="AT128" s="20">
        <f t="shared" si="139"/>
        <v>8.9342716262288602E-5</v>
      </c>
      <c r="AU128" s="20"/>
      <c r="AV128" s="20"/>
    </row>
    <row r="129" spans="18:48" ht="14" x14ac:dyDescent="0.3">
      <c r="R129" s="16" t="s">
        <v>575</v>
      </c>
      <c r="S129" s="16">
        <f t="shared" si="131"/>
        <v>4.4248974472515066</v>
      </c>
      <c r="T129" s="16">
        <f t="shared" si="126"/>
        <v>0.42489744725150658</v>
      </c>
      <c r="U129" s="16">
        <v>4</v>
      </c>
      <c r="V129" s="16">
        <f t="shared" si="127"/>
        <v>0.57641929192436381</v>
      </c>
      <c r="W129" s="16">
        <f t="shared" si="128"/>
        <v>1.3323054248835284</v>
      </c>
      <c r="X129" s="1"/>
      <c r="Y129" s="16">
        <f t="shared" si="129"/>
        <v>2.7674876054569508</v>
      </c>
      <c r="Z129" s="16">
        <f t="shared" si="132"/>
        <v>0.910720988442968</v>
      </c>
      <c r="AB129" s="16">
        <f t="shared" si="133"/>
        <v>0.42358070807563619</v>
      </c>
      <c r="AH129" s="16" t="s">
        <v>609</v>
      </c>
      <c r="AI129" s="20">
        <f t="shared" ref="AI129:AT129" si="140">AI96*$AV96</f>
        <v>22.158064122530231</v>
      </c>
      <c r="AJ129" s="20">
        <f t="shared" si="140"/>
        <v>-7.2333242916499622E-4</v>
      </c>
      <c r="AK129" s="20">
        <f t="shared" si="140"/>
        <v>7.4976041675833542</v>
      </c>
      <c r="AL129" s="20">
        <f t="shared" si="140"/>
        <v>-8.4498823886612704E-5</v>
      </c>
      <c r="AM129" s="20">
        <f t="shared" si="140"/>
        <v>3.3367789691224191E-2</v>
      </c>
      <c r="AN129" s="20">
        <f t="shared" si="140"/>
        <v>9.2032029976911835E-4</v>
      </c>
      <c r="AO129" s="20">
        <f t="shared" si="140"/>
        <v>8.7628607960786482E-3</v>
      </c>
      <c r="AP129" s="20">
        <f t="shared" si="140"/>
        <v>0.74017373965921329</v>
      </c>
      <c r="AQ129" s="20">
        <f t="shared" si="140"/>
        <v>1.5047619881396055</v>
      </c>
      <c r="AR129" s="20">
        <f t="shared" si="140"/>
        <v>3.9789719739788232E-2</v>
      </c>
      <c r="AS129" s="20">
        <f t="shared" si="140"/>
        <v>1.6336737664794848E-2</v>
      </c>
      <c r="AT129" s="20">
        <f t="shared" si="140"/>
        <v>1.026385148990431E-3</v>
      </c>
      <c r="AU129" s="20"/>
      <c r="AV129" s="20"/>
    </row>
    <row r="130" spans="18:48" ht="14" x14ac:dyDescent="0.3">
      <c r="R130" s="16" t="s">
        <v>577</v>
      </c>
      <c r="S130" s="16">
        <f t="shared" si="131"/>
        <v>4.4487424020683477</v>
      </c>
      <c r="T130" s="16">
        <f t="shared" si="126"/>
        <v>0.4487424020683477</v>
      </c>
      <c r="U130" s="16">
        <v>4</v>
      </c>
      <c r="V130" s="16">
        <f t="shared" si="127"/>
        <v>0.57092434603649611</v>
      </c>
      <c r="W130" s="16">
        <f t="shared" si="128"/>
        <v>1.3132948031868148</v>
      </c>
      <c r="X130" s="1"/>
      <c r="Y130" s="16">
        <f t="shared" si="129"/>
        <v>2.7502394703898787</v>
      </c>
      <c r="Z130" s="16">
        <f t="shared" si="132"/>
        <v>0.90656665694152883</v>
      </c>
      <c r="AB130" s="16">
        <f t="shared" si="133"/>
        <v>0.42907565396350394</v>
      </c>
      <c r="AH130" s="16" t="s">
        <v>610</v>
      </c>
      <c r="AI130" s="20">
        <f t="shared" ref="AI130:AT130" si="141">AI97*$AV97</f>
        <v>22.380453172933219</v>
      </c>
      <c r="AJ130" s="20">
        <f t="shared" si="141"/>
        <v>0</v>
      </c>
      <c r="AK130" s="20">
        <f t="shared" si="141"/>
        <v>7.2683436074063827</v>
      </c>
      <c r="AL130" s="20">
        <f t="shared" si="141"/>
        <v>0</v>
      </c>
      <c r="AM130" s="20">
        <f t="shared" si="141"/>
        <v>0</v>
      </c>
      <c r="AN130" s="20">
        <f t="shared" si="141"/>
        <v>1.3401326016379107E-3</v>
      </c>
      <c r="AO130" s="20">
        <f t="shared" si="141"/>
        <v>0</v>
      </c>
      <c r="AP130" s="20">
        <f t="shared" si="141"/>
        <v>0.72949894517605995</v>
      </c>
      <c r="AQ130" s="20">
        <f t="shared" si="141"/>
        <v>1.5805326685352756</v>
      </c>
      <c r="AR130" s="20">
        <f t="shared" si="141"/>
        <v>3.8878068145140936E-2</v>
      </c>
      <c r="AS130" s="20">
        <f t="shared" si="141"/>
        <v>0</v>
      </c>
      <c r="AT130" s="20">
        <f t="shared" si="141"/>
        <v>9.5340520228463105E-4</v>
      </c>
      <c r="AU130" s="20"/>
      <c r="AV130" s="20"/>
    </row>
    <row r="131" spans="18:48" ht="14" x14ac:dyDescent="0.3">
      <c r="R131" s="16" t="s">
        <v>579</v>
      </c>
      <c r="S131" s="16">
        <f t="shared" si="131"/>
        <v>4.5173436969026852</v>
      </c>
      <c r="T131" s="16">
        <f t="shared" si="126"/>
        <v>0.51734369690268522</v>
      </c>
      <c r="U131" s="16">
        <v>4</v>
      </c>
      <c r="V131" s="16">
        <f t="shared" si="127"/>
        <v>0.51790932470034945</v>
      </c>
      <c r="W131" s="16">
        <f t="shared" si="128"/>
        <v>1.3296167996498378</v>
      </c>
      <c r="X131" s="1"/>
      <c r="Y131" s="16">
        <f t="shared" si="129"/>
        <v>2.8220559959510205</v>
      </c>
      <c r="Z131" s="16">
        <f t="shared" si="132"/>
        <v>0.87356239875686192</v>
      </c>
      <c r="AB131" s="16">
        <f t="shared" si="133"/>
        <v>0.4820906752996505</v>
      </c>
      <c r="AH131" s="16" t="s">
        <v>611</v>
      </c>
      <c r="AI131" s="20">
        <f t="shared" ref="AI131:AT131" si="142">AI98*$AV98</f>
        <v>22.285155680446497</v>
      </c>
      <c r="AJ131" s="20">
        <f t="shared" si="142"/>
        <v>2.0630766182744235E-3</v>
      </c>
      <c r="AK131" s="20">
        <f t="shared" si="142"/>
        <v>7.3434570957202503</v>
      </c>
      <c r="AL131" s="20">
        <f t="shared" si="142"/>
        <v>1.793641758479033E-3</v>
      </c>
      <c r="AM131" s="20">
        <f t="shared" si="142"/>
        <v>9.4125214193804059E-4</v>
      </c>
      <c r="AN131" s="20">
        <f t="shared" si="142"/>
        <v>1.6682985464429227E-3</v>
      </c>
      <c r="AO131" s="20">
        <f t="shared" si="142"/>
        <v>0</v>
      </c>
      <c r="AP131" s="20">
        <f t="shared" si="142"/>
        <v>0.74252666016573476</v>
      </c>
      <c r="AQ131" s="20">
        <f t="shared" si="142"/>
        <v>1.5735108815250958</v>
      </c>
      <c r="AR131" s="20">
        <f t="shared" si="142"/>
        <v>2.9558469306483787E-2</v>
      </c>
      <c r="AS131" s="20">
        <f t="shared" si="142"/>
        <v>2.0189266676672292E-2</v>
      </c>
      <c r="AT131" s="20">
        <f t="shared" si="142"/>
        <v>-8.643229058655031E-4</v>
      </c>
      <c r="AU131" s="20"/>
      <c r="AV131" s="20"/>
    </row>
    <row r="132" spans="18:48" ht="14" x14ac:dyDescent="0.3">
      <c r="R132" s="16" t="s">
        <v>581</v>
      </c>
      <c r="S132" s="16">
        <f t="shared" si="131"/>
        <v>4.4920607936983057</v>
      </c>
      <c r="T132" s="16">
        <f t="shared" si="126"/>
        <v>0.49206079369830569</v>
      </c>
      <c r="U132" s="16">
        <v>4</v>
      </c>
      <c r="V132" s="16">
        <f t="shared" si="127"/>
        <v>0.53014501841666894</v>
      </c>
      <c r="W132" s="16">
        <f t="shared" si="128"/>
        <v>1.325598326852294</v>
      </c>
      <c r="X132" s="1"/>
      <c r="Y132" s="16">
        <f t="shared" si="129"/>
        <v>2.7874940278790605</v>
      </c>
      <c r="Z132" s="16">
        <f t="shared" si="132"/>
        <v>0.9019665762776643</v>
      </c>
      <c r="AB132" s="16">
        <f t="shared" si="133"/>
        <v>0.469854981583331</v>
      </c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</row>
    <row r="133" spans="18:48" ht="14.5" thickBot="1" x14ac:dyDescent="0.35">
      <c r="R133" s="15" t="s">
        <v>583</v>
      </c>
      <c r="S133" s="15">
        <f t="shared" si="131"/>
        <v>6.0506258585517729</v>
      </c>
      <c r="T133" s="15">
        <f t="shared" si="126"/>
        <v>2.0506258585517729</v>
      </c>
      <c r="U133" s="15">
        <v>4</v>
      </c>
      <c r="V133" s="15">
        <f t="shared" si="127"/>
        <v>0.84954372793856803</v>
      </c>
      <c r="W133" s="15">
        <f t="shared" si="128"/>
        <v>0.93905555561627896</v>
      </c>
      <c r="X133" s="72"/>
      <c r="Y133" s="15">
        <f t="shared" si="129"/>
        <v>2.4217540529628425</v>
      </c>
      <c r="Z133" s="15">
        <f t="shared" si="132"/>
        <v>2.6044523586755498E-2</v>
      </c>
      <c r="AA133" s="15"/>
      <c r="AB133" s="15">
        <f t="shared" si="133"/>
        <v>0.150456272061432</v>
      </c>
      <c r="AH133" s="184" t="s">
        <v>160</v>
      </c>
      <c r="AI133" s="184"/>
      <c r="AJ133" s="184"/>
      <c r="AK133" s="184"/>
      <c r="AL133" s="184"/>
      <c r="AM133" s="184"/>
      <c r="AN133" s="184"/>
      <c r="AO133" s="184"/>
      <c r="AP133" s="184"/>
      <c r="AQ133" s="184"/>
      <c r="AR133" s="184"/>
      <c r="AS133" s="184"/>
      <c r="AT133" s="184"/>
    </row>
    <row r="134" spans="18:48" ht="14" x14ac:dyDescent="0.3">
      <c r="R134" s="16" t="s">
        <v>585</v>
      </c>
      <c r="S134" s="16">
        <f t="shared" si="131"/>
        <v>4.4744818305653977</v>
      </c>
      <c r="T134" s="16">
        <f t="shared" si="126"/>
        <v>0.47448183056539772</v>
      </c>
      <c r="U134" s="16">
        <v>4</v>
      </c>
      <c r="V134" s="16">
        <f t="shared" si="127"/>
        <v>0.53413976531217444</v>
      </c>
      <c r="W134" s="16">
        <f t="shared" si="128"/>
        <v>1.3098304499192273</v>
      </c>
      <c r="X134" s="1"/>
      <c r="Y134" s="16">
        <f t="shared" si="129"/>
        <v>2.7768216767494276</v>
      </c>
      <c r="Z134" s="16">
        <f t="shared" si="132"/>
        <v>0.90726656800616123</v>
      </c>
      <c r="AB134" s="16">
        <f t="shared" si="133"/>
        <v>0.46586023468782561</v>
      </c>
      <c r="AH134" s="21" t="s">
        <v>41</v>
      </c>
      <c r="AI134" s="21" t="s">
        <v>104</v>
      </c>
      <c r="AJ134" s="21" t="s">
        <v>105</v>
      </c>
      <c r="AK134" s="21" t="s">
        <v>106</v>
      </c>
      <c r="AL134" s="21" t="s">
        <v>168</v>
      </c>
      <c r="AM134" s="21" t="s">
        <v>107</v>
      </c>
      <c r="AN134" s="21" t="s">
        <v>108</v>
      </c>
      <c r="AO134" s="21" t="s">
        <v>109</v>
      </c>
      <c r="AP134" s="21" t="s">
        <v>110</v>
      </c>
      <c r="AQ134" s="21" t="s">
        <v>111</v>
      </c>
      <c r="AR134" s="21" t="s">
        <v>112</v>
      </c>
      <c r="AS134" s="21" t="s">
        <v>175</v>
      </c>
      <c r="AT134" s="21" t="s">
        <v>174</v>
      </c>
      <c r="AV134" s="130" t="s">
        <v>114</v>
      </c>
    </row>
    <row r="135" spans="18:48" ht="14" x14ac:dyDescent="0.3">
      <c r="R135" s="16" t="s">
        <v>587</v>
      </c>
      <c r="S135" s="16">
        <f t="shared" si="131"/>
        <v>4.4609447089145302</v>
      </c>
      <c r="T135" s="16">
        <f t="shared" si="126"/>
        <v>0.46094470891453021</v>
      </c>
      <c r="U135" s="16">
        <v>4</v>
      </c>
      <c r="V135" s="16">
        <f t="shared" si="127"/>
        <v>0.53424609880834861</v>
      </c>
      <c r="W135" s="16">
        <f t="shared" si="128"/>
        <v>1.3221760282769583</v>
      </c>
      <c r="X135" s="1"/>
      <c r="Y135" s="16">
        <f t="shared" si="129"/>
        <v>2.7876477728161411</v>
      </c>
      <c r="Z135" s="16">
        <f t="shared" si="132"/>
        <v>0.91110818952339268</v>
      </c>
      <c r="AB135" s="16">
        <f t="shared" si="133"/>
        <v>0.46575390119165139</v>
      </c>
      <c r="AH135" s="16" t="s">
        <v>556</v>
      </c>
      <c r="AI135" s="16">
        <f t="shared" ref="AI135:AI164" si="143">AI102*(AY$4/AY$5)</f>
        <v>10.97959695782421</v>
      </c>
      <c r="AJ135" s="16">
        <f t="shared" ref="AJ135:AJ164" si="144">AJ102*(AZ$4/AZ$5)</f>
        <v>4.0335426948874794E-3</v>
      </c>
      <c r="AK135" s="16">
        <f t="shared" ref="AK135:AK164" si="145">AK102*(BA$4/BA$5)</f>
        <v>5.0722231864142264</v>
      </c>
      <c r="AL135" s="16">
        <f t="shared" ref="AL135:AL164" si="146">AL102*(BB$4/BB$5)</f>
        <v>3.615059121804678E-4</v>
      </c>
      <c r="AM135" s="16">
        <f t="shared" ref="AM135:AM164" si="147">AM102*(BC$4/BC$5)</f>
        <v>3.1914040924943083E-3</v>
      </c>
      <c r="AN135" s="16">
        <f t="shared" ref="AN135:AN164" si="148">AN102*(BD$4/BD$5)</f>
        <v>2.1151450406945807E-3</v>
      </c>
      <c r="AO135" s="16">
        <f t="shared" ref="AO135:AO164" si="149">AO102*(BE$4/BE$5)</f>
        <v>0</v>
      </c>
      <c r="AP135" s="16">
        <f t="shared" ref="AP135:AP164" si="150">AP102*(BF$4/BF$5)</f>
        <v>0.86768638432892131</v>
      </c>
      <c r="AQ135" s="16">
        <f t="shared" ref="AQ135:AQ164" si="151">AQ102*(BG$4/BG$5)</f>
        <v>3.0125156507552355</v>
      </c>
      <c r="AR135" s="16">
        <f t="shared" ref="AR135:AR164" si="152">AR102*(BH$4/BH$5)</f>
        <v>5.6985070937020134E-2</v>
      </c>
      <c r="AS135" s="16">
        <f t="shared" ref="AS135:AS164" si="153">AS102*(BI$4/BI$5)</f>
        <v>0</v>
      </c>
      <c r="AT135" s="16">
        <f t="shared" ref="AT135:AT164" si="154">AT102*(BJ$4/BJ$5)</f>
        <v>0</v>
      </c>
      <c r="AV135" s="132">
        <f>SUM(AI135:AT135)</f>
        <v>19.998708847999872</v>
      </c>
    </row>
    <row r="136" spans="18:48" ht="14" x14ac:dyDescent="0.3">
      <c r="R136" s="16" t="s">
        <v>589</v>
      </c>
      <c r="S136" s="16">
        <f t="shared" si="131"/>
        <v>4.4957333474965191</v>
      </c>
      <c r="T136" s="16">
        <f t="shared" si="126"/>
        <v>0.49573334749651909</v>
      </c>
      <c r="U136" s="16">
        <v>4</v>
      </c>
      <c r="V136" s="16">
        <f t="shared" si="127"/>
        <v>0.53052732154558324</v>
      </c>
      <c r="W136" s="16">
        <f t="shared" si="128"/>
        <v>1.3054864476490549</v>
      </c>
      <c r="X136" s="1"/>
      <c r="Y136" s="16">
        <f t="shared" si="129"/>
        <v>2.7678467211097084</v>
      </c>
      <c r="Z136" s="16">
        <f t="shared" si="132"/>
        <v>0.89513422238566487</v>
      </c>
      <c r="AB136" s="16">
        <f t="shared" si="133"/>
        <v>0.4694726784544167</v>
      </c>
      <c r="AH136" s="16" t="s">
        <v>559</v>
      </c>
      <c r="AI136" s="16">
        <f t="shared" si="143"/>
        <v>11.219240440016488</v>
      </c>
      <c r="AJ136" s="16">
        <f t="shared" si="144"/>
        <v>2.4723738292575194E-3</v>
      </c>
      <c r="AK136" s="16">
        <f t="shared" si="145"/>
        <v>4.8420060942590863</v>
      </c>
      <c r="AL136" s="16">
        <f t="shared" si="146"/>
        <v>5.9771784807756954E-4</v>
      </c>
      <c r="AM136" s="16">
        <f t="shared" si="147"/>
        <v>0</v>
      </c>
      <c r="AN136" s="16">
        <f t="shared" si="148"/>
        <v>-4.0206964409225351E-4</v>
      </c>
      <c r="AO136" s="16">
        <f t="shared" si="149"/>
        <v>0</v>
      </c>
      <c r="AP136" s="16">
        <f t="shared" si="150"/>
        <v>0.71094227542817223</v>
      </c>
      <c r="AQ136" s="16">
        <f t="shared" si="151"/>
        <v>3.0775805692411473</v>
      </c>
      <c r="AR136" s="16">
        <f t="shared" si="152"/>
        <v>8.2113169873599998E-2</v>
      </c>
      <c r="AS136" s="16">
        <f t="shared" si="153"/>
        <v>0</v>
      </c>
      <c r="AT136" s="16">
        <f t="shared" si="154"/>
        <v>0</v>
      </c>
      <c r="AV136" s="132">
        <f t="shared" ref="AV136:AV164" si="155">SUM(AI136:AT136)</f>
        <v>19.934550570851737</v>
      </c>
    </row>
    <row r="137" spans="18:48" ht="14" x14ac:dyDescent="0.3">
      <c r="R137" s="16" t="s">
        <v>591</v>
      </c>
      <c r="S137" s="16">
        <f t="shared" si="131"/>
        <v>4.4699778459301793</v>
      </c>
      <c r="T137" s="16">
        <f t="shared" si="126"/>
        <v>0.46997784593017933</v>
      </c>
      <c r="U137" s="16">
        <v>4</v>
      </c>
      <c r="V137" s="16">
        <f t="shared" si="127"/>
        <v>0.53316616889956736</v>
      </c>
      <c r="W137" s="16">
        <f t="shared" si="128"/>
        <v>1.3198491558254819</v>
      </c>
      <c r="X137" s="1"/>
      <c r="Y137" s="16">
        <f t="shared" si="129"/>
        <v>2.7825867688580903</v>
      </c>
      <c r="Z137" s="16">
        <f t="shared" si="132"/>
        <v>0.90081684697778885</v>
      </c>
      <c r="AB137" s="16">
        <f t="shared" si="133"/>
        <v>0.46683383110043264</v>
      </c>
      <c r="AH137" s="16" t="s">
        <v>562</v>
      </c>
      <c r="AI137" s="16">
        <f t="shared" si="143"/>
        <v>11.188437324451598</v>
      </c>
      <c r="AJ137" s="16">
        <f t="shared" si="144"/>
        <v>1.9971712634959155E-3</v>
      </c>
      <c r="AK137" s="16">
        <f t="shared" si="145"/>
        <v>4.8629050381906271</v>
      </c>
      <c r="AL137" s="16">
        <f t="shared" si="146"/>
        <v>7.2309763687711985E-4</v>
      </c>
      <c r="AM137" s="16">
        <f t="shared" si="147"/>
        <v>-2.5004750613972853E-4</v>
      </c>
      <c r="AN137" s="16">
        <f t="shared" si="148"/>
        <v>0</v>
      </c>
      <c r="AO137" s="16">
        <f t="shared" si="149"/>
        <v>0</v>
      </c>
      <c r="AP137" s="16">
        <f t="shared" si="150"/>
        <v>0.74096861600973862</v>
      </c>
      <c r="AQ137" s="16">
        <f t="shared" si="151"/>
        <v>3.0643994960407408</v>
      </c>
      <c r="AR137" s="16">
        <f t="shared" si="152"/>
        <v>9.4148715338681535E-2</v>
      </c>
      <c r="AS137" s="16">
        <f t="shared" si="153"/>
        <v>0</v>
      </c>
      <c r="AT137" s="16">
        <f t="shared" si="154"/>
        <v>0</v>
      </c>
      <c r="AV137" s="132">
        <f t="shared" si="155"/>
        <v>19.953329411425621</v>
      </c>
    </row>
    <row r="138" spans="18:48" ht="14" x14ac:dyDescent="0.3">
      <c r="R138" s="16" t="s">
        <v>593</v>
      </c>
      <c r="S138" s="16">
        <f t="shared" si="131"/>
        <v>4.46061701213016</v>
      </c>
      <c r="T138" s="16">
        <f t="shared" si="126"/>
        <v>0.46061701213016004</v>
      </c>
      <c r="U138" s="16">
        <v>4</v>
      </c>
      <c r="V138" s="16">
        <f t="shared" si="127"/>
        <v>0.54868139872512511</v>
      </c>
      <c r="W138" s="16">
        <f t="shared" si="128"/>
        <v>1.3074546952708259</v>
      </c>
      <c r="X138" s="1"/>
      <c r="Y138" s="16">
        <f t="shared" si="129"/>
        <v>2.7781525462285632</v>
      </c>
      <c r="Z138" s="16">
        <f t="shared" si="132"/>
        <v>0.89453370287422618</v>
      </c>
      <c r="AB138" s="16">
        <f t="shared" si="133"/>
        <v>0.45131860127487489</v>
      </c>
      <c r="AH138" s="16" t="s">
        <v>565</v>
      </c>
      <c r="AI138" s="16">
        <f t="shared" si="143"/>
        <v>11.179777837768521</v>
      </c>
      <c r="AJ138" s="16">
        <f t="shared" si="144"/>
        <v>6.623138431985606E-5</v>
      </c>
      <c r="AK138" s="16">
        <f t="shared" si="145"/>
        <v>4.8864221017550555</v>
      </c>
      <c r="AL138" s="16">
        <f t="shared" si="146"/>
        <v>0</v>
      </c>
      <c r="AM138" s="16">
        <f t="shared" si="147"/>
        <v>-1.7677071517555168E-4</v>
      </c>
      <c r="AN138" s="16">
        <f t="shared" si="148"/>
        <v>1.1935725029663485E-4</v>
      </c>
      <c r="AO138" s="16">
        <f t="shared" si="149"/>
        <v>0</v>
      </c>
      <c r="AP138" s="16">
        <f t="shared" si="150"/>
        <v>0.73065101172056457</v>
      </c>
      <c r="AQ138" s="16">
        <f t="shared" si="151"/>
        <v>3.0887680172631922</v>
      </c>
      <c r="AR138" s="16">
        <f t="shared" si="152"/>
        <v>7.4088931743783892E-2</v>
      </c>
      <c r="AS138" s="16">
        <f t="shared" si="153"/>
        <v>0</v>
      </c>
      <c r="AT138" s="16">
        <f t="shared" si="154"/>
        <v>0</v>
      </c>
      <c r="AV138" s="132">
        <f t="shared" si="155"/>
        <v>19.959716718170554</v>
      </c>
    </row>
    <row r="139" spans="18:48" ht="14" x14ac:dyDescent="0.3">
      <c r="R139" s="16" t="s">
        <v>595</v>
      </c>
      <c r="S139" s="16">
        <f t="shared" si="131"/>
        <v>4.432713373630615</v>
      </c>
      <c r="T139" s="16">
        <f t="shared" si="126"/>
        <v>0.43271337363061502</v>
      </c>
      <c r="U139" s="16">
        <v>4</v>
      </c>
      <c r="V139" s="16">
        <f t="shared" si="127"/>
        <v>0.5756035464192335</v>
      </c>
      <c r="W139" s="16">
        <f t="shared" si="128"/>
        <v>1.3169643245203733</v>
      </c>
      <c r="X139" s="1"/>
      <c r="Y139" s="16">
        <f t="shared" si="129"/>
        <v>2.741479335011284</v>
      </c>
      <c r="Z139" s="16">
        <f t="shared" si="132"/>
        <v>0.91025859976478951</v>
      </c>
      <c r="AB139" s="16">
        <f t="shared" si="133"/>
        <v>0.4243964535807665</v>
      </c>
      <c r="AH139" s="16" t="s">
        <v>568</v>
      </c>
      <c r="AI139" s="16">
        <f t="shared" si="143"/>
        <v>11.197076594807013</v>
      </c>
      <c r="AJ139" s="16">
        <f t="shared" si="144"/>
        <v>0</v>
      </c>
      <c r="AK139" s="16">
        <f t="shared" si="145"/>
        <v>4.8548207271532338</v>
      </c>
      <c r="AL139" s="16">
        <f t="shared" si="146"/>
        <v>0</v>
      </c>
      <c r="AM139" s="16">
        <f t="shared" si="147"/>
        <v>1.0107900421992271E-3</v>
      </c>
      <c r="AN139" s="16">
        <f t="shared" si="148"/>
        <v>5.6380017444627073E-4</v>
      </c>
      <c r="AO139" s="16">
        <f t="shared" si="149"/>
        <v>0</v>
      </c>
      <c r="AP139" s="16">
        <f t="shared" si="150"/>
        <v>0.6925508282970777</v>
      </c>
      <c r="AQ139" s="16">
        <f t="shared" si="151"/>
        <v>3.1510630664853223</v>
      </c>
      <c r="AR139" s="16">
        <f t="shared" si="152"/>
        <v>7.1867612419538124E-2</v>
      </c>
      <c r="AS139" s="16">
        <f t="shared" si="153"/>
        <v>0</v>
      </c>
      <c r="AT139" s="16">
        <f t="shared" si="154"/>
        <v>0</v>
      </c>
      <c r="AV139" s="132">
        <f t="shared" si="155"/>
        <v>19.968953419378828</v>
      </c>
    </row>
    <row r="140" spans="18:48" ht="14" x14ac:dyDescent="0.3">
      <c r="R140" s="16" t="s">
        <v>597</v>
      </c>
      <c r="S140" s="16">
        <f t="shared" si="131"/>
        <v>4.445542724452678</v>
      </c>
      <c r="T140" s="16">
        <f t="shared" si="126"/>
        <v>0.44554272445267795</v>
      </c>
      <c r="U140" s="16">
        <v>4</v>
      </c>
      <c r="V140" s="16">
        <f t="shared" si="127"/>
        <v>0.58562346393928877</v>
      </c>
      <c r="W140" s="16">
        <f t="shared" si="128"/>
        <v>1.3261692938562506</v>
      </c>
      <c r="X140" s="1"/>
      <c r="Y140" s="16">
        <f t="shared" si="129"/>
        <v>2.736019108609415</v>
      </c>
      <c r="Z140" s="16">
        <f t="shared" si="132"/>
        <v>0.90752951648853508</v>
      </c>
      <c r="AB140" s="16">
        <f t="shared" si="133"/>
        <v>0.41437653606071123</v>
      </c>
      <c r="AH140" s="16" t="s">
        <v>571</v>
      </c>
      <c r="AI140" s="16">
        <f t="shared" si="143"/>
        <v>11.082811906076465</v>
      </c>
      <c r="AJ140" s="16">
        <f t="shared" si="144"/>
        <v>0</v>
      </c>
      <c r="AK140" s="16">
        <f t="shared" si="145"/>
        <v>4.9770888173480348</v>
      </c>
      <c r="AL140" s="16">
        <f t="shared" si="146"/>
        <v>0</v>
      </c>
      <c r="AM140" s="16">
        <f t="shared" si="147"/>
        <v>1.4190510674174197E-3</v>
      </c>
      <c r="AN140" s="16">
        <f t="shared" si="148"/>
        <v>1.9462556627558327E-3</v>
      </c>
      <c r="AO140" s="16">
        <f t="shared" si="149"/>
        <v>0</v>
      </c>
      <c r="AP140" s="16">
        <f t="shared" si="150"/>
        <v>0.76016140060071269</v>
      </c>
      <c r="AQ140" s="16">
        <f t="shared" si="151"/>
        <v>3.1252096584698603</v>
      </c>
      <c r="AR140" s="16">
        <f t="shared" si="152"/>
        <v>6.9970323219768191E-2</v>
      </c>
      <c r="AS140" s="16">
        <f t="shared" si="153"/>
        <v>0</v>
      </c>
      <c r="AT140" s="16">
        <f t="shared" si="154"/>
        <v>0</v>
      </c>
      <c r="AV140" s="132">
        <f t="shared" si="155"/>
        <v>20.018607412445011</v>
      </c>
    </row>
    <row r="141" spans="18:48" ht="14" x14ac:dyDescent="0.3">
      <c r="R141" s="16" t="s">
        <v>599</v>
      </c>
      <c r="S141" s="16">
        <f t="shared" si="131"/>
        <v>4.4777887415404845</v>
      </c>
      <c r="T141" s="16">
        <f t="shared" si="126"/>
        <v>0.47778874154048445</v>
      </c>
      <c r="U141" s="16">
        <v>4</v>
      </c>
      <c r="V141" s="16">
        <f t="shared" si="127"/>
        <v>0.57772119441649705</v>
      </c>
      <c r="W141" s="16">
        <f t="shared" si="128"/>
        <v>1.3116902836162669</v>
      </c>
      <c r="X141" s="1"/>
      <c r="Y141" s="16">
        <f t="shared" si="129"/>
        <v>2.740136953394106</v>
      </c>
      <c r="Z141" s="16">
        <f t="shared" si="132"/>
        <v>0.89865843910170795</v>
      </c>
      <c r="AB141" s="16">
        <f t="shared" si="133"/>
        <v>0.42227880558350289</v>
      </c>
      <c r="AH141" s="16" t="s">
        <v>574</v>
      </c>
      <c r="AI141" s="16">
        <f t="shared" si="143"/>
        <v>11.157070448443687</v>
      </c>
      <c r="AJ141" s="16">
        <f t="shared" si="144"/>
        <v>1.5432042055808068E-3</v>
      </c>
      <c r="AK141" s="16">
        <f t="shared" si="145"/>
        <v>4.8923090704946626</v>
      </c>
      <c r="AL141" s="16">
        <f t="shared" si="146"/>
        <v>-2.4961189588557894E-4</v>
      </c>
      <c r="AM141" s="16">
        <f t="shared" si="147"/>
        <v>2.7282598101067549E-3</v>
      </c>
      <c r="AN141" s="16">
        <f t="shared" si="148"/>
        <v>1.6341623922098948E-3</v>
      </c>
      <c r="AO141" s="16">
        <f t="shared" si="149"/>
        <v>0</v>
      </c>
      <c r="AP141" s="16">
        <f t="shared" si="150"/>
        <v>0.73837769686599442</v>
      </c>
      <c r="AQ141" s="16">
        <f t="shared" si="151"/>
        <v>3.1275901080790529</v>
      </c>
      <c r="AR141" s="16">
        <f t="shared" si="152"/>
        <v>7.238563342207617E-2</v>
      </c>
      <c r="AS141" s="16">
        <f t="shared" si="153"/>
        <v>0</v>
      </c>
      <c r="AT141" s="16">
        <f t="shared" si="154"/>
        <v>0</v>
      </c>
      <c r="AV141" s="132">
        <f t="shared" si="155"/>
        <v>19.993388971817485</v>
      </c>
    </row>
    <row r="142" spans="18:48" ht="14" x14ac:dyDescent="0.3">
      <c r="R142" s="16" t="s">
        <v>601</v>
      </c>
      <c r="S142" s="16">
        <f t="shared" si="131"/>
        <v>4.4565121156010141</v>
      </c>
      <c r="T142" s="16">
        <f t="shared" si="126"/>
        <v>0.45651211560101412</v>
      </c>
      <c r="U142" s="16">
        <v>4</v>
      </c>
      <c r="V142" s="16">
        <f t="shared" si="127"/>
        <v>0.56750566703080252</v>
      </c>
      <c r="W142" s="16">
        <f t="shared" si="128"/>
        <v>1.339098862811225</v>
      </c>
      <c r="X142" s="1"/>
      <c r="Y142" s="16">
        <f t="shared" si="129"/>
        <v>2.7675801569293226</v>
      </c>
      <c r="Z142" s="16">
        <f t="shared" si="132"/>
        <v>0.91086147555147556</v>
      </c>
      <c r="AB142" s="16">
        <f t="shared" si="133"/>
        <v>0.43249433296919748</v>
      </c>
      <c r="AH142" s="16" t="s">
        <v>576</v>
      </c>
      <c r="AI142" s="16">
        <f t="shared" si="143"/>
        <v>11.850838452713674</v>
      </c>
      <c r="AJ142" s="16">
        <f t="shared" si="144"/>
        <v>1.9119540859731314E-3</v>
      </c>
      <c r="AK142" s="16">
        <f t="shared" si="145"/>
        <v>4.198968880569554</v>
      </c>
      <c r="AL142" s="16">
        <f t="shared" si="146"/>
        <v>0</v>
      </c>
      <c r="AM142" s="16">
        <f t="shared" si="147"/>
        <v>2.8966196100975359E-3</v>
      </c>
      <c r="AN142" s="16">
        <f t="shared" si="148"/>
        <v>3.9012463122810824E-4</v>
      </c>
      <c r="AO142" s="16">
        <f t="shared" si="149"/>
        <v>1.3458053450727556E-3</v>
      </c>
      <c r="AP142" s="16">
        <f t="shared" si="150"/>
        <v>6.9680294271294782E-3</v>
      </c>
      <c r="AQ142" s="16">
        <f t="shared" si="151"/>
        <v>0.75900133202753894</v>
      </c>
      <c r="AR142" s="16">
        <f t="shared" si="152"/>
        <v>3.1839954855366983</v>
      </c>
      <c r="AS142" s="16">
        <f t="shared" si="153"/>
        <v>0</v>
      </c>
      <c r="AT142" s="16">
        <f t="shared" si="154"/>
        <v>0</v>
      </c>
      <c r="AV142" s="132">
        <f t="shared" si="155"/>
        <v>20.006316683946963</v>
      </c>
    </row>
    <row r="143" spans="18:48" ht="14" x14ac:dyDescent="0.3">
      <c r="AH143" s="16" t="s">
        <v>578</v>
      </c>
      <c r="AI143" s="16">
        <f t="shared" si="143"/>
        <v>11.917931467485795</v>
      </c>
      <c r="AJ143" s="16">
        <f t="shared" si="144"/>
        <v>6.8625480042657438E-4</v>
      </c>
      <c r="AK143" s="16">
        <f t="shared" si="145"/>
        <v>4.1411140745831769</v>
      </c>
      <c r="AL143" s="16">
        <f t="shared" si="146"/>
        <v>0</v>
      </c>
      <c r="AM143" s="16">
        <f t="shared" si="147"/>
        <v>2.0605559169348982E-3</v>
      </c>
      <c r="AN143" s="16">
        <f t="shared" si="148"/>
        <v>2.6898597068424164E-3</v>
      </c>
      <c r="AO143" s="16">
        <f t="shared" si="149"/>
        <v>5.7137664176356835E-4</v>
      </c>
      <c r="AP143" s="16">
        <f t="shared" si="150"/>
        <v>1.1752405326748143E-2</v>
      </c>
      <c r="AQ143" s="16">
        <f t="shared" si="151"/>
        <v>0.9154569534103747</v>
      </c>
      <c r="AR143" s="16">
        <f t="shared" si="152"/>
        <v>2.9512824104977557</v>
      </c>
      <c r="AS143" s="16">
        <f t="shared" si="153"/>
        <v>0</v>
      </c>
      <c r="AT143" s="16">
        <f t="shared" si="154"/>
        <v>0</v>
      </c>
      <c r="AV143" s="132">
        <f t="shared" si="155"/>
        <v>19.943545358369818</v>
      </c>
    </row>
    <row r="144" spans="18:48" ht="14" x14ac:dyDescent="0.3">
      <c r="AH144" s="16" t="s">
        <v>580</v>
      </c>
      <c r="AI144" s="16">
        <f t="shared" si="143"/>
        <v>11.862781875656195</v>
      </c>
      <c r="AJ144" s="16">
        <f t="shared" si="144"/>
        <v>0</v>
      </c>
      <c r="AK144" s="16">
        <f t="shared" si="145"/>
        <v>4.1981321491866677</v>
      </c>
      <c r="AL144" s="16">
        <f t="shared" si="146"/>
        <v>0</v>
      </c>
      <c r="AM144" s="16">
        <f t="shared" si="147"/>
        <v>2.5648365126340364E-3</v>
      </c>
      <c r="AN144" s="16">
        <f t="shared" si="148"/>
        <v>4.6946432938779635E-5</v>
      </c>
      <c r="AO144" s="16">
        <f t="shared" si="149"/>
        <v>2.8093401297711205E-3</v>
      </c>
      <c r="AP144" s="16">
        <f t="shared" si="150"/>
        <v>6.9084191598045748E-3</v>
      </c>
      <c r="AQ144" s="16">
        <f t="shared" si="151"/>
        <v>0.54792401758068587</v>
      </c>
      <c r="AR144" s="16">
        <f t="shared" si="152"/>
        <v>3.3807657344197213</v>
      </c>
      <c r="AS144" s="16">
        <f t="shared" si="153"/>
        <v>0</v>
      </c>
      <c r="AT144" s="16">
        <f t="shared" si="154"/>
        <v>0</v>
      </c>
      <c r="AV144" s="132">
        <f t="shared" si="155"/>
        <v>20.001933319078418</v>
      </c>
    </row>
    <row r="145" spans="34:48" ht="14" x14ac:dyDescent="0.3">
      <c r="AH145" s="16" t="s">
        <v>582</v>
      </c>
      <c r="AI145" s="16">
        <f t="shared" si="143"/>
        <v>11.930069677856789</v>
      </c>
      <c r="AJ145" s="16">
        <f t="shared" si="144"/>
        <v>2.3645578030258713E-3</v>
      </c>
      <c r="AK145" s="16">
        <f t="shared" si="145"/>
        <v>4.122914536857003</v>
      </c>
      <c r="AL145" s="16">
        <f t="shared" si="146"/>
        <v>0</v>
      </c>
      <c r="AM145" s="16">
        <f t="shared" si="147"/>
        <v>0</v>
      </c>
      <c r="AN145" s="16">
        <f t="shared" si="148"/>
        <v>0</v>
      </c>
      <c r="AO145" s="16">
        <f t="shared" si="149"/>
        <v>6.0306524683893532E-4</v>
      </c>
      <c r="AP145" s="16">
        <f t="shared" si="150"/>
        <v>2.8566611281429883E-3</v>
      </c>
      <c r="AQ145" s="16">
        <f t="shared" si="151"/>
        <v>0.57313631908774132</v>
      </c>
      <c r="AR145" s="16">
        <f t="shared" si="152"/>
        <v>3.3139845234193621</v>
      </c>
      <c r="AS145" s="16">
        <f t="shared" si="153"/>
        <v>0</v>
      </c>
      <c r="AT145" s="16">
        <f t="shared" si="154"/>
        <v>0</v>
      </c>
      <c r="AV145" s="132">
        <f t="shared" si="155"/>
        <v>19.945929341398898</v>
      </c>
    </row>
    <row r="146" spans="34:48" ht="14" x14ac:dyDescent="0.3">
      <c r="AH146" s="16" t="s">
        <v>584</v>
      </c>
      <c r="AI146" s="16">
        <f t="shared" si="143"/>
        <v>11.898204652483903</v>
      </c>
      <c r="AJ146" s="16">
        <f t="shared" si="144"/>
        <v>1.3056849790540638E-3</v>
      </c>
      <c r="AK146" s="16">
        <f t="shared" si="145"/>
        <v>4.1534894926123602</v>
      </c>
      <c r="AL146" s="16">
        <f t="shared" si="146"/>
        <v>0</v>
      </c>
      <c r="AM146" s="16">
        <f t="shared" si="147"/>
        <v>2.6442112617691064E-3</v>
      </c>
      <c r="AN146" s="16">
        <f t="shared" si="148"/>
        <v>0</v>
      </c>
      <c r="AO146" s="16">
        <f t="shared" si="149"/>
        <v>1.1715775864594457E-3</v>
      </c>
      <c r="AP146" s="16">
        <f t="shared" si="150"/>
        <v>1.0358750502689761E-2</v>
      </c>
      <c r="AQ146" s="16">
        <f t="shared" si="151"/>
        <v>1.0513060917027859</v>
      </c>
      <c r="AR146" s="16">
        <f t="shared" si="152"/>
        <v>2.8526046484287595</v>
      </c>
      <c r="AS146" s="16">
        <f t="shared" si="153"/>
        <v>0</v>
      </c>
      <c r="AT146" s="16">
        <f t="shared" si="154"/>
        <v>0</v>
      </c>
      <c r="AV146" s="132">
        <f t="shared" si="155"/>
        <v>19.971085109557777</v>
      </c>
    </row>
    <row r="147" spans="34:48" ht="14" x14ac:dyDescent="0.3">
      <c r="AH147" s="16" t="s">
        <v>586</v>
      </c>
      <c r="AI147" s="16">
        <f t="shared" si="143"/>
        <v>11.855131187882208</v>
      </c>
      <c r="AJ147" s="16">
        <f t="shared" si="144"/>
        <v>0</v>
      </c>
      <c r="AK147" s="16">
        <f t="shared" si="145"/>
        <v>4.1929961277075956</v>
      </c>
      <c r="AL147" s="16">
        <f t="shared" si="146"/>
        <v>0</v>
      </c>
      <c r="AM147" s="16">
        <f t="shared" si="147"/>
        <v>1.6901474194212611E-3</v>
      </c>
      <c r="AN147" s="16">
        <f t="shared" si="148"/>
        <v>0</v>
      </c>
      <c r="AO147" s="16">
        <f t="shared" si="149"/>
        <v>2.0268246280009967E-3</v>
      </c>
      <c r="AP147" s="16">
        <f t="shared" si="150"/>
        <v>1.0275525892923481E-2</v>
      </c>
      <c r="AQ147" s="16">
        <f t="shared" si="151"/>
        <v>0.83744620837148998</v>
      </c>
      <c r="AR147" s="16">
        <f t="shared" si="152"/>
        <v>3.1073652051625502</v>
      </c>
      <c r="AS147" s="16">
        <f t="shared" si="153"/>
        <v>0</v>
      </c>
      <c r="AT147" s="16">
        <f t="shared" si="154"/>
        <v>0</v>
      </c>
      <c r="AV147" s="132">
        <f t="shared" si="155"/>
        <v>20.006931227064186</v>
      </c>
    </row>
    <row r="148" spans="34:48" ht="14" x14ac:dyDescent="0.3">
      <c r="AH148" s="16" t="s">
        <v>588</v>
      </c>
      <c r="AI148" s="16">
        <f t="shared" si="143"/>
        <v>11.928199582043517</v>
      </c>
      <c r="AJ148" s="16">
        <f t="shared" si="144"/>
        <v>1.4677251642921246E-3</v>
      </c>
      <c r="AK148" s="16">
        <f t="shared" si="145"/>
        <v>4.1278213531613828</v>
      </c>
      <c r="AL148" s="16">
        <f t="shared" si="146"/>
        <v>0</v>
      </c>
      <c r="AM148" s="16">
        <f t="shared" si="147"/>
        <v>2.3097521441327895E-4</v>
      </c>
      <c r="AN148" s="16">
        <f t="shared" si="148"/>
        <v>0</v>
      </c>
      <c r="AO148" s="16">
        <f t="shared" si="149"/>
        <v>1.5371445104588142E-3</v>
      </c>
      <c r="AP148" s="16">
        <f t="shared" si="150"/>
        <v>1.039648158244834E-2</v>
      </c>
      <c r="AQ148" s="16">
        <f t="shared" si="151"/>
        <v>0.76683029130170344</v>
      </c>
      <c r="AR148" s="16">
        <f t="shared" si="152"/>
        <v>3.1046476785011454</v>
      </c>
      <c r="AS148" s="16">
        <f t="shared" si="153"/>
        <v>0</v>
      </c>
      <c r="AT148" s="16">
        <f t="shared" si="154"/>
        <v>0</v>
      </c>
      <c r="AV148" s="132">
        <f t="shared" si="155"/>
        <v>19.941131231479361</v>
      </c>
    </row>
    <row r="149" spans="34:48" ht="14" x14ac:dyDescent="0.3">
      <c r="AH149" s="16" t="s">
        <v>590</v>
      </c>
      <c r="AI149" s="16">
        <f t="shared" si="143"/>
        <v>11.942017076282349</v>
      </c>
      <c r="AJ149" s="16">
        <f t="shared" si="144"/>
        <v>0</v>
      </c>
      <c r="AK149" s="16">
        <f t="shared" si="145"/>
        <v>4.1105410295488891</v>
      </c>
      <c r="AL149" s="16">
        <f t="shared" si="146"/>
        <v>0</v>
      </c>
      <c r="AM149" s="16">
        <f t="shared" si="147"/>
        <v>7.5185446553987416E-3</v>
      </c>
      <c r="AN149" s="16">
        <f t="shared" si="148"/>
        <v>4.8175822996737174E-4</v>
      </c>
      <c r="AO149" s="16">
        <f t="shared" si="149"/>
        <v>2.4343345426476944E-3</v>
      </c>
      <c r="AP149" s="16">
        <f t="shared" si="150"/>
        <v>5.2093703142095478E-3</v>
      </c>
      <c r="AQ149" s="16">
        <f t="shared" si="151"/>
        <v>0.66305747420167216</v>
      </c>
      <c r="AR149" s="16">
        <f t="shared" si="152"/>
        <v>3.2072069141421866</v>
      </c>
      <c r="AS149" s="16">
        <f t="shared" si="153"/>
        <v>0</v>
      </c>
      <c r="AT149" s="16">
        <f t="shared" si="154"/>
        <v>0</v>
      </c>
      <c r="AV149" s="132">
        <f t="shared" si="155"/>
        <v>19.938466501917318</v>
      </c>
    </row>
    <row r="150" spans="34:48" ht="14" x14ac:dyDescent="0.3">
      <c r="AH150" s="16" t="s">
        <v>592</v>
      </c>
      <c r="AI150" s="16">
        <f t="shared" si="143"/>
        <v>11.638824885262743</v>
      </c>
      <c r="AJ150" s="16">
        <f t="shared" si="144"/>
        <v>0</v>
      </c>
      <c r="AK150" s="16">
        <f t="shared" si="145"/>
        <v>4.5124045510688369</v>
      </c>
      <c r="AL150" s="16">
        <f t="shared" si="146"/>
        <v>0</v>
      </c>
      <c r="AM150" s="16">
        <f t="shared" si="147"/>
        <v>3.4662102310204182E-2</v>
      </c>
      <c r="AN150" s="16">
        <f t="shared" si="148"/>
        <v>0</v>
      </c>
      <c r="AO150" s="16">
        <f t="shared" si="149"/>
        <v>3.9101380615598175E-2</v>
      </c>
      <c r="AP150" s="16">
        <f t="shared" si="150"/>
        <v>3.4159633379977641E-3</v>
      </c>
      <c r="AQ150" s="16">
        <f t="shared" si="151"/>
        <v>0.25197295595946817</v>
      </c>
      <c r="AR150" s="16">
        <f t="shared" si="152"/>
        <v>3.4798969848593155</v>
      </c>
      <c r="AS150" s="16">
        <f t="shared" si="153"/>
        <v>0</v>
      </c>
      <c r="AT150" s="16">
        <f t="shared" si="154"/>
        <v>0</v>
      </c>
      <c r="AV150" s="132">
        <f t="shared" si="155"/>
        <v>19.960278823414161</v>
      </c>
    </row>
    <row r="151" spans="34:48" ht="14" x14ac:dyDescent="0.3">
      <c r="AH151" s="16" t="s">
        <v>594</v>
      </c>
      <c r="AI151" s="16">
        <f t="shared" si="143"/>
        <v>11.881579262612117</v>
      </c>
      <c r="AJ151" s="16">
        <f t="shared" si="144"/>
        <v>9.692419789149977E-4</v>
      </c>
      <c r="AK151" s="16">
        <f t="shared" si="145"/>
        <v>4.1777745708175313</v>
      </c>
      <c r="AL151" s="16">
        <f t="shared" si="146"/>
        <v>0</v>
      </c>
      <c r="AM151" s="16">
        <f t="shared" si="147"/>
        <v>1.7553926346130537E-3</v>
      </c>
      <c r="AN151" s="16">
        <f t="shared" si="148"/>
        <v>-1.4035945560540551E-4</v>
      </c>
      <c r="AO151" s="16">
        <f t="shared" si="149"/>
        <v>2.0586534071678885E-3</v>
      </c>
      <c r="AP151" s="16">
        <f t="shared" si="150"/>
        <v>3.7087616467996452E-3</v>
      </c>
      <c r="AQ151" s="16">
        <f t="shared" si="151"/>
        <v>0.64730057671852326</v>
      </c>
      <c r="AR151" s="16">
        <f t="shared" si="152"/>
        <v>3.2612893954183941</v>
      </c>
      <c r="AS151" s="16">
        <f t="shared" si="153"/>
        <v>0</v>
      </c>
      <c r="AT151" s="16">
        <f t="shared" si="154"/>
        <v>0</v>
      </c>
      <c r="AV151" s="132">
        <f t="shared" si="155"/>
        <v>19.976295495778455</v>
      </c>
    </row>
    <row r="152" spans="34:48" ht="14" x14ac:dyDescent="0.3">
      <c r="AH152" s="16" t="s">
        <v>596</v>
      </c>
      <c r="AI152" s="16">
        <f t="shared" si="143"/>
        <v>11.856476299613044</v>
      </c>
      <c r="AJ152" s="16">
        <f t="shared" si="144"/>
        <v>0</v>
      </c>
      <c r="AK152" s="16">
        <f t="shared" si="145"/>
        <v>4.1987937040819379</v>
      </c>
      <c r="AL152" s="16">
        <f t="shared" si="146"/>
        <v>0</v>
      </c>
      <c r="AM152" s="16">
        <f t="shared" si="147"/>
        <v>3.2581940159378962E-3</v>
      </c>
      <c r="AN152" s="16">
        <f t="shared" si="148"/>
        <v>1.3075253332529781E-3</v>
      </c>
      <c r="AO152" s="16">
        <f t="shared" si="149"/>
        <v>6.7943092939589111E-3</v>
      </c>
      <c r="AP152" s="16">
        <f t="shared" si="150"/>
        <v>7.6593574099770925E-3</v>
      </c>
      <c r="AQ152" s="16">
        <f t="shared" si="151"/>
        <v>0.82254908348175892</v>
      </c>
      <c r="AR152" s="16">
        <f t="shared" si="152"/>
        <v>3.1171258337139931</v>
      </c>
      <c r="AS152" s="16">
        <f t="shared" si="153"/>
        <v>0</v>
      </c>
      <c r="AT152" s="16">
        <f t="shared" si="154"/>
        <v>0</v>
      </c>
      <c r="AV152" s="132">
        <f t="shared" si="155"/>
        <v>20.013964306943862</v>
      </c>
    </row>
    <row r="153" spans="34:48" ht="14" x14ac:dyDescent="0.3">
      <c r="AH153" s="16" t="s">
        <v>598</v>
      </c>
      <c r="AI153" s="16">
        <f t="shared" si="143"/>
        <v>11.937107656379453</v>
      </c>
      <c r="AJ153" s="16">
        <f t="shared" si="144"/>
        <v>1.2633776680011869E-3</v>
      </c>
      <c r="AK153" s="16">
        <f t="shared" si="145"/>
        <v>4.1102470955822454</v>
      </c>
      <c r="AL153" s="16">
        <f t="shared" si="146"/>
        <v>0</v>
      </c>
      <c r="AM153" s="16">
        <f t="shared" si="147"/>
        <v>1.7755172200558261E-3</v>
      </c>
      <c r="AN153" s="16">
        <f t="shared" si="148"/>
        <v>4.2220226391566926E-4</v>
      </c>
      <c r="AO153" s="16">
        <f t="shared" si="149"/>
        <v>2.2017580197137851E-3</v>
      </c>
      <c r="AP153" s="16">
        <f t="shared" si="150"/>
        <v>5.5779910118934368E-3</v>
      </c>
      <c r="AQ153" s="16">
        <f t="shared" si="151"/>
        <v>0.5297247707142152</v>
      </c>
      <c r="AR153" s="16">
        <f t="shared" si="152"/>
        <v>3.3490118696165432</v>
      </c>
      <c r="AS153" s="16">
        <f t="shared" si="153"/>
        <v>0</v>
      </c>
      <c r="AT153" s="16">
        <f t="shared" si="154"/>
        <v>0</v>
      </c>
      <c r="AV153" s="132">
        <f t="shared" si="155"/>
        <v>19.937332238476039</v>
      </c>
    </row>
    <row r="154" spans="34:48" ht="14" x14ac:dyDescent="0.3">
      <c r="AH154" s="16" t="s">
        <v>600</v>
      </c>
      <c r="AI154" s="16">
        <f t="shared" si="143"/>
        <v>11.878358126068086</v>
      </c>
      <c r="AJ154" s="16">
        <f t="shared" si="144"/>
        <v>3.608149935000686E-3</v>
      </c>
      <c r="AK154" s="16">
        <f t="shared" si="145"/>
        <v>4.1552383797258665</v>
      </c>
      <c r="AL154" s="16">
        <f t="shared" si="146"/>
        <v>0</v>
      </c>
      <c r="AM154" s="16">
        <f t="shared" si="147"/>
        <v>8.2403204963199458E-3</v>
      </c>
      <c r="AN154" s="16">
        <f t="shared" si="148"/>
        <v>-7.0068298690023427E-4</v>
      </c>
      <c r="AO154" s="16">
        <f t="shared" si="149"/>
        <v>0</v>
      </c>
      <c r="AP154" s="16">
        <f t="shared" si="150"/>
        <v>4.8255525725467378E-3</v>
      </c>
      <c r="AQ154" s="16">
        <f t="shared" si="151"/>
        <v>0.64342140044719631</v>
      </c>
      <c r="AR154" s="16">
        <f t="shared" si="152"/>
        <v>3.293892809539023</v>
      </c>
      <c r="AS154" s="16">
        <f t="shared" si="153"/>
        <v>0</v>
      </c>
      <c r="AT154" s="16">
        <f t="shared" si="154"/>
        <v>0</v>
      </c>
      <c r="AV154" s="132">
        <f t="shared" si="155"/>
        <v>19.986884055797141</v>
      </c>
    </row>
    <row r="155" spans="34:48" ht="14" x14ac:dyDescent="0.3">
      <c r="AH155" s="16" t="s">
        <v>602</v>
      </c>
      <c r="AI155" s="16">
        <f t="shared" si="143"/>
        <v>11.896654510820678</v>
      </c>
      <c r="AJ155" s="16">
        <f t="shared" si="144"/>
        <v>1.5394109618828457E-3</v>
      </c>
      <c r="AK155" s="16">
        <f t="shared" si="145"/>
        <v>4.1844889222987227</v>
      </c>
      <c r="AL155" s="16">
        <f t="shared" si="146"/>
        <v>0</v>
      </c>
      <c r="AM155" s="16">
        <f t="shared" si="147"/>
        <v>2.2054787531046931E-3</v>
      </c>
      <c r="AN155" s="16">
        <f t="shared" si="148"/>
        <v>-1.0934391664359671E-4</v>
      </c>
      <c r="AO155" s="16">
        <f t="shared" si="149"/>
        <v>0</v>
      </c>
      <c r="AP155" s="16">
        <f t="shared" si="150"/>
        <v>5.2559367574459082E-3</v>
      </c>
      <c r="AQ155" s="16">
        <f t="shared" si="151"/>
        <v>0.51518285764908511</v>
      </c>
      <c r="AR155" s="16">
        <f t="shared" si="152"/>
        <v>3.3253490673225312</v>
      </c>
      <c r="AS155" s="16">
        <f t="shared" si="153"/>
        <v>0</v>
      </c>
      <c r="AT155" s="16">
        <f t="shared" si="154"/>
        <v>0</v>
      </c>
      <c r="AV155" s="132">
        <f>SUM(AI155:AT155)</f>
        <v>19.930566840646804</v>
      </c>
    </row>
    <row r="156" spans="34:48" ht="14" x14ac:dyDescent="0.3">
      <c r="AH156" s="16" t="s">
        <v>603</v>
      </c>
      <c r="AI156" s="16">
        <f t="shared" si="143"/>
        <v>11.872059353906385</v>
      </c>
      <c r="AJ156" s="16">
        <f t="shared" si="144"/>
        <v>-3.9838522183020667E-4</v>
      </c>
      <c r="AK156" s="16">
        <f t="shared" si="145"/>
        <v>4.1648771378629972</v>
      </c>
      <c r="AL156" s="16">
        <f t="shared" si="146"/>
        <v>0</v>
      </c>
      <c r="AM156" s="16">
        <f t="shared" si="147"/>
        <v>3.8651022535708991E-3</v>
      </c>
      <c r="AN156" s="16">
        <f t="shared" si="148"/>
        <v>-2.9398408002732424E-4</v>
      </c>
      <c r="AO156" s="16">
        <f t="shared" si="149"/>
        <v>0</v>
      </c>
      <c r="AP156" s="16">
        <f t="shared" si="150"/>
        <v>2.1744838132181362E-2</v>
      </c>
      <c r="AQ156" s="16">
        <f t="shared" si="151"/>
        <v>0.97326757302388667</v>
      </c>
      <c r="AR156" s="16">
        <f t="shared" si="152"/>
        <v>2.9809663189714026</v>
      </c>
      <c r="AS156" s="16">
        <f t="shared" si="153"/>
        <v>0</v>
      </c>
      <c r="AT156" s="16">
        <f t="shared" si="154"/>
        <v>0</v>
      </c>
      <c r="AV156" s="132">
        <f t="shared" si="155"/>
        <v>20.016087954848565</v>
      </c>
    </row>
    <row r="157" spans="34:48" ht="14" x14ac:dyDescent="0.3">
      <c r="AH157" s="16" t="s">
        <v>604</v>
      </c>
      <c r="AI157" s="16">
        <f t="shared" si="143"/>
        <v>11.202996246744977</v>
      </c>
      <c r="AJ157" s="16">
        <f t="shared" si="144"/>
        <v>3.6958429971028535E-4</v>
      </c>
      <c r="AK157" s="16">
        <f t="shared" si="145"/>
        <v>4.8333355579867039</v>
      </c>
      <c r="AL157" s="16">
        <f t="shared" si="146"/>
        <v>5.4122185659864525E-4</v>
      </c>
      <c r="AM157" s="16">
        <f t="shared" si="147"/>
        <v>1.379807752717236E-3</v>
      </c>
      <c r="AN157" s="16">
        <f t="shared" si="148"/>
        <v>6.6901058038301893E-4</v>
      </c>
      <c r="AO157" s="16">
        <f t="shared" si="149"/>
        <v>0</v>
      </c>
      <c r="AP157" s="16">
        <f t="shared" si="150"/>
        <v>0.76206842932748842</v>
      </c>
      <c r="AQ157" s="16">
        <f t="shared" si="151"/>
        <v>3.0557259237973686</v>
      </c>
      <c r="AR157" s="16">
        <f t="shared" si="152"/>
        <v>7.8753236035107615E-2</v>
      </c>
      <c r="AS157" s="16">
        <f t="shared" si="153"/>
        <v>0</v>
      </c>
      <c r="AT157" s="16">
        <f t="shared" si="154"/>
        <v>0</v>
      </c>
      <c r="AV157" s="132">
        <f t="shared" si="155"/>
        <v>19.935839018381053</v>
      </c>
    </row>
    <row r="158" spans="34:48" ht="14" x14ac:dyDescent="0.3">
      <c r="AH158" s="16" t="s">
        <v>605</v>
      </c>
      <c r="AI158" s="16">
        <f t="shared" si="143"/>
        <v>11.153850446442711</v>
      </c>
      <c r="AJ158" s="16">
        <f t="shared" si="144"/>
        <v>-1.5814466127260764E-4</v>
      </c>
      <c r="AK158" s="16">
        <f t="shared" si="145"/>
        <v>4.881205790262106</v>
      </c>
      <c r="AL158" s="16">
        <f t="shared" si="146"/>
        <v>3.602482457335827E-4</v>
      </c>
      <c r="AM158" s="16">
        <f t="shared" si="147"/>
        <v>6.595094880582651E-4</v>
      </c>
      <c r="AN158" s="16">
        <f t="shared" si="148"/>
        <v>2.9687134154169323E-5</v>
      </c>
      <c r="AO158" s="16">
        <f t="shared" si="149"/>
        <v>0</v>
      </c>
      <c r="AP158" s="16">
        <f t="shared" si="150"/>
        <v>0.75255440199740609</v>
      </c>
      <c r="AQ158" s="16">
        <f t="shared" si="151"/>
        <v>3.0881697583920604</v>
      </c>
      <c r="AR158" s="16">
        <f t="shared" si="152"/>
        <v>0.10391541260929268</v>
      </c>
      <c r="AS158" s="16">
        <f t="shared" si="153"/>
        <v>0</v>
      </c>
      <c r="AT158" s="16">
        <f t="shared" si="154"/>
        <v>0</v>
      </c>
      <c r="AV158" s="132">
        <f t="shared" si="155"/>
        <v>19.980587109910253</v>
      </c>
    </row>
    <row r="159" spans="34:48" ht="14" x14ac:dyDescent="0.3">
      <c r="AH159" s="16" t="s">
        <v>606</v>
      </c>
      <c r="AI159" s="16">
        <f t="shared" si="143"/>
        <v>11.149395991113666</v>
      </c>
      <c r="AJ159" s="16">
        <f t="shared" si="144"/>
        <v>0</v>
      </c>
      <c r="AK159" s="16">
        <f t="shared" si="145"/>
        <v>4.9127023056949977</v>
      </c>
      <c r="AL159" s="16">
        <f t="shared" si="146"/>
        <v>-4.0354749870228501E-4</v>
      </c>
      <c r="AM159" s="16">
        <f t="shared" si="147"/>
        <v>-6.0347672674842645E-4</v>
      </c>
      <c r="AN159" s="16">
        <f t="shared" si="148"/>
        <v>2.5342843164680634E-4</v>
      </c>
      <c r="AO159" s="16">
        <f t="shared" si="149"/>
        <v>0</v>
      </c>
      <c r="AP159" s="16">
        <f t="shared" si="150"/>
        <v>0.72151603974216261</v>
      </c>
      <c r="AQ159" s="16">
        <f t="shared" si="151"/>
        <v>3.1313412790081658</v>
      </c>
      <c r="AR159" s="16">
        <f t="shared" si="152"/>
        <v>9.1070962918167173E-2</v>
      </c>
      <c r="AS159" s="16">
        <f t="shared" si="153"/>
        <v>0</v>
      </c>
      <c r="AT159" s="16">
        <f t="shared" si="154"/>
        <v>0</v>
      </c>
      <c r="AV159" s="132">
        <f t="shared" si="155"/>
        <v>20.005272982683355</v>
      </c>
    </row>
    <row r="160" spans="34:48" ht="14" x14ac:dyDescent="0.3">
      <c r="AH160" s="16" t="s">
        <v>607</v>
      </c>
      <c r="AI160" s="16">
        <f t="shared" si="143"/>
        <v>11.167725154577367</v>
      </c>
      <c r="AJ160" s="16">
        <f t="shared" si="144"/>
        <v>5.4224785647489127E-4</v>
      </c>
      <c r="AK160" s="16">
        <f t="shared" si="145"/>
        <v>4.8739908466617781</v>
      </c>
      <c r="AL160" s="16">
        <f t="shared" si="146"/>
        <v>-5.9791256501194384E-4</v>
      </c>
      <c r="AM160" s="16">
        <f t="shared" si="147"/>
        <v>8.3834752722821359E-4</v>
      </c>
      <c r="AN160" s="16">
        <f t="shared" si="148"/>
        <v>-1.0427423617278371E-4</v>
      </c>
      <c r="AO160" s="16">
        <f t="shared" si="149"/>
        <v>0</v>
      </c>
      <c r="AP160" s="16">
        <f t="shared" si="150"/>
        <v>0.74531745901002089</v>
      </c>
      <c r="AQ160" s="16">
        <f t="shared" si="151"/>
        <v>3.1064419280940219</v>
      </c>
      <c r="AR160" s="16">
        <f t="shared" si="152"/>
        <v>9.2528005648038078E-2</v>
      </c>
      <c r="AS160" s="16">
        <f t="shared" si="153"/>
        <v>0</v>
      </c>
      <c r="AT160" s="16">
        <f t="shared" si="154"/>
        <v>0</v>
      </c>
      <c r="AV160" s="132">
        <f t="shared" si="155"/>
        <v>19.986681802573742</v>
      </c>
    </row>
    <row r="161" spans="34:48" ht="14" x14ac:dyDescent="0.3">
      <c r="AH161" s="16" t="s">
        <v>608</v>
      </c>
      <c r="AI161" s="16">
        <f t="shared" si="143"/>
        <v>11.245034042240363</v>
      </c>
      <c r="AJ161" s="16">
        <f t="shared" si="144"/>
        <v>0</v>
      </c>
      <c r="AK161" s="16">
        <f t="shared" si="145"/>
        <v>4.7960618934070771</v>
      </c>
      <c r="AL161" s="16">
        <f t="shared" si="146"/>
        <v>0</v>
      </c>
      <c r="AM161" s="16">
        <f t="shared" si="147"/>
        <v>2.9244146615081471E-3</v>
      </c>
      <c r="AN161" s="16">
        <f t="shared" si="148"/>
        <v>0</v>
      </c>
      <c r="AO161" s="16">
        <f t="shared" si="149"/>
        <v>0</v>
      </c>
      <c r="AP161" s="16">
        <f t="shared" si="150"/>
        <v>0.62325820265309295</v>
      </c>
      <c r="AQ161" s="16">
        <f t="shared" si="151"/>
        <v>3.2874491633527034</v>
      </c>
      <c r="AR161" s="16">
        <f t="shared" si="152"/>
        <v>4.6225311873771227E-2</v>
      </c>
      <c r="AS161" s="16">
        <f t="shared" si="153"/>
        <v>0</v>
      </c>
      <c r="AT161" s="16">
        <f t="shared" si="154"/>
        <v>0</v>
      </c>
      <c r="AV161" s="132">
        <f t="shared" si="155"/>
        <v>20.000953028188519</v>
      </c>
    </row>
    <row r="162" spans="34:48" ht="14" x14ac:dyDescent="0.3">
      <c r="AH162" s="16" t="s">
        <v>609</v>
      </c>
      <c r="AI162" s="16">
        <f t="shared" si="143"/>
        <v>11.079032061265115</v>
      </c>
      <c r="AJ162" s="16">
        <f t="shared" si="144"/>
        <v>-3.6166621458249811E-4</v>
      </c>
      <c r="AK162" s="16">
        <f t="shared" si="145"/>
        <v>4.9984027783889022</v>
      </c>
      <c r="AL162" s="16">
        <f t="shared" si="146"/>
        <v>-5.6332549257741803E-5</v>
      </c>
      <c r="AM162" s="16">
        <f t="shared" si="147"/>
        <v>3.3367789691224191E-2</v>
      </c>
      <c r="AN162" s="16">
        <f t="shared" si="148"/>
        <v>9.2032029976911835E-4</v>
      </c>
      <c r="AO162" s="16">
        <f t="shared" si="149"/>
        <v>8.7628607960786482E-3</v>
      </c>
      <c r="AP162" s="16">
        <f t="shared" si="150"/>
        <v>0.74017373965921329</v>
      </c>
      <c r="AQ162" s="16">
        <f t="shared" si="151"/>
        <v>3.009523976279211</v>
      </c>
      <c r="AR162" s="16">
        <f t="shared" si="152"/>
        <v>7.9579439479576464E-2</v>
      </c>
      <c r="AS162" s="16">
        <f t="shared" si="153"/>
        <v>0</v>
      </c>
      <c r="AT162" s="16">
        <f t="shared" si="154"/>
        <v>0</v>
      </c>
      <c r="AV162" s="132">
        <f t="shared" si="155"/>
        <v>19.949344967095254</v>
      </c>
    </row>
    <row r="163" spans="34:48" ht="14" x14ac:dyDescent="0.3">
      <c r="AH163" s="16" t="s">
        <v>610</v>
      </c>
      <c r="AI163" s="16">
        <f t="shared" si="143"/>
        <v>11.19022658646661</v>
      </c>
      <c r="AJ163" s="16">
        <f t="shared" si="144"/>
        <v>0</v>
      </c>
      <c r="AK163" s="16">
        <f t="shared" si="145"/>
        <v>4.8455624049375885</v>
      </c>
      <c r="AL163" s="16">
        <f t="shared" si="146"/>
        <v>0</v>
      </c>
      <c r="AM163" s="16">
        <f t="shared" si="147"/>
        <v>0</v>
      </c>
      <c r="AN163" s="16">
        <f t="shared" si="148"/>
        <v>1.3401326016379107E-3</v>
      </c>
      <c r="AO163" s="16">
        <f t="shared" si="149"/>
        <v>0</v>
      </c>
      <c r="AP163" s="16">
        <f t="shared" si="150"/>
        <v>0.72949894517605995</v>
      </c>
      <c r="AQ163" s="16">
        <f t="shared" si="151"/>
        <v>3.1610653370705513</v>
      </c>
      <c r="AR163" s="16">
        <f t="shared" si="152"/>
        <v>7.7756136290281871E-2</v>
      </c>
      <c r="AS163" s="16">
        <f t="shared" si="153"/>
        <v>0</v>
      </c>
      <c r="AT163" s="16">
        <f t="shared" si="154"/>
        <v>0</v>
      </c>
      <c r="AV163" s="132">
        <f t="shared" si="155"/>
        <v>20.005449542542728</v>
      </c>
    </row>
    <row r="164" spans="34:48" ht="14.5" thickBot="1" x14ac:dyDescent="0.35">
      <c r="AH164" s="16" t="s">
        <v>611</v>
      </c>
      <c r="AI164" s="16">
        <f t="shared" si="143"/>
        <v>11.142577840223248</v>
      </c>
      <c r="AJ164" s="16">
        <f t="shared" si="144"/>
        <v>1.0315383091372117E-3</v>
      </c>
      <c r="AK164" s="16">
        <f t="shared" si="145"/>
        <v>4.8956380638135002</v>
      </c>
      <c r="AL164" s="16">
        <f t="shared" si="146"/>
        <v>1.1957611723193552E-3</v>
      </c>
      <c r="AM164" s="16">
        <f t="shared" si="147"/>
        <v>9.4125214193804059E-4</v>
      </c>
      <c r="AN164" s="16">
        <f t="shared" si="148"/>
        <v>1.6682985464429227E-3</v>
      </c>
      <c r="AO164" s="16">
        <f t="shared" si="149"/>
        <v>0</v>
      </c>
      <c r="AP164" s="16">
        <f t="shared" si="150"/>
        <v>0.74252666016573476</v>
      </c>
      <c r="AQ164" s="16">
        <f t="shared" si="151"/>
        <v>3.1470217630501915</v>
      </c>
      <c r="AR164" s="16">
        <f t="shared" si="152"/>
        <v>5.9116938612967573E-2</v>
      </c>
      <c r="AS164" s="16">
        <f t="shared" si="153"/>
        <v>0</v>
      </c>
      <c r="AT164" s="16">
        <f t="shared" si="154"/>
        <v>0</v>
      </c>
      <c r="AV164" s="136">
        <f t="shared" si="155"/>
        <v>19.991718116035475</v>
      </c>
    </row>
    <row r="167" spans="34:48" ht="14.25" customHeight="1" x14ac:dyDescent="0.3">
      <c r="AK167" s="9" t="s">
        <v>612</v>
      </c>
      <c r="AL167" s="9" t="s">
        <v>125</v>
      </c>
      <c r="AM167" s="9" t="s">
        <v>124</v>
      </c>
    </row>
    <row r="168" spans="34:48" ht="14.25" customHeight="1" x14ac:dyDescent="0.3">
      <c r="AK168" s="23">
        <f t="shared" ref="AK168:AK197" si="156">AP135/(AP135+AQ135+AR135)</f>
        <v>0.22038230873050468</v>
      </c>
      <c r="AL168" s="23">
        <f t="shared" ref="AL168:AL197" si="157">AQ135/(AP135+AQ135+AR135)</f>
        <v>0.76514414215879334</v>
      </c>
      <c r="AM168" s="23">
        <f t="shared" ref="AM168:AM197" si="158">AR135/(AP135+AQ135+AR135)</f>
        <v>1.4473549110701986E-2</v>
      </c>
    </row>
    <row r="169" spans="34:48" ht="14.25" customHeight="1" x14ac:dyDescent="0.3">
      <c r="AK169" s="23">
        <f t="shared" si="156"/>
        <v>0.18367582814736114</v>
      </c>
      <c r="AL169" s="23">
        <f t="shared" si="157"/>
        <v>0.79510978497537077</v>
      </c>
      <c r="AM169" s="23">
        <f t="shared" si="158"/>
        <v>2.1214386877267941E-2</v>
      </c>
    </row>
    <row r="170" spans="34:48" ht="14.25" customHeight="1" x14ac:dyDescent="0.3">
      <c r="AK170" s="23">
        <f t="shared" si="156"/>
        <v>0.19001549392103492</v>
      </c>
      <c r="AL170" s="23">
        <f t="shared" si="157"/>
        <v>0.78584081866687172</v>
      </c>
      <c r="AM170" s="23">
        <f t="shared" si="158"/>
        <v>2.4143687412093259E-2</v>
      </c>
    </row>
    <row r="171" spans="34:48" ht="14.25" customHeight="1" x14ac:dyDescent="0.3">
      <c r="AK171" s="23">
        <f t="shared" si="156"/>
        <v>0.18765879486837755</v>
      </c>
      <c r="AL171" s="23">
        <f t="shared" si="157"/>
        <v>0.79331236725814347</v>
      </c>
      <c r="AM171" s="23">
        <f t="shared" si="158"/>
        <v>1.9028837873478918E-2</v>
      </c>
    </row>
    <row r="172" spans="34:48" ht="14.25" customHeight="1" x14ac:dyDescent="0.3">
      <c r="AK172" s="23">
        <f t="shared" si="156"/>
        <v>0.17687500937579062</v>
      </c>
      <c r="AL172" s="23">
        <f t="shared" si="157"/>
        <v>0.80477025895523102</v>
      </c>
      <c r="AM172" s="23">
        <f t="shared" si="158"/>
        <v>1.8354731668978254E-2</v>
      </c>
    </row>
    <row r="173" spans="34:48" ht="14.25" customHeight="1" x14ac:dyDescent="0.3">
      <c r="AK173" s="23">
        <f t="shared" si="156"/>
        <v>0.19218604088240318</v>
      </c>
      <c r="AL173" s="23">
        <f t="shared" si="157"/>
        <v>0.79012387463258782</v>
      </c>
      <c r="AM173" s="23">
        <f t="shared" si="158"/>
        <v>1.7690084485008941E-2</v>
      </c>
    </row>
    <row r="174" spans="34:48" ht="14.25" customHeight="1" x14ac:dyDescent="0.3">
      <c r="AK174" s="23">
        <f t="shared" si="156"/>
        <v>0.1874838580186273</v>
      </c>
      <c r="AL174" s="23">
        <f t="shared" si="157"/>
        <v>0.79413647277319521</v>
      </c>
      <c r="AM174" s="23">
        <f t="shared" si="158"/>
        <v>1.837966920817749E-2</v>
      </c>
    </row>
    <row r="175" spans="34:48" ht="14.25" customHeight="1" x14ac:dyDescent="0.3">
      <c r="AK175" s="23">
        <f t="shared" si="156"/>
        <v>1.7640737821849044E-3</v>
      </c>
      <c r="AL175" s="23">
        <f t="shared" si="157"/>
        <v>0.19215394602958547</v>
      </c>
      <c r="AM175" s="23">
        <f t="shared" si="158"/>
        <v>0.80608198018822963</v>
      </c>
    </row>
    <row r="176" spans="34:48" ht="14.25" customHeight="1" x14ac:dyDescent="0.3">
      <c r="AK176" s="23">
        <f t="shared" si="156"/>
        <v>3.0301483220799958E-3</v>
      </c>
      <c r="AL176" s="23">
        <f t="shared" si="157"/>
        <v>0.23603426483253037</v>
      </c>
      <c r="AM176" s="23">
        <f t="shared" si="158"/>
        <v>0.76093558684538953</v>
      </c>
    </row>
    <row r="177" spans="37:39" ht="14.25" customHeight="1" x14ac:dyDescent="0.3">
      <c r="AK177" s="23">
        <f t="shared" si="156"/>
        <v>1.7553670012423999E-3</v>
      </c>
      <c r="AL177" s="23">
        <f t="shared" si="157"/>
        <v>0.13922255112217369</v>
      </c>
      <c r="AM177" s="23">
        <f t="shared" si="158"/>
        <v>0.85902208187658391</v>
      </c>
    </row>
    <row r="178" spans="37:39" ht="14.25" customHeight="1" x14ac:dyDescent="0.3">
      <c r="AK178" s="23">
        <f t="shared" si="156"/>
        <v>7.3436443410621077E-4</v>
      </c>
      <c r="AL178" s="23">
        <f t="shared" si="157"/>
        <v>0.14733666674219484</v>
      </c>
      <c r="AM178" s="23">
        <f t="shared" si="158"/>
        <v>0.85192896882369895</v>
      </c>
    </row>
    <row r="179" spans="37:39" ht="14.25" customHeight="1" x14ac:dyDescent="0.3">
      <c r="AK179" s="23">
        <f t="shared" si="156"/>
        <v>2.6464070824646557E-3</v>
      </c>
      <c r="AL179" s="23">
        <f t="shared" si="157"/>
        <v>0.26858296144868682</v>
      </c>
      <c r="AM179" s="23">
        <f t="shared" si="158"/>
        <v>0.72877063146884846</v>
      </c>
    </row>
    <row r="180" spans="37:39" ht="14.25" customHeight="1" x14ac:dyDescent="0.3">
      <c r="AK180" s="23">
        <f t="shared" si="156"/>
        <v>2.5980531023199857E-3</v>
      </c>
      <c r="AL180" s="23">
        <f t="shared" si="157"/>
        <v>0.21173901388191083</v>
      </c>
      <c r="AM180" s="23">
        <f t="shared" si="158"/>
        <v>0.78566293301576928</v>
      </c>
    </row>
    <row r="181" spans="37:39" ht="14.25" customHeight="1" x14ac:dyDescent="0.3">
      <c r="AK181" s="23">
        <f t="shared" si="156"/>
        <v>2.6782117022713658E-3</v>
      </c>
      <c r="AL181" s="23">
        <f t="shared" si="157"/>
        <v>0.19754123965241849</v>
      </c>
      <c r="AM181" s="23">
        <f t="shared" si="158"/>
        <v>0.79978054864531023</v>
      </c>
    </row>
    <row r="182" spans="37:39" ht="14.25" customHeight="1" x14ac:dyDescent="0.3">
      <c r="AK182" s="23">
        <f t="shared" si="156"/>
        <v>1.3441892884893014E-3</v>
      </c>
      <c r="AL182" s="23">
        <f t="shared" si="157"/>
        <v>0.1710906886468673</v>
      </c>
      <c r="AM182" s="23">
        <f t="shared" si="158"/>
        <v>0.82756512206464339</v>
      </c>
    </row>
    <row r="183" spans="37:39" ht="14.25" customHeight="1" x14ac:dyDescent="0.3">
      <c r="AK183" s="23">
        <f t="shared" si="156"/>
        <v>9.1451188092358279E-4</v>
      </c>
      <c r="AL183" s="23">
        <f t="shared" si="157"/>
        <v>6.7457475123674518E-2</v>
      </c>
      <c r="AM183" s="23">
        <f t="shared" si="158"/>
        <v>0.93162801299540188</v>
      </c>
    </row>
    <row r="184" spans="37:39" ht="14.25" customHeight="1" x14ac:dyDescent="0.3">
      <c r="AK184" s="23">
        <f t="shared" si="156"/>
        <v>9.4797506508731649E-4</v>
      </c>
      <c r="AL184" s="23">
        <f t="shared" si="157"/>
        <v>0.16545274805548829</v>
      </c>
      <c r="AM184" s="23">
        <f t="shared" si="158"/>
        <v>0.83359927687942437</v>
      </c>
    </row>
    <row r="185" spans="37:39" ht="14.25" customHeight="1" x14ac:dyDescent="0.3">
      <c r="AK185" s="23">
        <f t="shared" si="156"/>
        <v>1.9403873290518652E-3</v>
      </c>
      <c r="AL185" s="23">
        <f t="shared" si="157"/>
        <v>0.20838090373380336</v>
      </c>
      <c r="AM185" s="23">
        <f t="shared" si="158"/>
        <v>0.78967870893714487</v>
      </c>
    </row>
    <row r="186" spans="37:39" ht="14.25" customHeight="1" x14ac:dyDescent="0.3">
      <c r="AK186" s="23">
        <f t="shared" si="156"/>
        <v>1.4360296580726132E-3</v>
      </c>
      <c r="AL186" s="23">
        <f t="shared" si="157"/>
        <v>0.13637535086366331</v>
      </c>
      <c r="AM186" s="23">
        <f t="shared" si="158"/>
        <v>0.86218861947826408</v>
      </c>
    </row>
    <row r="187" spans="37:39" ht="14.25" customHeight="1" x14ac:dyDescent="0.3">
      <c r="AK187" s="23">
        <f t="shared" si="156"/>
        <v>1.2240947463046225E-3</v>
      </c>
      <c r="AL187" s="23">
        <f t="shared" si="157"/>
        <v>0.16321628333886468</v>
      </c>
      <c r="AM187" s="23">
        <f t="shared" si="158"/>
        <v>0.83555962191483069</v>
      </c>
    </row>
    <row r="188" spans="37:39" ht="14.25" customHeight="1" x14ac:dyDescent="0.3">
      <c r="AK188" s="23">
        <f t="shared" si="156"/>
        <v>1.3666736040616771E-3</v>
      </c>
      <c r="AL188" s="23">
        <f t="shared" si="157"/>
        <v>0.13396029010748903</v>
      </c>
      <c r="AM188" s="23">
        <f t="shared" si="158"/>
        <v>0.86467303628844927</v>
      </c>
    </row>
    <row r="189" spans="37:39" ht="14.25" customHeight="1" x14ac:dyDescent="0.3">
      <c r="AK189" s="23">
        <f t="shared" si="156"/>
        <v>5.4690529321529393E-3</v>
      </c>
      <c r="AL189" s="23">
        <f t="shared" si="157"/>
        <v>0.24478691640100489</v>
      </c>
      <c r="AM189" s="23">
        <f t="shared" si="158"/>
        <v>0.74974403066684225</v>
      </c>
    </row>
    <row r="190" spans="37:39" ht="14.25" customHeight="1" x14ac:dyDescent="0.3">
      <c r="AK190" s="23">
        <f t="shared" si="156"/>
        <v>0.19557529117507289</v>
      </c>
      <c r="AL190" s="23">
        <f t="shared" si="157"/>
        <v>0.78421367989916835</v>
      </c>
      <c r="AM190" s="23">
        <f t="shared" si="158"/>
        <v>2.021102892575876E-2</v>
      </c>
    </row>
    <row r="191" spans="37:39" ht="14.25" customHeight="1" x14ac:dyDescent="0.3">
      <c r="AK191" s="23">
        <f t="shared" si="156"/>
        <v>0.19077900225629635</v>
      </c>
      <c r="AL191" s="23">
        <f t="shared" si="157"/>
        <v>0.78287754844085777</v>
      </c>
      <c r="AM191" s="23">
        <f t="shared" si="158"/>
        <v>2.6343449302845944E-2</v>
      </c>
    </row>
    <row r="192" spans="37:39" ht="14.25" customHeight="1" x14ac:dyDescent="0.3">
      <c r="AK192" s="23">
        <f t="shared" si="156"/>
        <v>0.18294349902248278</v>
      </c>
      <c r="AL192" s="23">
        <f t="shared" si="157"/>
        <v>0.79396506614046203</v>
      </c>
      <c r="AM192" s="23">
        <f t="shared" si="158"/>
        <v>2.3091434837055204E-2</v>
      </c>
    </row>
    <row r="193" spans="37:39" ht="14.25" customHeight="1" x14ac:dyDescent="0.3">
      <c r="AK193" s="23">
        <f t="shared" si="156"/>
        <v>0.18896124566876052</v>
      </c>
      <c r="AL193" s="23">
        <f t="shared" si="157"/>
        <v>0.78758001605114736</v>
      </c>
      <c r="AM193" s="23">
        <f t="shared" si="158"/>
        <v>2.3458738280092144E-2</v>
      </c>
    </row>
    <row r="194" spans="37:39" ht="14.25" customHeight="1" x14ac:dyDescent="0.3">
      <c r="AK194" s="23">
        <f t="shared" si="156"/>
        <v>0.15751043886525842</v>
      </c>
      <c r="AL194" s="23">
        <f t="shared" si="157"/>
        <v>0.83080745389744015</v>
      </c>
      <c r="AM194" s="23">
        <f t="shared" si="158"/>
        <v>1.1682107237301381E-2</v>
      </c>
    </row>
    <row r="195" spans="37:39" ht="14.25" customHeight="1" x14ac:dyDescent="0.3">
      <c r="AK195" s="23">
        <f t="shared" si="156"/>
        <v>0.19329333177462746</v>
      </c>
      <c r="AL195" s="23">
        <f t="shared" si="157"/>
        <v>0.78592482448575696</v>
      </c>
      <c r="AM195" s="23">
        <f t="shared" si="158"/>
        <v>2.0781843739615561E-2</v>
      </c>
    </row>
    <row r="196" spans="37:39" ht="14.25" customHeight="1" x14ac:dyDescent="0.3">
      <c r="AK196" s="23">
        <f t="shared" si="156"/>
        <v>0.183830655853396</v>
      </c>
      <c r="AL196" s="23">
        <f t="shared" si="157"/>
        <v>0.79657512591587198</v>
      </c>
      <c r="AM196" s="23">
        <f t="shared" si="158"/>
        <v>1.9594218230732062E-2</v>
      </c>
    </row>
    <row r="197" spans="37:39" ht="14.25" customHeight="1" x14ac:dyDescent="0.3">
      <c r="AK197" s="23">
        <f t="shared" si="156"/>
        <v>0.18804497016729227</v>
      </c>
      <c r="AL197" s="23">
        <f t="shared" si="157"/>
        <v>0.79698365768645252</v>
      </c>
      <c r="AM197" s="23">
        <f t="shared" si="158"/>
        <v>1.4971372146255138E-2</v>
      </c>
    </row>
  </sheetData>
  <mergeCells count="15">
    <mergeCell ref="A11:M11"/>
    <mergeCell ref="A21:M21"/>
    <mergeCell ref="A31:M31"/>
    <mergeCell ref="A41:M41"/>
    <mergeCell ref="R1:AE1"/>
    <mergeCell ref="R25:AD25"/>
    <mergeCell ref="A1:N1"/>
    <mergeCell ref="AH100:AT100"/>
    <mergeCell ref="AH133:AT133"/>
    <mergeCell ref="AH1:AU1"/>
    <mergeCell ref="R49:AD49"/>
    <mergeCell ref="R73:AD73"/>
    <mergeCell ref="R97:AD97"/>
    <mergeCell ref="AH34:AT34"/>
    <mergeCell ref="AH67:AV67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AE8348-82CB-4479-9F4D-F41BC26602A5}">
  <dimension ref="A1:CV178"/>
  <sheetViews>
    <sheetView topLeftCell="AG130" workbookViewId="0">
      <selection activeCell="CT67" sqref="CT67"/>
    </sheetView>
  </sheetViews>
  <sheetFormatPr defaultColWidth="9.1796875" defaultRowHeight="14.25" customHeight="1" x14ac:dyDescent="0.35"/>
  <cols>
    <col min="1" max="1" width="12.26953125" style="18" bestFit="1" customWidth="1"/>
    <col min="2" max="4" width="6.54296875" style="18" bestFit="1" customWidth="1"/>
    <col min="5" max="5" width="6.7265625" style="18" bestFit="1" customWidth="1"/>
    <col min="6" max="7" width="6.54296875" style="18" bestFit="1" customWidth="1"/>
    <col min="8" max="8" width="6" style="18" customWidth="1"/>
    <col min="9" max="9" width="6.1796875" style="18" customWidth="1"/>
    <col min="10" max="15" width="6.54296875" style="18" bestFit="1" customWidth="1"/>
    <col min="16" max="16" width="6.54296875" style="18" customWidth="1"/>
    <col min="17" max="17" width="13" style="18" bestFit="1" customWidth="1"/>
    <col min="18" max="20" width="6.54296875" style="18" bestFit="1" customWidth="1"/>
    <col min="21" max="21" width="6.7265625" style="18" bestFit="1" customWidth="1"/>
    <col min="22" max="23" width="6.54296875" style="18" bestFit="1" customWidth="1"/>
    <col min="24" max="24" width="7" style="18" customWidth="1"/>
    <col min="25" max="25" width="6.54296875" style="18" customWidth="1"/>
    <col min="26" max="28" width="6.54296875" style="18" bestFit="1" customWidth="1"/>
    <col min="29" max="29" width="7.26953125" style="18" bestFit="1" customWidth="1"/>
    <col min="30" max="31" width="6.54296875" style="18" bestFit="1" customWidth="1"/>
    <col min="32" max="32" width="10" style="18" customWidth="1"/>
    <col min="33" max="33" width="13.81640625" style="18" bestFit="1" customWidth="1"/>
    <col min="34" max="36" width="6.54296875" style="18" bestFit="1" customWidth="1"/>
    <col min="37" max="37" width="6.7265625" style="18" bestFit="1" customWidth="1"/>
    <col min="38" max="47" width="6.54296875" style="18" bestFit="1" customWidth="1"/>
    <col min="48" max="48" width="6.54296875" style="18" customWidth="1"/>
    <col min="49" max="49" width="13.81640625" style="104" bestFit="1" customWidth="1"/>
    <col min="50" max="61" width="6.54296875" style="104" bestFit="1" customWidth="1"/>
    <col min="62" max="62" width="7.7265625" style="104" bestFit="1" customWidth="1"/>
    <col min="63" max="63" width="6.453125" style="18" customWidth="1"/>
    <col min="64" max="64" width="5.26953125" style="18" bestFit="1" customWidth="1"/>
    <col min="65" max="66" width="3.1796875" style="18" customWidth="1"/>
    <col min="67" max="67" width="9.81640625" style="18" bestFit="1" customWidth="1"/>
    <col min="68" max="68" width="6.54296875" style="18" bestFit="1" customWidth="1"/>
    <col min="69" max="69" width="7.7265625" style="18" bestFit="1" customWidth="1"/>
    <col min="70" max="71" width="7.26953125" style="18" bestFit="1" customWidth="1"/>
    <col min="72" max="72" width="7.7265625" style="18" bestFit="1" customWidth="1"/>
    <col min="73" max="78" width="6.54296875" style="18" bestFit="1" customWidth="1"/>
    <col min="79" max="79" width="7.26953125" style="18" bestFit="1" customWidth="1"/>
    <col min="80" max="80" width="6.81640625" style="18" bestFit="1" customWidth="1"/>
    <col min="81" max="81" width="7.1796875" style="18" bestFit="1" customWidth="1"/>
    <col min="82" max="82" width="6.54296875" style="18" bestFit="1" customWidth="1"/>
    <col min="83" max="83" width="10.1796875" style="18" bestFit="1" customWidth="1"/>
    <col min="84" max="84" width="19" style="18" bestFit="1" customWidth="1"/>
    <col min="85" max="86" width="8.1796875" style="18" bestFit="1" customWidth="1"/>
    <col min="87" max="87" width="9.26953125" style="18" bestFit="1" customWidth="1"/>
    <col min="88" max="92" width="8.1796875" style="18" bestFit="1" customWidth="1"/>
    <col min="93" max="93" width="9.26953125" style="18" bestFit="1" customWidth="1"/>
    <col min="94" max="94" width="8.1796875" style="18" bestFit="1" customWidth="1"/>
    <col min="95" max="97" width="9.26953125" style="18" bestFit="1" customWidth="1"/>
    <col min="98" max="16384" width="9.1796875" style="18"/>
  </cols>
  <sheetData>
    <row r="1" spans="1:97" ht="14" x14ac:dyDescent="0.35">
      <c r="A1" s="193" t="s">
        <v>25</v>
      </c>
      <c r="B1" s="193"/>
      <c r="C1" s="193"/>
      <c r="D1" s="193"/>
      <c r="E1" s="193"/>
      <c r="F1" s="193"/>
      <c r="G1" s="193"/>
      <c r="H1" s="193"/>
      <c r="I1" s="193"/>
      <c r="J1" s="193"/>
      <c r="K1" s="193"/>
      <c r="L1" s="193"/>
      <c r="M1" s="193"/>
      <c r="N1" s="193"/>
      <c r="Q1" s="203" t="s">
        <v>30</v>
      </c>
      <c r="R1" s="203"/>
      <c r="S1" s="203"/>
      <c r="T1" s="203"/>
      <c r="U1" s="203"/>
      <c r="V1" s="203"/>
      <c r="W1" s="203"/>
      <c r="X1" s="203"/>
      <c r="Y1" s="203"/>
      <c r="Z1" s="203"/>
      <c r="AA1" s="203"/>
      <c r="AB1" s="203"/>
      <c r="AC1" s="203"/>
      <c r="AD1" s="203"/>
      <c r="AG1" s="204" t="s">
        <v>34</v>
      </c>
      <c r="AH1" s="204"/>
      <c r="AI1" s="204"/>
      <c r="AJ1" s="204"/>
      <c r="AK1" s="204"/>
      <c r="AL1" s="204"/>
      <c r="AM1" s="204"/>
      <c r="AN1" s="204"/>
      <c r="AO1" s="204"/>
      <c r="AP1" s="204"/>
      <c r="AQ1" s="204"/>
      <c r="AR1" s="204"/>
      <c r="AS1" s="204"/>
      <c r="AT1" s="204"/>
      <c r="AU1" s="33"/>
      <c r="AV1" s="33"/>
      <c r="AW1" s="202" t="s">
        <v>130</v>
      </c>
      <c r="AX1" s="202"/>
      <c r="AY1" s="202"/>
      <c r="AZ1" s="202"/>
      <c r="BA1" s="202"/>
      <c r="BB1" s="202"/>
      <c r="BC1" s="202"/>
      <c r="BD1" s="202"/>
      <c r="BE1" s="202"/>
      <c r="BF1" s="202"/>
      <c r="BG1" s="202"/>
      <c r="BH1" s="202"/>
      <c r="BI1" s="202"/>
      <c r="BJ1" s="202"/>
      <c r="BK1" s="33"/>
      <c r="BL1" s="33"/>
      <c r="BM1" s="33"/>
      <c r="BN1" s="33"/>
      <c r="BO1" s="188" t="s">
        <v>13</v>
      </c>
      <c r="BP1" s="188"/>
      <c r="BQ1" s="188"/>
      <c r="BR1" s="188"/>
      <c r="BS1" s="188"/>
      <c r="BT1" s="188"/>
      <c r="BU1" s="188"/>
      <c r="BV1" s="188"/>
      <c r="BW1" s="188"/>
      <c r="BX1" s="188"/>
      <c r="BY1" s="188"/>
      <c r="BZ1" s="188"/>
      <c r="CA1" s="188"/>
      <c r="CB1" s="188"/>
      <c r="CC1" s="188"/>
    </row>
    <row r="2" spans="1:97" ht="14" x14ac:dyDescent="0.35">
      <c r="A2" s="9" t="s">
        <v>41</v>
      </c>
      <c r="B2" s="9" t="s">
        <v>42</v>
      </c>
      <c r="C2" s="9" t="s">
        <v>43</v>
      </c>
      <c r="D2" s="9" t="s">
        <v>44</v>
      </c>
      <c r="E2" s="9" t="s">
        <v>132</v>
      </c>
      <c r="F2" s="9" t="s">
        <v>45</v>
      </c>
      <c r="G2" s="9" t="s">
        <v>46</v>
      </c>
      <c r="H2" s="9" t="s">
        <v>47</v>
      </c>
      <c r="I2" s="9" t="s">
        <v>48</v>
      </c>
      <c r="J2" s="9" t="s">
        <v>50</v>
      </c>
      <c r="K2" s="9" t="s">
        <v>49</v>
      </c>
      <c r="L2" s="9" t="s">
        <v>175</v>
      </c>
      <c r="M2" s="9" t="s">
        <v>174</v>
      </c>
      <c r="N2" s="9" t="s">
        <v>51</v>
      </c>
      <c r="Q2" s="9" t="s">
        <v>41</v>
      </c>
      <c r="R2" s="9" t="s">
        <v>42</v>
      </c>
      <c r="S2" s="9" t="s">
        <v>43</v>
      </c>
      <c r="T2" s="9" t="s">
        <v>44</v>
      </c>
      <c r="U2" s="9" t="s">
        <v>132</v>
      </c>
      <c r="V2" s="9" t="s">
        <v>45</v>
      </c>
      <c r="W2" s="9" t="s">
        <v>46</v>
      </c>
      <c r="X2" s="9" t="s">
        <v>47</v>
      </c>
      <c r="Y2" s="9" t="s">
        <v>48</v>
      </c>
      <c r="Z2" s="9" t="s">
        <v>49</v>
      </c>
      <c r="AA2" s="9" t="s">
        <v>50</v>
      </c>
      <c r="AB2" s="9" t="s">
        <v>175</v>
      </c>
      <c r="AC2" s="9" t="s">
        <v>174</v>
      </c>
      <c r="AD2" s="9" t="s">
        <v>51</v>
      </c>
      <c r="AG2" s="31" t="s">
        <v>41</v>
      </c>
      <c r="AH2" s="31" t="s">
        <v>42</v>
      </c>
      <c r="AI2" s="31" t="s">
        <v>43</v>
      </c>
      <c r="AJ2" s="31" t="s">
        <v>44</v>
      </c>
      <c r="AK2" s="31" t="s">
        <v>132</v>
      </c>
      <c r="AL2" s="31" t="s">
        <v>45</v>
      </c>
      <c r="AM2" s="31" t="s">
        <v>46</v>
      </c>
      <c r="AN2" s="31" t="s">
        <v>47</v>
      </c>
      <c r="AO2" s="31" t="s">
        <v>48</v>
      </c>
      <c r="AP2" s="31" t="s">
        <v>49</v>
      </c>
      <c r="AQ2" s="31" t="s">
        <v>50</v>
      </c>
      <c r="AR2" s="31" t="s">
        <v>175</v>
      </c>
      <c r="AS2" s="31" t="s">
        <v>174</v>
      </c>
      <c r="AT2" s="31" t="s">
        <v>51</v>
      </c>
      <c r="AU2" s="33"/>
      <c r="AV2" s="33"/>
      <c r="AW2" s="31" t="s">
        <v>41</v>
      </c>
      <c r="AX2" s="31" t="s">
        <v>42</v>
      </c>
      <c r="AY2" s="31" t="s">
        <v>43</v>
      </c>
      <c r="AZ2" s="31" t="s">
        <v>44</v>
      </c>
      <c r="BA2" s="31" t="s">
        <v>132</v>
      </c>
      <c r="BB2" s="31" t="s">
        <v>45</v>
      </c>
      <c r="BC2" s="31" t="s">
        <v>46</v>
      </c>
      <c r="BD2" s="31" t="s">
        <v>47</v>
      </c>
      <c r="BE2" s="31" t="s">
        <v>48</v>
      </c>
      <c r="BF2" s="31" t="s">
        <v>49</v>
      </c>
      <c r="BG2" s="31" t="s">
        <v>50</v>
      </c>
      <c r="BH2" s="31" t="s">
        <v>175</v>
      </c>
      <c r="BI2" s="31" t="s">
        <v>174</v>
      </c>
      <c r="BJ2" s="31" t="s">
        <v>51</v>
      </c>
      <c r="BK2" s="33"/>
      <c r="BL2" s="33"/>
      <c r="BM2" s="33"/>
      <c r="BN2" s="33"/>
      <c r="BO2" s="31" t="s">
        <v>41</v>
      </c>
      <c r="BP2" s="31" t="s">
        <v>42</v>
      </c>
      <c r="BQ2" s="31" t="s">
        <v>43</v>
      </c>
      <c r="BR2" s="31" t="s">
        <v>44</v>
      </c>
      <c r="BS2" s="31" t="s">
        <v>132</v>
      </c>
      <c r="BT2" s="31" t="s">
        <v>45</v>
      </c>
      <c r="BU2" s="31" t="s">
        <v>46</v>
      </c>
      <c r="BV2" s="31" t="s">
        <v>47</v>
      </c>
      <c r="BW2" s="31" t="s">
        <v>48</v>
      </c>
      <c r="BX2" s="31" t="s">
        <v>49</v>
      </c>
      <c r="BY2" s="31" t="s">
        <v>50</v>
      </c>
      <c r="BZ2" s="31" t="s">
        <v>266</v>
      </c>
      <c r="CA2" s="31" t="s">
        <v>267</v>
      </c>
      <c r="CB2" s="31" t="s">
        <v>268</v>
      </c>
      <c r="CC2" s="31" t="s">
        <v>269</v>
      </c>
      <c r="CD2" s="33" t="s">
        <v>182</v>
      </c>
      <c r="CE2" s="101" t="s">
        <v>613</v>
      </c>
    </row>
    <row r="3" spans="1:97" ht="14" x14ac:dyDescent="0.3">
      <c r="A3" s="23" t="s">
        <v>614</v>
      </c>
      <c r="B3" s="23">
        <v>35.585500000000003</v>
      </c>
      <c r="C3" s="23">
        <v>3.4247000000000001</v>
      </c>
      <c r="D3" s="23">
        <v>19.632200000000001</v>
      </c>
      <c r="E3" s="23">
        <v>4.2099999999999999E-2</v>
      </c>
      <c r="F3" s="23">
        <v>20.192399999999999</v>
      </c>
      <c r="G3" s="23">
        <v>0.24349999999999999</v>
      </c>
      <c r="H3" s="23">
        <v>7.8872</v>
      </c>
      <c r="I3" s="23"/>
      <c r="J3" s="23">
        <v>9.1564999999999994</v>
      </c>
      <c r="K3" s="23">
        <v>0.1883</v>
      </c>
      <c r="L3" s="23">
        <v>7.5399999999999995E-2</v>
      </c>
      <c r="M3" s="23">
        <v>3.7000000000000002E-3</v>
      </c>
      <c r="N3" s="23">
        <v>96.4315</v>
      </c>
      <c r="Q3" s="23" t="s">
        <v>615</v>
      </c>
      <c r="R3" s="23">
        <v>46.080300000000001</v>
      </c>
      <c r="S3" s="23">
        <v>0.49459999999999998</v>
      </c>
      <c r="T3" s="23">
        <v>35.74</v>
      </c>
      <c r="U3" s="23"/>
      <c r="V3" s="23">
        <v>0.98199999999999998</v>
      </c>
      <c r="W3" s="23">
        <v>1.03E-2</v>
      </c>
      <c r="X3" s="23">
        <v>0.62909999999999999</v>
      </c>
      <c r="Y3" s="23"/>
      <c r="Z3" s="23">
        <v>0.54530000000000001</v>
      </c>
      <c r="AA3" s="23">
        <v>10.393000000000001</v>
      </c>
      <c r="AB3" s="23">
        <v>7.8299999999999995E-2</v>
      </c>
      <c r="AC3" s="23">
        <v>2.8E-3</v>
      </c>
      <c r="AD3" s="23">
        <v>94.955600000000004</v>
      </c>
      <c r="AG3" s="33" t="s">
        <v>616</v>
      </c>
      <c r="AH3" s="102">
        <v>28</v>
      </c>
      <c r="AI3" s="102">
        <v>0.49</v>
      </c>
      <c r="AJ3" s="102">
        <v>20.92</v>
      </c>
      <c r="AK3" s="102">
        <v>0.03</v>
      </c>
      <c r="AL3" s="102">
        <v>27.71</v>
      </c>
      <c r="AM3" s="102">
        <v>0.33</v>
      </c>
      <c r="AN3" s="102">
        <v>10.24</v>
      </c>
      <c r="AO3" s="102">
        <v>0.14000000000000001</v>
      </c>
      <c r="AP3" s="102">
        <v>0.01</v>
      </c>
      <c r="AQ3" s="102">
        <v>0.92</v>
      </c>
      <c r="AR3" s="102">
        <v>0.08</v>
      </c>
      <c r="AS3" s="102">
        <v>0.02</v>
      </c>
      <c r="AT3" s="33">
        <v>88.89</v>
      </c>
      <c r="AU3" s="33"/>
      <c r="AV3" s="33"/>
      <c r="AW3" s="171" t="s">
        <v>617</v>
      </c>
      <c r="AX3" s="171">
        <v>61.986499999999999</v>
      </c>
      <c r="AY3" s="171">
        <v>-1.2999999999999999E-3</v>
      </c>
      <c r="AZ3" s="171">
        <v>24.825500000000002</v>
      </c>
      <c r="BA3" s="171">
        <v>3.3E-3</v>
      </c>
      <c r="BB3" s="171">
        <v>1.9400000000000001E-2</v>
      </c>
      <c r="BC3" s="171">
        <v>1.9E-3</v>
      </c>
      <c r="BD3" s="171"/>
      <c r="BE3" s="171">
        <v>5.5633999999999997</v>
      </c>
      <c r="BF3" s="171">
        <v>8.2492999999999999</v>
      </c>
      <c r="BG3" s="171">
        <v>0.31840000000000002</v>
      </c>
      <c r="BH3" s="171">
        <v>4.5999999999999999E-2</v>
      </c>
      <c r="BI3" s="171">
        <v>1.44E-2</v>
      </c>
      <c r="BJ3" s="171">
        <v>101.02800000000001</v>
      </c>
      <c r="BK3" s="33"/>
      <c r="BL3" s="33"/>
      <c r="BM3" s="33"/>
      <c r="BN3" s="33"/>
      <c r="BO3" s="33" t="s">
        <v>618</v>
      </c>
      <c r="BP3" s="81">
        <v>3.5000000000000003E-2</v>
      </c>
      <c r="BQ3" s="81">
        <v>51.145000000000003</v>
      </c>
      <c r="BR3" s="81">
        <v>0.02</v>
      </c>
      <c r="BS3" s="81">
        <v>4.0000000000000001E-3</v>
      </c>
      <c r="BT3" s="81">
        <v>41.503999999999998</v>
      </c>
      <c r="BU3" s="81">
        <v>3.6949999999999998</v>
      </c>
      <c r="BV3" s="81">
        <v>0.01</v>
      </c>
      <c r="BW3" s="81">
        <v>4.0000000000000001E-3</v>
      </c>
      <c r="BX3" s="81">
        <v>0</v>
      </c>
      <c r="BY3" s="81">
        <v>0</v>
      </c>
      <c r="BZ3" s="105">
        <v>8.0000000000000002E-3</v>
      </c>
      <c r="CA3" s="105">
        <v>0.121</v>
      </c>
      <c r="CB3" s="105">
        <v>1.2E-2</v>
      </c>
      <c r="CC3" s="33">
        <v>96.558000000000007</v>
      </c>
      <c r="CD3" s="33"/>
    </row>
    <row r="4" spans="1:97" ht="14" x14ac:dyDescent="0.3">
      <c r="A4" s="23" t="s">
        <v>619</v>
      </c>
      <c r="B4" s="23">
        <v>35.517400000000002</v>
      </c>
      <c r="C4" s="23">
        <v>3.4359000000000002</v>
      </c>
      <c r="D4" s="23">
        <v>20.4282</v>
      </c>
      <c r="E4" s="23">
        <v>3.8100000000000002E-2</v>
      </c>
      <c r="F4" s="23">
        <v>19.376999999999999</v>
      </c>
      <c r="G4" s="23">
        <v>0.25969999999999999</v>
      </c>
      <c r="H4" s="23">
        <v>7.7755999999999998</v>
      </c>
      <c r="I4" s="23">
        <v>1.2999999999999999E-3</v>
      </c>
      <c r="J4" s="23">
        <v>9.3637999999999995</v>
      </c>
      <c r="K4" s="23">
        <v>0.16170000000000001</v>
      </c>
      <c r="L4" s="23">
        <v>0.1013</v>
      </c>
      <c r="M4" s="23">
        <v>1.15E-2</v>
      </c>
      <c r="N4" s="23">
        <v>96.471699999999998</v>
      </c>
      <c r="Q4" s="23" t="s">
        <v>620</v>
      </c>
      <c r="R4" s="23">
        <v>46.036999999999999</v>
      </c>
      <c r="S4" s="23">
        <v>0.95960000000000001</v>
      </c>
      <c r="T4" s="23">
        <v>36.672400000000003</v>
      </c>
      <c r="U4" s="23">
        <v>1.26E-2</v>
      </c>
      <c r="V4" s="23">
        <v>0.93089999999999995</v>
      </c>
      <c r="W4" s="23">
        <v>7.6E-3</v>
      </c>
      <c r="X4" s="23">
        <v>0.58530000000000004</v>
      </c>
      <c r="Y4" s="23">
        <v>5.9999999999999995E-4</v>
      </c>
      <c r="Z4" s="23">
        <v>0.4148</v>
      </c>
      <c r="AA4" s="23">
        <v>10.232200000000001</v>
      </c>
      <c r="AB4" s="23">
        <v>2.2100000000000002E-2</v>
      </c>
      <c r="AC4" s="23"/>
      <c r="AD4" s="23">
        <v>95.874899999999997</v>
      </c>
      <c r="AG4" s="33" t="s">
        <v>621</v>
      </c>
      <c r="AH4" s="102">
        <v>25.4</v>
      </c>
      <c r="AI4" s="102">
        <v>0.09</v>
      </c>
      <c r="AJ4" s="102">
        <v>22.61</v>
      </c>
      <c r="AK4" s="102">
        <v>0.02</v>
      </c>
      <c r="AL4" s="102">
        <v>29.03</v>
      </c>
      <c r="AM4" s="102">
        <v>0.28000000000000003</v>
      </c>
      <c r="AN4" s="102">
        <v>12.09</v>
      </c>
      <c r="AO4" s="102">
        <v>0.04</v>
      </c>
      <c r="AP4" s="102"/>
      <c r="AQ4" s="102">
        <v>0.02</v>
      </c>
      <c r="AR4" s="102">
        <v>0.06</v>
      </c>
      <c r="AS4" s="102">
        <v>0</v>
      </c>
      <c r="AT4" s="33">
        <v>89.63</v>
      </c>
      <c r="AU4" s="33"/>
      <c r="AV4" s="33"/>
      <c r="AW4" s="171" t="s">
        <v>622</v>
      </c>
      <c r="AX4" s="171">
        <v>61.797400000000003</v>
      </c>
      <c r="AY4" s="171">
        <v>-3.7000000000000002E-3</v>
      </c>
      <c r="AZ4" s="171">
        <v>25.021100000000001</v>
      </c>
      <c r="BA4" s="171">
        <v>2.5000000000000001E-3</v>
      </c>
      <c r="BB4" s="171">
        <v>2.7400000000000001E-2</v>
      </c>
      <c r="BC4" s="171">
        <v>5.1999999999999998E-3</v>
      </c>
      <c r="BD4" s="171"/>
      <c r="BE4" s="171">
        <v>5.5974000000000004</v>
      </c>
      <c r="BF4" s="171">
        <v>8.2009000000000007</v>
      </c>
      <c r="BG4" s="171">
        <v>0.26100000000000001</v>
      </c>
      <c r="BH4" s="171"/>
      <c r="BI4" s="171">
        <v>6.0000000000000001E-3</v>
      </c>
      <c r="BJ4" s="171">
        <v>100.91889999999999</v>
      </c>
      <c r="BK4" s="33"/>
      <c r="BL4" s="33"/>
      <c r="BM4" s="33"/>
      <c r="BN4" s="33"/>
      <c r="BO4" s="33" t="s">
        <v>623</v>
      </c>
      <c r="BP4" s="81">
        <v>9.1999999999999998E-2</v>
      </c>
      <c r="BQ4" s="81">
        <v>51.286000000000001</v>
      </c>
      <c r="BR4" s="81">
        <v>4.9000000000000002E-2</v>
      </c>
      <c r="BS4" s="81">
        <v>6.0000000000000001E-3</v>
      </c>
      <c r="BT4" s="81">
        <v>40.567999999999998</v>
      </c>
      <c r="BU4" s="81">
        <v>3.9369999999999998</v>
      </c>
      <c r="BV4" s="81">
        <v>8.9999999999999993E-3</v>
      </c>
      <c r="BW4" s="81">
        <v>1.2E-2</v>
      </c>
      <c r="BX4" s="81">
        <v>0</v>
      </c>
      <c r="BY4" s="81">
        <v>0</v>
      </c>
      <c r="BZ4" s="105">
        <v>1.4999999999999999E-2</v>
      </c>
      <c r="CA4" s="105">
        <v>0.25600000000000001</v>
      </c>
      <c r="CB4" s="105">
        <v>2.5000000000000001E-2</v>
      </c>
      <c r="CC4" s="33">
        <v>96.254000000000005</v>
      </c>
      <c r="CD4" s="33"/>
    </row>
    <row r="5" spans="1:97" ht="14" x14ac:dyDescent="0.3">
      <c r="A5" s="23" t="s">
        <v>624</v>
      </c>
      <c r="B5" s="23">
        <v>35.639099999999999</v>
      </c>
      <c r="C5" s="23">
        <v>3.0082</v>
      </c>
      <c r="D5" s="23">
        <v>19.7437</v>
      </c>
      <c r="E5" s="23">
        <v>3.95E-2</v>
      </c>
      <c r="F5" s="23">
        <v>19.6815</v>
      </c>
      <c r="G5" s="23">
        <v>0.2319</v>
      </c>
      <c r="H5" s="23">
        <v>8.0985999999999994</v>
      </c>
      <c r="I5" s="23"/>
      <c r="J5" s="23">
        <v>9.3046000000000006</v>
      </c>
      <c r="K5" s="23">
        <v>0.1973</v>
      </c>
      <c r="L5" s="23">
        <v>0.1676</v>
      </c>
      <c r="M5" s="23">
        <v>3.8999999999999998E-3</v>
      </c>
      <c r="N5" s="23">
        <v>96.115799999999993</v>
      </c>
      <c r="Q5" s="23" t="s">
        <v>625</v>
      </c>
      <c r="R5" s="23">
        <v>46.0595</v>
      </c>
      <c r="S5" s="23">
        <v>1.1787000000000001</v>
      </c>
      <c r="T5" s="23">
        <v>36.656999999999996</v>
      </c>
      <c r="U5" s="23">
        <v>1.5599999999999999E-2</v>
      </c>
      <c r="V5" s="23">
        <v>0.96899999999999997</v>
      </c>
      <c r="W5" s="23">
        <v>1.0800000000000001E-2</v>
      </c>
      <c r="X5" s="23">
        <v>0.55730000000000002</v>
      </c>
      <c r="Y5" s="23"/>
      <c r="Z5" s="23">
        <v>0.49390000000000001</v>
      </c>
      <c r="AA5" s="23">
        <v>10.315</v>
      </c>
      <c r="AB5" s="23">
        <v>3.2000000000000001E-2</v>
      </c>
      <c r="AC5" s="23">
        <v>-2E-3</v>
      </c>
      <c r="AD5" s="23">
        <v>96.288799999999995</v>
      </c>
      <c r="AG5" s="33" t="s">
        <v>626</v>
      </c>
      <c r="AH5" s="102">
        <v>25.3</v>
      </c>
      <c r="AI5" s="102">
        <v>0.11</v>
      </c>
      <c r="AJ5" s="102">
        <v>22.46</v>
      </c>
      <c r="AK5" s="102">
        <v>0.03</v>
      </c>
      <c r="AL5" s="102">
        <v>29.5</v>
      </c>
      <c r="AM5" s="102">
        <v>0.28000000000000003</v>
      </c>
      <c r="AN5" s="102">
        <v>12.05</v>
      </c>
      <c r="AO5" s="102">
        <v>0.02</v>
      </c>
      <c r="AP5" s="102"/>
      <c r="AQ5" s="102">
        <v>0.02</v>
      </c>
      <c r="AR5" s="102"/>
      <c r="AS5" s="102">
        <v>0.01</v>
      </c>
      <c r="AT5" s="33">
        <v>89.77</v>
      </c>
      <c r="AU5" s="33"/>
      <c r="AV5" s="33"/>
      <c r="AW5" s="171" t="s">
        <v>627</v>
      </c>
      <c r="AX5" s="171">
        <v>64.235699999999994</v>
      </c>
      <c r="AY5" s="171">
        <v>3.27E-2</v>
      </c>
      <c r="AZ5" s="171">
        <v>19.0654</v>
      </c>
      <c r="BA5" s="171"/>
      <c r="BB5" s="171">
        <v>2.6800000000000001E-2</v>
      </c>
      <c r="BC5" s="171">
        <v>-2.8999999999999998E-3</v>
      </c>
      <c r="BD5" s="171"/>
      <c r="BE5" s="171">
        <v>1.78E-2</v>
      </c>
      <c r="BF5" s="171">
        <v>1.0019</v>
      </c>
      <c r="BG5" s="171">
        <v>14.984500000000001</v>
      </c>
      <c r="BH5" s="171">
        <v>1.78E-2</v>
      </c>
      <c r="BI5" s="171">
        <v>2.8E-3</v>
      </c>
      <c r="BJ5" s="171">
        <v>99.385400000000004</v>
      </c>
      <c r="BK5" s="33"/>
      <c r="BL5" s="33"/>
      <c r="BM5" s="33"/>
      <c r="BN5" s="33"/>
      <c r="BO5" s="33" t="s">
        <v>628</v>
      </c>
      <c r="BP5" s="81">
        <v>0.159</v>
      </c>
      <c r="BQ5" s="81">
        <v>51.136000000000003</v>
      </c>
      <c r="BR5" s="81">
        <v>0.109</v>
      </c>
      <c r="BS5" s="81">
        <v>7.0000000000000001E-3</v>
      </c>
      <c r="BT5" s="81">
        <v>41.845999999999997</v>
      </c>
      <c r="BU5" s="81">
        <v>3.7269999999999999</v>
      </c>
      <c r="BV5" s="81">
        <v>8.9999999999999993E-3</v>
      </c>
      <c r="BW5" s="81">
        <v>1.0999999999999999E-2</v>
      </c>
      <c r="BX5" s="81">
        <v>0</v>
      </c>
      <c r="BY5" s="81">
        <v>0</v>
      </c>
      <c r="BZ5" s="105">
        <v>0.01</v>
      </c>
      <c r="CA5" s="105">
        <v>8.5999999999999993E-2</v>
      </c>
      <c r="CB5" s="81"/>
      <c r="CC5" s="33">
        <v>97.102999999999994</v>
      </c>
      <c r="CD5" s="33"/>
    </row>
    <row r="6" spans="1:97" ht="14" x14ac:dyDescent="0.3">
      <c r="A6" s="23" t="s">
        <v>629</v>
      </c>
      <c r="B6" s="23">
        <v>35.581000000000003</v>
      </c>
      <c r="C6" s="23">
        <v>3.1762000000000001</v>
      </c>
      <c r="D6" s="23">
        <v>19.935300000000002</v>
      </c>
      <c r="E6" s="23">
        <v>4.2999999999999997E-2</v>
      </c>
      <c r="F6" s="23">
        <v>19.9877</v>
      </c>
      <c r="G6" s="23">
        <v>0.24160000000000001</v>
      </c>
      <c r="H6" s="23">
        <v>7.8803999999999998</v>
      </c>
      <c r="I6" s="23">
        <v>3.5999999999999999E-3</v>
      </c>
      <c r="J6" s="23">
        <v>9.3482000000000003</v>
      </c>
      <c r="K6" s="23">
        <v>0.16539999999999999</v>
      </c>
      <c r="L6" s="23">
        <v>0.19689999999999999</v>
      </c>
      <c r="M6" s="23">
        <v>1.6799999999999999E-2</v>
      </c>
      <c r="N6" s="23">
        <v>96.576099999999997</v>
      </c>
      <c r="Q6" s="23" t="s">
        <v>630</v>
      </c>
      <c r="R6" s="23">
        <v>46.097700000000003</v>
      </c>
      <c r="S6" s="23">
        <v>1.2861</v>
      </c>
      <c r="T6" s="23">
        <v>35.776600000000002</v>
      </c>
      <c r="U6" s="23">
        <v>3.3599999999999998E-2</v>
      </c>
      <c r="V6" s="23">
        <v>0.92730000000000001</v>
      </c>
      <c r="W6" s="23"/>
      <c r="X6" s="23">
        <v>0.50139999999999996</v>
      </c>
      <c r="Y6" s="23">
        <v>2.8E-3</v>
      </c>
      <c r="Z6" s="23">
        <v>0.4632</v>
      </c>
      <c r="AA6" s="23">
        <v>10.4818</v>
      </c>
      <c r="AB6" s="23">
        <v>4.19E-2</v>
      </c>
      <c r="AC6" s="23">
        <v>-4.5999999999999999E-3</v>
      </c>
      <c r="AD6" s="23">
        <v>95.612399999999994</v>
      </c>
      <c r="AG6" s="33" t="s">
        <v>631</v>
      </c>
      <c r="AH6" s="102">
        <v>25.66</v>
      </c>
      <c r="AI6" s="102">
        <v>0.05</v>
      </c>
      <c r="AJ6" s="102">
        <v>22.22</v>
      </c>
      <c r="AK6" s="102">
        <v>0.03</v>
      </c>
      <c r="AL6" s="102">
        <v>29.35</v>
      </c>
      <c r="AM6" s="102">
        <v>0.4</v>
      </c>
      <c r="AN6" s="102">
        <v>12.1</v>
      </c>
      <c r="AO6" s="102">
        <v>0</v>
      </c>
      <c r="AP6" s="102"/>
      <c r="AQ6" s="102">
        <v>0.02</v>
      </c>
      <c r="AR6" s="102">
        <v>0.05</v>
      </c>
      <c r="AS6" s="102">
        <v>0.02</v>
      </c>
      <c r="AT6" s="33">
        <v>89.89</v>
      </c>
      <c r="AU6" s="33"/>
      <c r="AV6" s="33"/>
      <c r="AW6" s="171" t="s">
        <v>632</v>
      </c>
      <c r="AX6" s="171">
        <v>62.509599999999999</v>
      </c>
      <c r="AY6" s="171">
        <v>1.7999999999999999E-2</v>
      </c>
      <c r="AZ6" s="171">
        <v>24.521599999999999</v>
      </c>
      <c r="BA6" s="171"/>
      <c r="BB6" s="171">
        <v>1.8E-3</v>
      </c>
      <c r="BC6" s="171">
        <v>1.66E-2</v>
      </c>
      <c r="BD6" s="171"/>
      <c r="BE6" s="171">
        <v>5.2454000000000001</v>
      </c>
      <c r="BF6" s="171">
        <v>8.3594000000000008</v>
      </c>
      <c r="BG6" s="171">
        <v>0.27229999999999999</v>
      </c>
      <c r="BH6" s="171"/>
      <c r="BI6" s="171">
        <v>2.5999999999999999E-3</v>
      </c>
      <c r="BJ6" s="171">
        <v>100.9473</v>
      </c>
      <c r="BK6" s="33"/>
      <c r="BL6" s="33"/>
      <c r="BM6" s="33"/>
      <c r="BN6" s="33"/>
      <c r="BO6" s="33" t="s">
        <v>633</v>
      </c>
      <c r="BP6" s="81">
        <v>7.3999999999999996E-2</v>
      </c>
      <c r="BQ6" s="81">
        <v>50.468000000000004</v>
      </c>
      <c r="BR6" s="81">
        <v>2.1999999999999999E-2</v>
      </c>
      <c r="BS6" s="81">
        <v>3.0000000000000001E-3</v>
      </c>
      <c r="BT6" s="81">
        <v>42.433999999999997</v>
      </c>
      <c r="BU6" s="81">
        <v>3.4009999999999998</v>
      </c>
      <c r="BV6" s="81">
        <v>8.9999999999999993E-3</v>
      </c>
      <c r="BW6" s="81">
        <v>5.0000000000000001E-3</v>
      </c>
      <c r="BX6" s="81">
        <v>0</v>
      </c>
      <c r="BY6" s="81">
        <v>0</v>
      </c>
      <c r="BZ6" s="105">
        <v>8.9999999999999993E-3</v>
      </c>
      <c r="CA6" s="105">
        <v>0.24299999999999999</v>
      </c>
      <c r="CB6" s="81"/>
      <c r="CC6" s="33">
        <v>96.67</v>
      </c>
      <c r="CD6" s="33"/>
    </row>
    <row r="7" spans="1:97" ht="14" x14ac:dyDescent="0.3">
      <c r="A7" s="23" t="s">
        <v>634</v>
      </c>
      <c r="B7" s="23">
        <v>35.403599999999997</v>
      </c>
      <c r="C7" s="23">
        <v>3.3170999999999999</v>
      </c>
      <c r="D7" s="23">
        <v>20.025300000000001</v>
      </c>
      <c r="E7" s="23">
        <v>3.3000000000000002E-2</v>
      </c>
      <c r="F7" s="23">
        <v>19.177900000000001</v>
      </c>
      <c r="G7" s="23">
        <v>0.24279999999999999</v>
      </c>
      <c r="H7" s="23">
        <v>7.6055999999999999</v>
      </c>
      <c r="I7" s="23"/>
      <c r="J7" s="23">
        <v>9.3138000000000005</v>
      </c>
      <c r="K7" s="23">
        <v>0.15459999999999999</v>
      </c>
      <c r="L7" s="23">
        <v>0.1603</v>
      </c>
      <c r="M7" s="23">
        <v>1.03E-2</v>
      </c>
      <c r="N7" s="23">
        <v>95.444299999999998</v>
      </c>
      <c r="Q7" s="23" t="s">
        <v>635</v>
      </c>
      <c r="R7" s="23">
        <v>45.483199999999997</v>
      </c>
      <c r="S7" s="23">
        <v>0.69179999999999997</v>
      </c>
      <c r="T7" s="23">
        <v>37.229999999999997</v>
      </c>
      <c r="U7" s="23">
        <v>2.93E-2</v>
      </c>
      <c r="V7" s="23">
        <v>0.9899</v>
      </c>
      <c r="W7" s="23">
        <v>8.0000000000000002E-3</v>
      </c>
      <c r="X7" s="23">
        <v>0.51470000000000005</v>
      </c>
      <c r="Y7" s="23">
        <v>-2.8E-3</v>
      </c>
      <c r="Z7" s="23">
        <v>0.43219999999999997</v>
      </c>
      <c r="AA7" s="23">
        <v>10.400700000000001</v>
      </c>
      <c r="AB7" s="23">
        <v>4.41E-2</v>
      </c>
      <c r="AC7" s="23"/>
      <c r="AD7" s="23">
        <v>95.823899999999995</v>
      </c>
      <c r="AG7" s="33" t="s">
        <v>636</v>
      </c>
      <c r="AH7" s="102">
        <v>25.1</v>
      </c>
      <c r="AI7" s="102">
        <v>0.03</v>
      </c>
      <c r="AJ7" s="102">
        <v>22.24</v>
      </c>
      <c r="AK7" s="102">
        <v>0.1</v>
      </c>
      <c r="AL7" s="102">
        <v>28.98</v>
      </c>
      <c r="AM7" s="102">
        <v>0.27</v>
      </c>
      <c r="AN7" s="102">
        <v>11.99</v>
      </c>
      <c r="AO7" s="102">
        <v>0</v>
      </c>
      <c r="AP7" s="102"/>
      <c r="AQ7" s="102">
        <v>0.01</v>
      </c>
      <c r="AR7" s="102">
        <v>0.02</v>
      </c>
      <c r="AS7" s="102">
        <v>0</v>
      </c>
      <c r="AT7" s="33">
        <v>88.75</v>
      </c>
      <c r="AU7" s="33"/>
      <c r="AV7" s="33"/>
      <c r="AW7" s="171" t="s">
        <v>637</v>
      </c>
      <c r="AX7" s="171">
        <v>64.673199999999994</v>
      </c>
      <c r="AY7" s="171">
        <v>7.9000000000000008E-3</v>
      </c>
      <c r="AZ7" s="171">
        <v>18.974699999999999</v>
      </c>
      <c r="BA7" s="171"/>
      <c r="BB7" s="171">
        <v>2.29E-2</v>
      </c>
      <c r="BC7" s="171">
        <v>6.9999999999999999E-4</v>
      </c>
      <c r="BD7" s="171">
        <v>1.6E-2</v>
      </c>
      <c r="BE7" s="171">
        <v>1.4500000000000001E-2</v>
      </c>
      <c r="BF7" s="171">
        <v>1.5239</v>
      </c>
      <c r="BG7" s="171">
        <v>14.13</v>
      </c>
      <c r="BH7" s="171"/>
      <c r="BI7" s="171">
        <v>-2.9999999999999997E-4</v>
      </c>
      <c r="BJ7" s="171">
        <v>99.363900000000001</v>
      </c>
      <c r="BK7" s="33"/>
      <c r="BL7" s="33"/>
      <c r="BM7" s="33"/>
      <c r="BN7" s="33"/>
      <c r="BO7" s="33" t="s">
        <v>638</v>
      </c>
      <c r="BP7" s="81">
        <v>3.7999999999999999E-2</v>
      </c>
      <c r="BQ7" s="81">
        <v>51.540999999999997</v>
      </c>
      <c r="BR7" s="81">
        <v>8.9999999999999993E-3</v>
      </c>
      <c r="BS7" s="81">
        <v>-2E-3</v>
      </c>
      <c r="BT7" s="81">
        <v>42.646000000000001</v>
      </c>
      <c r="BU7" s="81">
        <v>2.9580000000000002</v>
      </c>
      <c r="BV7" s="81">
        <v>1.6E-2</v>
      </c>
      <c r="BW7" s="81">
        <v>7.0000000000000001E-3</v>
      </c>
      <c r="BX7" s="81">
        <v>0</v>
      </c>
      <c r="BY7" s="81">
        <v>0</v>
      </c>
      <c r="BZ7" s="81"/>
      <c r="CA7" s="105">
        <v>0.22500000000000001</v>
      </c>
      <c r="CB7" s="81"/>
      <c r="CC7" s="33">
        <v>97.45</v>
      </c>
      <c r="CD7" s="33"/>
      <c r="CG7" s="9" t="s">
        <v>42</v>
      </c>
      <c r="CH7" s="9" t="s">
        <v>43</v>
      </c>
      <c r="CI7" s="9" t="s">
        <v>44</v>
      </c>
      <c r="CJ7" s="9" t="s">
        <v>132</v>
      </c>
      <c r="CK7" s="9" t="s">
        <v>45</v>
      </c>
      <c r="CL7" s="9" t="s">
        <v>46</v>
      </c>
      <c r="CM7" s="9" t="s">
        <v>47</v>
      </c>
      <c r="CN7" s="9" t="s">
        <v>48</v>
      </c>
      <c r="CO7" s="9" t="s">
        <v>49</v>
      </c>
      <c r="CP7" s="9" t="s">
        <v>50</v>
      </c>
      <c r="CQ7" s="9" t="s">
        <v>175</v>
      </c>
      <c r="CR7" s="9" t="s">
        <v>174</v>
      </c>
    </row>
    <row r="8" spans="1:97" ht="14" x14ac:dyDescent="0.3">
      <c r="A8" s="23" t="s">
        <v>639</v>
      </c>
      <c r="B8" s="23">
        <v>34.954599999999999</v>
      </c>
      <c r="C8" s="23">
        <v>3.3309000000000002</v>
      </c>
      <c r="D8" s="23">
        <v>19.7545</v>
      </c>
      <c r="E8" s="23">
        <v>2.6499999999999999E-2</v>
      </c>
      <c r="F8" s="23">
        <v>20.523</v>
      </c>
      <c r="G8" s="23">
        <v>0.25480000000000003</v>
      </c>
      <c r="H8" s="23">
        <v>7.9480000000000004</v>
      </c>
      <c r="I8" s="23">
        <v>1.47E-2</v>
      </c>
      <c r="J8" s="23">
        <v>9.2719000000000005</v>
      </c>
      <c r="K8" s="23">
        <v>0.1139</v>
      </c>
      <c r="L8" s="23">
        <v>0.19189999999999999</v>
      </c>
      <c r="M8" s="23">
        <v>1.32E-2</v>
      </c>
      <c r="N8" s="23">
        <v>96.397900000000007</v>
      </c>
      <c r="Q8" s="23" t="s">
        <v>640</v>
      </c>
      <c r="R8" s="23">
        <v>45.344799999999999</v>
      </c>
      <c r="S8" s="23">
        <v>1.4117999999999999</v>
      </c>
      <c r="T8" s="23">
        <v>36.461799999999997</v>
      </c>
      <c r="U8" s="23">
        <v>2.52E-2</v>
      </c>
      <c r="V8" s="23">
        <v>1.0746</v>
      </c>
      <c r="W8" s="23">
        <v>-5.9999999999999995E-4</v>
      </c>
      <c r="X8" s="23">
        <v>0.55279999999999996</v>
      </c>
      <c r="Y8" s="23">
        <v>5.3E-3</v>
      </c>
      <c r="Z8" s="23">
        <v>0.41649999999999998</v>
      </c>
      <c r="AA8" s="23">
        <v>10.3462</v>
      </c>
      <c r="AB8" s="23"/>
      <c r="AC8" s="23">
        <v>4.7999999999999996E-3</v>
      </c>
      <c r="AD8" s="23">
        <v>95.643900000000002</v>
      </c>
      <c r="AG8" s="33" t="s">
        <v>641</v>
      </c>
      <c r="AH8" s="102">
        <v>25.18</v>
      </c>
      <c r="AI8" s="102">
        <v>0.09</v>
      </c>
      <c r="AJ8" s="102">
        <v>22.91</v>
      </c>
      <c r="AK8" s="102">
        <v>0.08</v>
      </c>
      <c r="AL8" s="102">
        <v>28.93</v>
      </c>
      <c r="AM8" s="102">
        <v>0.27</v>
      </c>
      <c r="AN8" s="102">
        <v>12.2</v>
      </c>
      <c r="AO8" s="102">
        <v>0.01</v>
      </c>
      <c r="AP8" s="102"/>
      <c r="AQ8" s="102">
        <v>0.02</v>
      </c>
      <c r="AR8" s="102">
        <v>0.04</v>
      </c>
      <c r="AS8" s="102">
        <v>0</v>
      </c>
      <c r="AT8" s="33">
        <v>89.73</v>
      </c>
      <c r="AU8" s="33"/>
      <c r="AV8" s="33"/>
      <c r="AW8" s="171" t="s">
        <v>642</v>
      </c>
      <c r="AX8" s="171">
        <v>61.867199999999997</v>
      </c>
      <c r="AY8" s="171">
        <v>-5.9999999999999995E-4</v>
      </c>
      <c r="AZ8" s="171">
        <v>24.721399999999999</v>
      </c>
      <c r="BA8" s="171">
        <v>-4.8999999999999998E-3</v>
      </c>
      <c r="BB8" s="171">
        <v>4.8999999999999998E-3</v>
      </c>
      <c r="BC8" s="171">
        <v>-1.1000000000000001E-3</v>
      </c>
      <c r="BD8" s="171"/>
      <c r="BE8" s="171">
        <v>5.5427999999999997</v>
      </c>
      <c r="BF8" s="171">
        <v>8.1638999999999999</v>
      </c>
      <c r="BG8" s="171">
        <v>0.23269999999999999</v>
      </c>
      <c r="BH8" s="171">
        <v>4.8999999999999998E-3</v>
      </c>
      <c r="BI8" s="171">
        <v>1.23E-2</v>
      </c>
      <c r="BJ8" s="171">
        <v>100.5501</v>
      </c>
      <c r="BK8" s="33"/>
      <c r="BL8" s="33"/>
      <c r="BM8" s="33"/>
      <c r="BN8" s="33"/>
      <c r="BO8" s="33" t="s">
        <v>643</v>
      </c>
      <c r="BP8" s="81">
        <v>0.128</v>
      </c>
      <c r="BQ8" s="81">
        <v>51.594000000000001</v>
      </c>
      <c r="BR8" s="81">
        <v>-1E-3</v>
      </c>
      <c r="BS8" s="81">
        <v>4.0000000000000001E-3</v>
      </c>
      <c r="BT8" s="81">
        <v>42.753</v>
      </c>
      <c r="BU8" s="81">
        <v>3.1339999999999999</v>
      </c>
      <c r="BV8" s="81">
        <v>7.0000000000000001E-3</v>
      </c>
      <c r="BW8" s="81">
        <v>3.0000000000000001E-3</v>
      </c>
      <c r="BX8" s="81">
        <v>0</v>
      </c>
      <c r="BY8" s="81">
        <v>0</v>
      </c>
      <c r="BZ8" s="105">
        <v>7.0000000000000001E-3</v>
      </c>
      <c r="CA8" s="105">
        <v>8.6999999999999994E-2</v>
      </c>
      <c r="CB8" s="81"/>
      <c r="CC8" s="33">
        <v>97.727000000000004</v>
      </c>
      <c r="CD8" s="33"/>
      <c r="CF8" s="19" t="s">
        <v>56</v>
      </c>
      <c r="CG8" s="23">
        <v>60.084800000000001</v>
      </c>
      <c r="CH8" s="23">
        <v>79.898799999999994</v>
      </c>
      <c r="CI8" s="23">
        <v>101.96128</v>
      </c>
      <c r="CJ8" s="23">
        <v>151.99</v>
      </c>
      <c r="CK8" s="23">
        <v>71.846400000000003</v>
      </c>
      <c r="CL8" s="23">
        <v>70.937399999999997</v>
      </c>
      <c r="CM8" s="23">
        <v>40.304400000000001</v>
      </c>
      <c r="CN8" s="23">
        <v>56.0794</v>
      </c>
      <c r="CO8" s="23">
        <v>61.978940000000001</v>
      </c>
      <c r="CP8" s="23">
        <v>94.195400000000006</v>
      </c>
      <c r="CQ8" s="23">
        <v>18.998403</v>
      </c>
      <c r="CR8" s="9">
        <v>35.453000000000003</v>
      </c>
    </row>
    <row r="9" spans="1:97" ht="14" x14ac:dyDescent="0.3">
      <c r="A9" s="23" t="s">
        <v>644</v>
      </c>
      <c r="B9" s="23">
        <v>34.8979</v>
      </c>
      <c r="C9" s="23">
        <v>2.9407999999999999</v>
      </c>
      <c r="D9" s="23">
        <v>19.7852</v>
      </c>
      <c r="E9" s="23">
        <v>3.44E-2</v>
      </c>
      <c r="F9" s="23">
        <v>21.179200000000002</v>
      </c>
      <c r="G9" s="23">
        <v>0.23960000000000001</v>
      </c>
      <c r="H9" s="23">
        <v>7.9824999999999999</v>
      </c>
      <c r="I9" s="23">
        <v>4.1999999999999997E-3</v>
      </c>
      <c r="J9" s="23">
        <v>9.1149000000000004</v>
      </c>
      <c r="K9" s="23">
        <v>2.4500000000000001E-2</v>
      </c>
      <c r="L9" s="23">
        <v>0.16969999999999999</v>
      </c>
      <c r="M9" s="23">
        <v>6.7999999999999996E-3</v>
      </c>
      <c r="N9" s="23">
        <v>96.3797</v>
      </c>
      <c r="Q9" s="23" t="s">
        <v>645</v>
      </c>
      <c r="R9" s="23">
        <v>45.942500000000003</v>
      </c>
      <c r="S9" s="23">
        <v>1.3006</v>
      </c>
      <c r="T9" s="23">
        <v>35.9679</v>
      </c>
      <c r="U9" s="23">
        <v>2.1899999999999999E-2</v>
      </c>
      <c r="V9" s="23">
        <v>0.99750000000000005</v>
      </c>
      <c r="W9" s="23">
        <v>5.9999999999999995E-4</v>
      </c>
      <c r="X9" s="23">
        <v>0.55889999999999995</v>
      </c>
      <c r="Y9" s="23">
        <v>1E-4</v>
      </c>
      <c r="Z9" s="23">
        <v>0.49349999999999999</v>
      </c>
      <c r="AA9" s="23">
        <v>10.485200000000001</v>
      </c>
      <c r="AB9" s="23">
        <v>4.4299999999999999E-2</v>
      </c>
      <c r="AC9" s="23">
        <v>5.0000000000000001E-4</v>
      </c>
      <c r="AD9" s="23">
        <v>95.813500000000005</v>
      </c>
      <c r="AG9" s="33" t="s">
        <v>646</v>
      </c>
      <c r="AH9" s="102">
        <v>25.34</v>
      </c>
      <c r="AI9" s="102">
        <v>0.12</v>
      </c>
      <c r="AJ9" s="102">
        <v>22.77</v>
      </c>
      <c r="AK9" s="102">
        <v>0.02</v>
      </c>
      <c r="AL9" s="102">
        <v>28.81</v>
      </c>
      <c r="AM9" s="102">
        <v>0.26</v>
      </c>
      <c r="AN9" s="102">
        <v>12.24</v>
      </c>
      <c r="AO9" s="102">
        <v>0.01</v>
      </c>
      <c r="AP9" s="102">
        <v>0</v>
      </c>
      <c r="AQ9" s="102">
        <v>0.05</v>
      </c>
      <c r="AR9" s="102">
        <v>0.04</v>
      </c>
      <c r="AS9" s="102">
        <v>0</v>
      </c>
      <c r="AT9" s="33">
        <v>89.67</v>
      </c>
      <c r="AU9" s="33"/>
      <c r="AV9" s="33"/>
      <c r="AW9" s="171" t="s">
        <v>647</v>
      </c>
      <c r="AX9" s="171">
        <v>64.732200000000006</v>
      </c>
      <c r="AY9" s="171">
        <v>-2E-3</v>
      </c>
      <c r="AZ9" s="171">
        <v>19.1174</v>
      </c>
      <c r="BA9" s="171"/>
      <c r="BB9" s="171">
        <v>2.4400000000000002E-2</v>
      </c>
      <c r="BC9" s="171"/>
      <c r="BD9" s="171">
        <v>-5.9999999999999995E-4</v>
      </c>
      <c r="BE9" s="171">
        <v>3.7999999999999999E-2</v>
      </c>
      <c r="BF9" s="171">
        <v>1.6076999999999999</v>
      </c>
      <c r="BG9" s="171">
        <v>13.865399999999999</v>
      </c>
      <c r="BH9" s="171"/>
      <c r="BI9" s="171">
        <v>-1.2999999999999999E-3</v>
      </c>
      <c r="BJ9" s="171">
        <v>99.385099999999994</v>
      </c>
      <c r="BK9" s="33"/>
      <c r="BL9" s="33"/>
      <c r="BM9" s="33"/>
      <c r="BN9" s="33"/>
      <c r="BO9" s="33" t="s">
        <v>648</v>
      </c>
      <c r="BP9" s="81">
        <v>4.3999999999999997E-2</v>
      </c>
      <c r="BQ9" s="81">
        <v>51.582000000000001</v>
      </c>
      <c r="BR9" s="81">
        <v>0.03</v>
      </c>
      <c r="BS9" s="81">
        <v>-3.0000000000000001E-3</v>
      </c>
      <c r="BT9" s="81">
        <v>40.277000000000001</v>
      </c>
      <c r="BU9" s="81">
        <v>3.661</v>
      </c>
      <c r="BV9" s="81">
        <v>0.02</v>
      </c>
      <c r="BW9" s="81">
        <v>5.2999999999999999E-2</v>
      </c>
      <c r="BX9" s="81">
        <v>0</v>
      </c>
      <c r="BY9" s="81">
        <v>0</v>
      </c>
      <c r="BZ9" s="105">
        <v>1.2E-2</v>
      </c>
      <c r="CA9" s="105">
        <v>0.106</v>
      </c>
      <c r="CB9" s="81"/>
      <c r="CC9" s="33">
        <v>95.781000000000006</v>
      </c>
      <c r="CD9" s="33"/>
      <c r="CF9" s="19" t="s">
        <v>62</v>
      </c>
      <c r="CG9" s="75">
        <v>1</v>
      </c>
      <c r="CH9" s="75">
        <v>1</v>
      </c>
      <c r="CI9" s="75">
        <v>2</v>
      </c>
      <c r="CJ9" s="75">
        <v>2</v>
      </c>
      <c r="CK9" s="75">
        <v>1</v>
      </c>
      <c r="CL9" s="75">
        <v>1</v>
      </c>
      <c r="CM9" s="75">
        <v>1</v>
      </c>
      <c r="CN9" s="75">
        <v>1</v>
      </c>
      <c r="CO9" s="75">
        <v>2</v>
      </c>
      <c r="CP9" s="75">
        <v>2</v>
      </c>
      <c r="CQ9" s="75">
        <v>0</v>
      </c>
      <c r="CR9" s="75">
        <v>0</v>
      </c>
    </row>
    <row r="10" spans="1:97" ht="14" x14ac:dyDescent="0.3">
      <c r="A10" s="23" t="s">
        <v>649</v>
      </c>
      <c r="B10" s="23">
        <v>35.813600000000001</v>
      </c>
      <c r="C10" s="23">
        <v>2.9157999999999999</v>
      </c>
      <c r="D10" s="23">
        <v>20.146799999999999</v>
      </c>
      <c r="E10" s="23">
        <v>2.1100000000000001E-2</v>
      </c>
      <c r="F10" s="23">
        <v>19.613399999999999</v>
      </c>
      <c r="G10" s="23">
        <v>0.25419999999999998</v>
      </c>
      <c r="H10" s="23">
        <v>7.875</v>
      </c>
      <c r="I10" s="23"/>
      <c r="J10" s="23">
        <v>9.3180999999999994</v>
      </c>
      <c r="K10" s="23">
        <v>0.16769999999999999</v>
      </c>
      <c r="L10" s="23">
        <v>0.18459999999999999</v>
      </c>
      <c r="M10" s="23">
        <v>0</v>
      </c>
      <c r="N10" s="23">
        <v>96.310299999999998</v>
      </c>
      <c r="Q10" s="23" t="s">
        <v>650</v>
      </c>
      <c r="R10" s="23">
        <v>46.152500000000003</v>
      </c>
      <c r="S10" s="23">
        <v>1.353</v>
      </c>
      <c r="T10" s="23">
        <v>36.468800000000002</v>
      </c>
      <c r="U10" s="23">
        <v>2.69E-2</v>
      </c>
      <c r="V10" s="23">
        <v>1.1082000000000001</v>
      </c>
      <c r="W10" s="23">
        <v>4.4000000000000003E-3</v>
      </c>
      <c r="X10" s="23">
        <v>0.56359999999999999</v>
      </c>
      <c r="Y10" s="23">
        <v>6.1000000000000004E-3</v>
      </c>
      <c r="Z10" s="23">
        <v>0.45400000000000001</v>
      </c>
      <c r="AA10" s="23">
        <v>10.1174</v>
      </c>
      <c r="AB10" s="23">
        <v>3.44E-2</v>
      </c>
      <c r="AC10" s="23"/>
      <c r="AD10" s="23">
        <v>96.289299999999997</v>
      </c>
      <c r="AG10" s="33" t="s">
        <v>651</v>
      </c>
      <c r="AH10" s="102">
        <v>25.35</v>
      </c>
      <c r="AI10" s="102">
        <v>0.05</v>
      </c>
      <c r="AJ10" s="102">
        <v>22.5</v>
      </c>
      <c r="AK10" s="102">
        <v>0.04</v>
      </c>
      <c r="AL10" s="102">
        <v>29.43</v>
      </c>
      <c r="AM10" s="102">
        <v>0.28000000000000003</v>
      </c>
      <c r="AN10" s="102">
        <v>12.23</v>
      </c>
      <c r="AO10" s="102">
        <v>0.01</v>
      </c>
      <c r="AP10" s="102"/>
      <c r="AQ10" s="102">
        <v>0.02</v>
      </c>
      <c r="AR10" s="102">
        <v>0.06</v>
      </c>
      <c r="AS10" s="102"/>
      <c r="AT10" s="33">
        <v>89.96</v>
      </c>
      <c r="AU10" s="33"/>
      <c r="AV10" s="33"/>
      <c r="AW10" s="171" t="s">
        <v>652</v>
      </c>
      <c r="AX10" s="171">
        <v>61.837000000000003</v>
      </c>
      <c r="AY10" s="171">
        <v>1.2999999999999999E-2</v>
      </c>
      <c r="AZ10" s="171">
        <v>24.688600000000001</v>
      </c>
      <c r="BA10" s="171">
        <v>-2.3E-3</v>
      </c>
      <c r="BB10" s="171">
        <v>4.2299999999999997E-2</v>
      </c>
      <c r="BC10" s="171"/>
      <c r="BD10" s="171"/>
      <c r="BE10" s="171">
        <v>5.5614999999999997</v>
      </c>
      <c r="BF10" s="171">
        <v>8.1219999999999999</v>
      </c>
      <c r="BG10" s="171">
        <v>0.23619999999999999</v>
      </c>
      <c r="BH10" s="171">
        <v>-2.3999999999999998E-3</v>
      </c>
      <c r="BI10" s="171">
        <v>-2.9999999999999997E-4</v>
      </c>
      <c r="BJ10" s="171">
        <v>100.50069999999999</v>
      </c>
      <c r="BK10" s="33"/>
      <c r="BL10" s="33"/>
      <c r="BM10" s="33"/>
      <c r="BN10" s="33"/>
      <c r="BO10" s="33" t="s">
        <v>653</v>
      </c>
      <c r="BP10" s="81">
        <v>0.432</v>
      </c>
      <c r="BQ10" s="81">
        <v>49.39</v>
      </c>
      <c r="BR10" s="81">
        <v>0.111</v>
      </c>
      <c r="BS10" s="81">
        <v>1E-3</v>
      </c>
      <c r="BT10" s="81">
        <v>40.770000000000003</v>
      </c>
      <c r="BU10" s="81">
        <v>3.1680000000000001</v>
      </c>
      <c r="BV10" s="81">
        <v>2.1000000000000001E-2</v>
      </c>
      <c r="BW10" s="81">
        <v>6.0999999999999999E-2</v>
      </c>
      <c r="BX10" s="81">
        <v>0</v>
      </c>
      <c r="BY10" s="81">
        <v>0</v>
      </c>
      <c r="BZ10" s="105">
        <v>1.0999999999999999E-2</v>
      </c>
      <c r="CA10" s="105">
        <v>0.20499999999999999</v>
      </c>
      <c r="CB10" s="81"/>
      <c r="CC10" s="33">
        <v>94.176000000000002</v>
      </c>
      <c r="CD10" s="33"/>
      <c r="CF10" s="19" t="s">
        <v>59</v>
      </c>
      <c r="CG10" s="75">
        <v>2</v>
      </c>
      <c r="CH10" s="75">
        <v>2</v>
      </c>
      <c r="CI10" s="75">
        <v>3</v>
      </c>
      <c r="CJ10" s="75">
        <v>3</v>
      </c>
      <c r="CK10" s="75">
        <v>1</v>
      </c>
      <c r="CL10" s="75">
        <v>1</v>
      </c>
      <c r="CM10" s="75">
        <v>1</v>
      </c>
      <c r="CN10" s="75">
        <v>1</v>
      </c>
      <c r="CO10" s="75">
        <v>1</v>
      </c>
      <c r="CP10" s="75">
        <v>1</v>
      </c>
      <c r="CQ10" s="75">
        <v>1</v>
      </c>
      <c r="CR10" s="75">
        <v>1</v>
      </c>
    </row>
    <row r="11" spans="1:97" ht="14" x14ac:dyDescent="0.3">
      <c r="A11" s="23" t="s">
        <v>654</v>
      </c>
      <c r="B11" s="23">
        <v>35.9754</v>
      </c>
      <c r="C11" s="23">
        <v>3.1972</v>
      </c>
      <c r="D11" s="23">
        <v>20.283899999999999</v>
      </c>
      <c r="E11" s="23">
        <v>2.87E-2</v>
      </c>
      <c r="F11" s="23">
        <v>19.756900000000002</v>
      </c>
      <c r="G11" s="23">
        <v>0.2581</v>
      </c>
      <c r="H11" s="23">
        <v>7.8722000000000003</v>
      </c>
      <c r="I11" s="23"/>
      <c r="J11" s="23">
        <v>9.2942999999999998</v>
      </c>
      <c r="K11" s="23">
        <v>0.16889999999999999</v>
      </c>
      <c r="L11" s="23">
        <v>0.1429</v>
      </c>
      <c r="M11" s="23">
        <v>1.1999999999999999E-3</v>
      </c>
      <c r="N11" s="23">
        <v>96.979799999999997</v>
      </c>
      <c r="Q11" s="23" t="s">
        <v>655</v>
      </c>
      <c r="R11" s="23">
        <v>45.575899999999997</v>
      </c>
      <c r="S11" s="23">
        <v>1.1916</v>
      </c>
      <c r="T11" s="23">
        <v>36.047699999999999</v>
      </c>
      <c r="U11" s="23">
        <v>2.63E-2</v>
      </c>
      <c r="V11" s="23">
        <v>0.95720000000000005</v>
      </c>
      <c r="W11" s="23">
        <v>5.3E-3</v>
      </c>
      <c r="X11" s="23">
        <v>0.49249999999999999</v>
      </c>
      <c r="Y11" s="23">
        <v>1.2999999999999999E-3</v>
      </c>
      <c r="Z11" s="23">
        <v>0.44740000000000002</v>
      </c>
      <c r="AA11" s="23">
        <v>10.402699999999999</v>
      </c>
      <c r="AB11" s="23">
        <v>5.1700000000000003E-2</v>
      </c>
      <c r="AC11" s="23">
        <v>5.7999999999999996E-3</v>
      </c>
      <c r="AD11" s="23">
        <v>95.205500000000001</v>
      </c>
      <c r="AG11" s="33" t="s">
        <v>656</v>
      </c>
      <c r="AH11" s="102">
        <v>25.04</v>
      </c>
      <c r="AI11" s="102">
        <v>0.06</v>
      </c>
      <c r="AJ11" s="102">
        <v>22.39</v>
      </c>
      <c r="AK11" s="102">
        <v>0.01</v>
      </c>
      <c r="AL11" s="102">
        <v>28.74</v>
      </c>
      <c r="AM11" s="102">
        <v>0.25</v>
      </c>
      <c r="AN11" s="102">
        <v>12.14</v>
      </c>
      <c r="AO11" s="102">
        <v>0.01</v>
      </c>
      <c r="AP11" s="102"/>
      <c r="AQ11" s="102">
        <v>0.02</v>
      </c>
      <c r="AR11" s="102">
        <v>0.02</v>
      </c>
      <c r="AS11" s="102">
        <v>0</v>
      </c>
      <c r="AT11" s="33">
        <v>88.66</v>
      </c>
      <c r="AU11" s="33"/>
      <c r="AV11" s="33"/>
      <c r="AW11" s="171" t="s">
        <v>657</v>
      </c>
      <c r="AX11" s="171">
        <v>64.161199999999994</v>
      </c>
      <c r="AY11" s="171">
        <v>2.1899999999999999E-2</v>
      </c>
      <c r="AZ11" s="171">
        <v>18.8782</v>
      </c>
      <c r="BA11" s="171"/>
      <c r="BB11" s="171">
        <v>2.24E-2</v>
      </c>
      <c r="BC11" s="171">
        <v>-1.1999999999999999E-3</v>
      </c>
      <c r="BD11" s="171">
        <v>8.8999999999999999E-3</v>
      </c>
      <c r="BE11" s="171">
        <v>9.1000000000000004E-3</v>
      </c>
      <c r="BF11" s="171">
        <v>0.68359999999999999</v>
      </c>
      <c r="BG11" s="171">
        <v>15.1837</v>
      </c>
      <c r="BH11" s="171"/>
      <c r="BI11" s="171">
        <v>1.06E-2</v>
      </c>
      <c r="BJ11" s="171">
        <v>98.979600000000005</v>
      </c>
      <c r="BK11" s="33"/>
      <c r="BL11" s="33"/>
      <c r="BM11" s="33"/>
      <c r="BN11" s="33"/>
      <c r="BO11" s="33" t="s">
        <v>658</v>
      </c>
      <c r="BP11" s="81">
        <v>0.27100000000000002</v>
      </c>
      <c r="BQ11" s="81">
        <v>49.835999999999999</v>
      </c>
      <c r="BR11" s="81">
        <v>0.17599999999999999</v>
      </c>
      <c r="BS11" s="81">
        <v>3.0000000000000001E-3</v>
      </c>
      <c r="BT11" s="81">
        <v>40.65</v>
      </c>
      <c r="BU11" s="81">
        <v>3.3370000000000002</v>
      </c>
      <c r="BV11" s="81">
        <v>0.04</v>
      </c>
      <c r="BW11" s="81">
        <v>4.0000000000000001E-3</v>
      </c>
      <c r="BX11" s="81">
        <v>0</v>
      </c>
      <c r="BY11" s="81">
        <v>0</v>
      </c>
      <c r="BZ11" s="105">
        <v>7.0000000000000001E-3</v>
      </c>
      <c r="CA11" s="105">
        <v>9.7000000000000003E-2</v>
      </c>
      <c r="CB11" s="81"/>
      <c r="CC11" s="33">
        <v>94.42</v>
      </c>
      <c r="CD11" s="33"/>
    </row>
    <row r="12" spans="1:97" ht="14" x14ac:dyDescent="0.3">
      <c r="A12" s="23" t="s">
        <v>659</v>
      </c>
      <c r="B12" s="23">
        <v>35.684800000000003</v>
      </c>
      <c r="C12" s="23">
        <v>2.8978999999999999</v>
      </c>
      <c r="D12" s="23">
        <v>20.2941</v>
      </c>
      <c r="E12" s="23">
        <v>2.7699999999999999E-2</v>
      </c>
      <c r="F12" s="23">
        <v>19.919899999999998</v>
      </c>
      <c r="G12" s="23">
        <v>0.26750000000000002</v>
      </c>
      <c r="H12" s="23">
        <v>7.7454999999999998</v>
      </c>
      <c r="I12" s="23">
        <v>-3.3E-3</v>
      </c>
      <c r="J12" s="23">
        <v>9.2741000000000007</v>
      </c>
      <c r="K12" s="23">
        <v>0.1694</v>
      </c>
      <c r="L12" s="23">
        <v>0.2092</v>
      </c>
      <c r="M12" s="23">
        <v>7.6E-3</v>
      </c>
      <c r="N12" s="23">
        <v>96.497699999999995</v>
      </c>
      <c r="Q12" s="23" t="s">
        <v>660</v>
      </c>
      <c r="R12" s="23">
        <v>46.878599999999999</v>
      </c>
      <c r="S12" s="23">
        <v>9.4700000000000006E-2</v>
      </c>
      <c r="T12" s="23">
        <v>35.375399999999999</v>
      </c>
      <c r="U12" s="23">
        <v>2.87E-2</v>
      </c>
      <c r="V12" s="23">
        <v>1.5569999999999999</v>
      </c>
      <c r="W12" s="23">
        <v>-2E-3</v>
      </c>
      <c r="X12" s="23">
        <v>0.9506</v>
      </c>
      <c r="Y12" s="23">
        <v>0.1348</v>
      </c>
      <c r="Z12" s="23">
        <v>0.1215</v>
      </c>
      <c r="AA12" s="23">
        <v>10.5061</v>
      </c>
      <c r="AB12" s="23">
        <v>7.3099999999999998E-2</v>
      </c>
      <c r="AC12" s="23">
        <v>-4.5999999999999999E-3</v>
      </c>
      <c r="AD12" s="23">
        <v>95.720600000000005</v>
      </c>
      <c r="AG12" s="33" t="s">
        <v>661</v>
      </c>
      <c r="AH12" s="102">
        <v>25.38</v>
      </c>
      <c r="AI12" s="102">
        <v>0.06</v>
      </c>
      <c r="AJ12" s="102">
        <v>22.33</v>
      </c>
      <c r="AK12" s="102">
        <v>0.03</v>
      </c>
      <c r="AL12" s="102">
        <v>29.06</v>
      </c>
      <c r="AM12" s="102">
        <v>0.27</v>
      </c>
      <c r="AN12" s="102">
        <v>11.92</v>
      </c>
      <c r="AO12" s="102">
        <v>0.02</v>
      </c>
      <c r="AP12" s="102"/>
      <c r="AQ12" s="102">
        <v>0.02</v>
      </c>
      <c r="AR12" s="102"/>
      <c r="AS12" s="102">
        <v>0</v>
      </c>
      <c r="AT12" s="33">
        <v>89.08</v>
      </c>
      <c r="AU12" s="33"/>
      <c r="AV12" s="33"/>
      <c r="AW12" s="171" t="s">
        <v>662</v>
      </c>
      <c r="AX12" s="171">
        <v>64.872399999999999</v>
      </c>
      <c r="AY12" s="171">
        <v>-1.6000000000000001E-3</v>
      </c>
      <c r="AZ12" s="171">
        <v>19.092500000000001</v>
      </c>
      <c r="BA12" s="171"/>
      <c r="BB12" s="171">
        <v>-1.1000000000000001E-3</v>
      </c>
      <c r="BC12" s="171"/>
      <c r="BD12" s="171">
        <v>2.5999999999999999E-3</v>
      </c>
      <c r="BE12" s="171">
        <v>5.5599999999999997E-2</v>
      </c>
      <c r="BF12" s="171">
        <v>3.1646000000000001</v>
      </c>
      <c r="BG12" s="171">
        <v>11.444100000000001</v>
      </c>
      <c r="BH12" s="171"/>
      <c r="BI12" s="171">
        <v>1.2999999999999999E-3</v>
      </c>
      <c r="BJ12" s="171">
        <v>98.643100000000004</v>
      </c>
      <c r="BK12" s="33"/>
      <c r="BL12" s="33"/>
      <c r="BM12" s="33"/>
      <c r="BN12" s="33"/>
      <c r="BO12" s="33" t="s">
        <v>663</v>
      </c>
      <c r="BP12" s="81">
        <v>4.9000000000000002E-2</v>
      </c>
      <c r="BQ12" s="81">
        <v>50.658000000000001</v>
      </c>
      <c r="BR12" s="81">
        <v>2.8000000000000001E-2</v>
      </c>
      <c r="BS12" s="81">
        <v>4.0000000000000001E-3</v>
      </c>
      <c r="BT12" s="81">
        <v>42.3</v>
      </c>
      <c r="BU12" s="81">
        <v>3.7850000000000001</v>
      </c>
      <c r="BV12" s="81">
        <v>8.0000000000000002E-3</v>
      </c>
      <c r="BW12" s="81">
        <v>1.0999999999999999E-2</v>
      </c>
      <c r="BX12" s="81">
        <v>0</v>
      </c>
      <c r="BY12" s="81">
        <v>0</v>
      </c>
      <c r="BZ12" s="105">
        <v>1.0999999999999999E-2</v>
      </c>
      <c r="CA12" s="105">
        <v>0.129</v>
      </c>
      <c r="CB12" s="105">
        <v>1.2999999999999999E-2</v>
      </c>
      <c r="CC12" s="33">
        <v>96.995000000000005</v>
      </c>
      <c r="CD12" s="33"/>
      <c r="CF12" s="19"/>
      <c r="CG12" s="31" t="s">
        <v>42</v>
      </c>
      <c r="CH12" s="31" t="s">
        <v>43</v>
      </c>
      <c r="CI12" s="31" t="s">
        <v>44</v>
      </c>
      <c r="CJ12" s="31" t="s">
        <v>132</v>
      </c>
      <c r="CK12" s="31" t="s">
        <v>45</v>
      </c>
      <c r="CL12" s="31" t="s">
        <v>46</v>
      </c>
      <c r="CM12" s="31" t="s">
        <v>47</v>
      </c>
      <c r="CN12" s="31" t="s">
        <v>48</v>
      </c>
      <c r="CO12" s="31" t="s">
        <v>49</v>
      </c>
      <c r="CP12" s="31" t="s">
        <v>50</v>
      </c>
      <c r="CQ12" s="31" t="s">
        <v>266</v>
      </c>
      <c r="CR12" s="31" t="s">
        <v>267</v>
      </c>
      <c r="CS12" s="31" t="s">
        <v>268</v>
      </c>
    </row>
    <row r="13" spans="1:97" ht="14" x14ac:dyDescent="0.3">
      <c r="A13" s="23" t="s">
        <v>664</v>
      </c>
      <c r="B13" s="23">
        <v>35.906700000000001</v>
      </c>
      <c r="C13" s="23">
        <v>2.9988999999999999</v>
      </c>
      <c r="D13" s="23">
        <v>19.5411</v>
      </c>
      <c r="E13" s="23">
        <v>3.3000000000000002E-2</v>
      </c>
      <c r="F13" s="23">
        <v>20.491599999999998</v>
      </c>
      <c r="G13" s="23">
        <v>0.24729999999999999</v>
      </c>
      <c r="H13" s="23">
        <v>7.8239999999999998</v>
      </c>
      <c r="I13" s="23">
        <v>-3.0999999999999999E-3</v>
      </c>
      <c r="J13" s="23">
        <v>9.2696000000000005</v>
      </c>
      <c r="K13" s="23">
        <v>0.16289999999999999</v>
      </c>
      <c r="L13" s="23">
        <v>0.17299999999999999</v>
      </c>
      <c r="M13" s="23">
        <v>1.37E-2</v>
      </c>
      <c r="N13" s="23">
        <v>96.661900000000003</v>
      </c>
      <c r="Q13" s="23" t="s">
        <v>665</v>
      </c>
      <c r="R13" s="23">
        <v>47.049700000000001</v>
      </c>
      <c r="S13" s="23">
        <v>0.74209999999999998</v>
      </c>
      <c r="T13" s="23">
        <v>32.078800000000001</v>
      </c>
      <c r="U13" s="23">
        <v>0.1094</v>
      </c>
      <c r="V13" s="23">
        <v>2.8418999999999999</v>
      </c>
      <c r="W13" s="23">
        <v>6.8999999999999999E-3</v>
      </c>
      <c r="X13" s="23">
        <v>2.1518999999999999</v>
      </c>
      <c r="Y13" s="23"/>
      <c r="Z13" s="23">
        <v>0.1583</v>
      </c>
      <c r="AA13" s="23">
        <v>10.629899999999999</v>
      </c>
      <c r="AB13" s="23">
        <v>8.2299999999999998E-2</v>
      </c>
      <c r="AC13" s="23">
        <v>-1.8E-3</v>
      </c>
      <c r="AD13" s="23">
        <v>95.851299999999995</v>
      </c>
      <c r="AG13" s="33" t="s">
        <v>666</v>
      </c>
      <c r="AH13" s="102">
        <v>25.1</v>
      </c>
      <c r="AI13" s="102">
        <v>7.0000000000000007E-2</v>
      </c>
      <c r="AJ13" s="102">
        <v>22.39</v>
      </c>
      <c r="AK13" s="102">
        <v>0.04</v>
      </c>
      <c r="AL13" s="102">
        <v>28.88</v>
      </c>
      <c r="AM13" s="102">
        <v>0.28000000000000003</v>
      </c>
      <c r="AN13" s="102">
        <v>12.1</v>
      </c>
      <c r="AO13" s="102">
        <v>0.01</v>
      </c>
      <c r="AP13" s="102"/>
      <c r="AQ13" s="102">
        <v>0.01</v>
      </c>
      <c r="AR13" s="102">
        <v>0.04</v>
      </c>
      <c r="AS13" s="102">
        <v>0</v>
      </c>
      <c r="AT13" s="33">
        <v>88.92</v>
      </c>
      <c r="AU13" s="33"/>
      <c r="AV13" s="33"/>
      <c r="AW13" s="171" t="s">
        <v>667</v>
      </c>
      <c r="AX13" s="171">
        <v>61.609400000000001</v>
      </c>
      <c r="AY13" s="171"/>
      <c r="AZ13" s="171">
        <v>24.971299999999999</v>
      </c>
      <c r="BA13" s="171"/>
      <c r="BB13" s="171">
        <v>1.9E-2</v>
      </c>
      <c r="BC13" s="171">
        <v>1.9300000000000001E-2</v>
      </c>
      <c r="BD13" s="171"/>
      <c r="BE13" s="171">
        <v>5.6631</v>
      </c>
      <c r="BF13" s="171">
        <v>8.2296999999999993</v>
      </c>
      <c r="BG13" s="171">
        <v>0.2142</v>
      </c>
      <c r="BH13" s="171">
        <v>3.6400000000000002E-2</v>
      </c>
      <c r="BI13" s="171">
        <v>2.3999999999999998E-3</v>
      </c>
      <c r="BJ13" s="171">
        <v>100.7649</v>
      </c>
      <c r="BK13" s="33"/>
      <c r="BL13" s="33"/>
      <c r="BM13" s="33"/>
      <c r="BN13" s="33"/>
      <c r="BO13" s="33" t="s">
        <v>668</v>
      </c>
      <c r="BP13" s="81">
        <v>2.1000000000000001E-2</v>
      </c>
      <c r="BQ13" s="81">
        <v>52.484000000000002</v>
      </c>
      <c r="BR13" s="81">
        <v>2.1000000000000001E-2</v>
      </c>
      <c r="BS13" s="81">
        <v>6.0000000000000001E-3</v>
      </c>
      <c r="BT13" s="81">
        <v>41.509</v>
      </c>
      <c r="BU13" s="81">
        <v>3.383</v>
      </c>
      <c r="BV13" s="81">
        <v>1.2999999999999999E-2</v>
      </c>
      <c r="BW13" s="81">
        <v>8.0000000000000002E-3</v>
      </c>
      <c r="BX13" s="81">
        <v>0</v>
      </c>
      <c r="BY13" s="81">
        <v>0</v>
      </c>
      <c r="BZ13" s="105">
        <v>1.4999999999999999E-2</v>
      </c>
      <c r="CA13" s="105">
        <v>0.13300000000000001</v>
      </c>
      <c r="CB13" s="81"/>
      <c r="CC13" s="33">
        <v>97.596999999999994</v>
      </c>
      <c r="CD13" s="33" t="s">
        <v>182</v>
      </c>
      <c r="CF13" s="19" t="s">
        <v>56</v>
      </c>
      <c r="CG13" s="33">
        <v>60.084800000000001</v>
      </c>
      <c r="CH13" s="33">
        <v>79.898799999999994</v>
      </c>
      <c r="CI13" s="33">
        <v>101.96129999999999</v>
      </c>
      <c r="CJ13" s="33">
        <v>70.937399999999997</v>
      </c>
      <c r="CK13" s="33">
        <v>71.846400000000003</v>
      </c>
      <c r="CL13" s="33">
        <v>70.937399999999997</v>
      </c>
      <c r="CM13" s="33">
        <v>40.304400000000001</v>
      </c>
      <c r="CN13" s="33">
        <v>56.0794</v>
      </c>
      <c r="CO13" s="33">
        <v>61.978940000000001</v>
      </c>
      <c r="CP13" s="33">
        <v>94.195400000000006</v>
      </c>
      <c r="CQ13" s="33">
        <v>123.2188</v>
      </c>
      <c r="CR13" s="33">
        <v>265.8098</v>
      </c>
      <c r="CS13" s="33">
        <v>441.89280000000002</v>
      </c>
    </row>
    <row r="14" spans="1:97" ht="14" x14ac:dyDescent="0.3">
      <c r="A14" s="23" t="s">
        <v>669</v>
      </c>
      <c r="B14" s="23">
        <v>35.154899999999998</v>
      </c>
      <c r="C14" s="23">
        <v>2.8456999999999999</v>
      </c>
      <c r="D14" s="23">
        <v>19.511199999999999</v>
      </c>
      <c r="E14" s="23">
        <v>3.04E-2</v>
      </c>
      <c r="F14" s="23">
        <v>21.042899999999999</v>
      </c>
      <c r="G14" s="23">
        <v>0.25440000000000002</v>
      </c>
      <c r="H14" s="23">
        <v>8.1008999999999993</v>
      </c>
      <c r="I14" s="23"/>
      <c r="J14" s="23">
        <v>9.3376999999999999</v>
      </c>
      <c r="K14" s="23">
        <v>0.1782</v>
      </c>
      <c r="L14" s="23">
        <v>0.2112</v>
      </c>
      <c r="M14" s="23">
        <v>9.2999999999999992E-3</v>
      </c>
      <c r="N14" s="23">
        <v>96.676900000000003</v>
      </c>
      <c r="Q14" s="23" t="s">
        <v>670</v>
      </c>
      <c r="R14" s="23">
        <v>45.428199999999997</v>
      </c>
      <c r="S14" s="23">
        <v>1.1324000000000001</v>
      </c>
      <c r="T14" s="23">
        <v>36.458199999999998</v>
      </c>
      <c r="U14" s="23">
        <v>1.77E-2</v>
      </c>
      <c r="V14" s="23">
        <v>0.97760000000000002</v>
      </c>
      <c r="W14" s="23">
        <v>1.1000000000000001E-3</v>
      </c>
      <c r="X14" s="23">
        <v>0.48909999999999998</v>
      </c>
      <c r="Y14" s="23">
        <v>1.4E-3</v>
      </c>
      <c r="Z14" s="23">
        <v>0.48149999999999998</v>
      </c>
      <c r="AA14" s="23">
        <v>10.172700000000001</v>
      </c>
      <c r="AB14" s="23">
        <v>3.9300000000000002E-2</v>
      </c>
      <c r="AC14" s="23">
        <v>2.5000000000000001E-3</v>
      </c>
      <c r="AD14" s="23">
        <v>95.201899999999995</v>
      </c>
      <c r="AG14" s="33" t="s">
        <v>671</v>
      </c>
      <c r="AH14" s="102">
        <v>25.04</v>
      </c>
      <c r="AI14" s="102">
        <v>0.09</v>
      </c>
      <c r="AJ14" s="102">
        <v>22.69</v>
      </c>
      <c r="AK14" s="102">
        <v>0.04</v>
      </c>
      <c r="AL14" s="102">
        <v>29.22</v>
      </c>
      <c r="AM14" s="102">
        <v>0.28000000000000003</v>
      </c>
      <c r="AN14" s="102">
        <v>12.19</v>
      </c>
      <c r="AO14" s="102">
        <v>0.01</v>
      </c>
      <c r="AP14" s="102"/>
      <c r="AQ14" s="102">
        <v>0.03</v>
      </c>
      <c r="AR14" s="102">
        <v>0.05</v>
      </c>
      <c r="AS14" s="102">
        <v>0.02</v>
      </c>
      <c r="AT14" s="33">
        <v>89.66</v>
      </c>
      <c r="AU14" s="33"/>
      <c r="AV14" s="33"/>
      <c r="AW14" s="171" t="s">
        <v>672</v>
      </c>
      <c r="AX14" s="171">
        <v>64.7089</v>
      </c>
      <c r="AY14" s="171">
        <v>-2.2000000000000001E-3</v>
      </c>
      <c r="AZ14" s="171">
        <v>19.0107</v>
      </c>
      <c r="BA14" s="171"/>
      <c r="BB14" s="171">
        <v>3.2199999999999999E-2</v>
      </c>
      <c r="BC14" s="171"/>
      <c r="BD14" s="171"/>
      <c r="BE14" s="171">
        <v>3.4099999999999998E-2</v>
      </c>
      <c r="BF14" s="171">
        <v>1.4266000000000001</v>
      </c>
      <c r="BG14" s="171">
        <v>14.3452</v>
      </c>
      <c r="BH14" s="171"/>
      <c r="BI14" s="171">
        <v>1.14E-2</v>
      </c>
      <c r="BJ14" s="171">
        <v>99.569100000000006</v>
      </c>
      <c r="BK14" s="33"/>
      <c r="BL14" s="33"/>
      <c r="BM14" s="33"/>
      <c r="BN14" s="33"/>
      <c r="BO14" s="33" t="s">
        <v>673</v>
      </c>
      <c r="BP14" s="81">
        <v>2.9000000000000001E-2</v>
      </c>
      <c r="BQ14" s="81">
        <v>52.265999999999998</v>
      </c>
      <c r="BR14" s="81">
        <v>1.4999999999999999E-2</v>
      </c>
      <c r="BS14" s="81">
        <v>5.0000000000000001E-3</v>
      </c>
      <c r="BT14" s="81">
        <v>41.326000000000001</v>
      </c>
      <c r="BU14" s="81">
        <v>3.4460000000000002</v>
      </c>
      <c r="BV14" s="81">
        <v>1.0999999999999999E-2</v>
      </c>
      <c r="BW14" s="81">
        <v>3.0000000000000001E-3</v>
      </c>
      <c r="BX14" s="81">
        <v>0</v>
      </c>
      <c r="BY14" s="81">
        <v>0</v>
      </c>
      <c r="BZ14" s="105">
        <v>1.7000000000000001E-2</v>
      </c>
      <c r="CA14" s="105">
        <v>0.153</v>
      </c>
      <c r="CB14" s="105">
        <v>1.4999999999999999E-2</v>
      </c>
      <c r="CC14" s="33">
        <v>97.286000000000001</v>
      </c>
      <c r="CD14" s="33"/>
      <c r="CF14" s="19" t="s">
        <v>62</v>
      </c>
      <c r="CG14" s="33">
        <v>1</v>
      </c>
      <c r="CH14" s="33">
        <v>1</v>
      </c>
      <c r="CI14" s="33">
        <v>2</v>
      </c>
      <c r="CJ14" s="33">
        <v>2</v>
      </c>
      <c r="CK14" s="33">
        <v>1</v>
      </c>
      <c r="CL14" s="33">
        <v>1</v>
      </c>
      <c r="CM14" s="33">
        <v>1</v>
      </c>
      <c r="CN14" s="33">
        <v>1</v>
      </c>
      <c r="CO14" s="33">
        <v>2</v>
      </c>
      <c r="CP14" s="33">
        <v>2</v>
      </c>
      <c r="CQ14" s="33">
        <v>1</v>
      </c>
      <c r="CR14" s="33">
        <v>2</v>
      </c>
      <c r="CS14" s="33">
        <v>2</v>
      </c>
    </row>
    <row r="15" spans="1:97" ht="14" x14ac:dyDescent="0.3">
      <c r="A15" s="23" t="s">
        <v>674</v>
      </c>
      <c r="B15" s="23">
        <v>35.414900000000003</v>
      </c>
      <c r="C15" s="23">
        <v>3.3786999999999998</v>
      </c>
      <c r="D15" s="23">
        <v>20.279299999999999</v>
      </c>
      <c r="E15" s="23">
        <v>3.0800000000000001E-2</v>
      </c>
      <c r="F15" s="23">
        <v>20.022099999999998</v>
      </c>
      <c r="G15" s="23">
        <v>0.2681</v>
      </c>
      <c r="H15" s="23">
        <v>7.7716000000000003</v>
      </c>
      <c r="I15" s="23">
        <v>9.4000000000000004E-3</v>
      </c>
      <c r="J15" s="23">
        <v>9.3826999999999998</v>
      </c>
      <c r="K15" s="23">
        <v>0.17080000000000001</v>
      </c>
      <c r="L15" s="23">
        <v>0.20369999999999999</v>
      </c>
      <c r="M15" s="23">
        <v>9.7999999999999997E-3</v>
      </c>
      <c r="N15" s="23">
        <v>96.941900000000004</v>
      </c>
      <c r="Q15" s="23" t="s">
        <v>675</v>
      </c>
      <c r="R15" s="23">
        <v>46.1374</v>
      </c>
      <c r="S15" s="23">
        <v>0.86270000000000002</v>
      </c>
      <c r="T15" s="23">
        <v>36.247</v>
      </c>
      <c r="U15" s="23">
        <v>6.7999999999999996E-3</v>
      </c>
      <c r="V15" s="23">
        <v>0.8952</v>
      </c>
      <c r="W15" s="23">
        <v>-4.1000000000000003E-3</v>
      </c>
      <c r="X15" s="23">
        <v>0.56020000000000003</v>
      </c>
      <c r="Y15" s="23">
        <v>-5.0000000000000001E-4</v>
      </c>
      <c r="Z15" s="23">
        <v>0.51600000000000001</v>
      </c>
      <c r="AA15" s="23">
        <v>10.459</v>
      </c>
      <c r="AB15" s="23">
        <v>1.23E-2</v>
      </c>
      <c r="AC15" s="23">
        <v>-1E-3</v>
      </c>
      <c r="AD15" s="23">
        <v>95.696399999999997</v>
      </c>
      <c r="AG15" s="33" t="s">
        <v>676</v>
      </c>
      <c r="AH15" s="102">
        <v>25.75</v>
      </c>
      <c r="AI15" s="102">
        <v>0.1</v>
      </c>
      <c r="AJ15" s="102">
        <v>22.42</v>
      </c>
      <c r="AK15" s="102">
        <v>0.06</v>
      </c>
      <c r="AL15" s="102">
        <v>29.27</v>
      </c>
      <c r="AM15" s="102">
        <v>0.31</v>
      </c>
      <c r="AN15" s="102">
        <v>11.97</v>
      </c>
      <c r="AO15" s="102">
        <v>0.03</v>
      </c>
      <c r="AP15" s="102">
        <v>0</v>
      </c>
      <c r="AQ15" s="102">
        <v>0.05</v>
      </c>
      <c r="AR15" s="102"/>
      <c r="AS15" s="102">
        <v>0.01</v>
      </c>
      <c r="AT15" s="33">
        <v>89.95</v>
      </c>
      <c r="AU15" s="33"/>
      <c r="AV15" s="33"/>
      <c r="AW15" s="171" t="s">
        <v>677</v>
      </c>
      <c r="AX15" s="171">
        <v>64.2102</v>
      </c>
      <c r="AY15" s="171"/>
      <c r="AZ15" s="171">
        <v>19.113299999999999</v>
      </c>
      <c r="BA15" s="171"/>
      <c r="BB15" s="171">
        <v>1.26E-2</v>
      </c>
      <c r="BC15" s="171"/>
      <c r="BD15" s="171">
        <v>1.0500000000000001E-2</v>
      </c>
      <c r="BE15" s="171">
        <v>5.11E-2</v>
      </c>
      <c r="BF15" s="171">
        <v>0.86839999999999995</v>
      </c>
      <c r="BG15" s="171">
        <v>15.177099999999999</v>
      </c>
      <c r="BH15" s="171">
        <v>7.6E-3</v>
      </c>
      <c r="BI15" s="171">
        <v>-2E-3</v>
      </c>
      <c r="BJ15" s="171">
        <v>99.450699999999998</v>
      </c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3"/>
      <c r="CC15" s="33"/>
      <c r="CD15" s="33"/>
      <c r="CF15" s="19" t="s">
        <v>59</v>
      </c>
      <c r="CG15" s="33">
        <v>2</v>
      </c>
      <c r="CH15" s="33">
        <v>2</v>
      </c>
      <c r="CI15" s="33">
        <v>3</v>
      </c>
      <c r="CJ15" s="33">
        <v>3</v>
      </c>
      <c r="CK15" s="33">
        <v>1</v>
      </c>
      <c r="CL15" s="33">
        <v>1</v>
      </c>
      <c r="CM15" s="33">
        <v>1</v>
      </c>
      <c r="CN15" s="33">
        <v>1</v>
      </c>
      <c r="CO15" s="33">
        <v>1</v>
      </c>
      <c r="CP15" s="33">
        <v>1</v>
      </c>
      <c r="CQ15" s="33">
        <v>2</v>
      </c>
      <c r="CR15" s="33">
        <v>5</v>
      </c>
      <c r="CS15" s="33">
        <v>5</v>
      </c>
    </row>
    <row r="16" spans="1:97" ht="14" x14ac:dyDescent="0.3">
      <c r="A16" s="23" t="s">
        <v>678</v>
      </c>
      <c r="B16" s="23">
        <v>35.289299999999997</v>
      </c>
      <c r="C16" s="23">
        <v>3.3685</v>
      </c>
      <c r="D16" s="23">
        <v>19.522400000000001</v>
      </c>
      <c r="E16" s="23">
        <v>1.2500000000000001E-2</v>
      </c>
      <c r="F16" s="23">
        <v>20.632999999999999</v>
      </c>
      <c r="G16" s="23">
        <v>0.25979999999999998</v>
      </c>
      <c r="H16" s="23">
        <v>7.8863000000000003</v>
      </c>
      <c r="I16" s="23">
        <v>1.9E-3</v>
      </c>
      <c r="J16" s="23">
        <v>9.4309999999999992</v>
      </c>
      <c r="K16" s="23">
        <v>0.1135</v>
      </c>
      <c r="L16" s="23">
        <v>0.15890000000000001</v>
      </c>
      <c r="M16" s="23">
        <v>1.0500000000000001E-2</v>
      </c>
      <c r="N16" s="23">
        <v>96.687600000000003</v>
      </c>
      <c r="Q16" s="23" t="s">
        <v>679</v>
      </c>
      <c r="R16" s="23">
        <v>46.216000000000001</v>
      </c>
      <c r="S16" s="23">
        <v>0.86240000000000006</v>
      </c>
      <c r="T16" s="23">
        <v>35.773899999999998</v>
      </c>
      <c r="U16" s="23">
        <v>-3.3999999999999998E-3</v>
      </c>
      <c r="V16" s="23">
        <v>0.89800000000000002</v>
      </c>
      <c r="W16" s="23">
        <v>1.4E-3</v>
      </c>
      <c r="X16" s="23">
        <v>0.55549999999999999</v>
      </c>
      <c r="Y16" s="23">
        <v>-4.4999999999999997E-3</v>
      </c>
      <c r="Z16" s="23">
        <v>0.45669999999999999</v>
      </c>
      <c r="AA16" s="23">
        <v>10.541600000000001</v>
      </c>
      <c r="AB16" s="23">
        <v>3.9300000000000002E-2</v>
      </c>
      <c r="AC16" s="23">
        <v>-2E-3</v>
      </c>
      <c r="AD16" s="23">
        <v>95.344700000000003</v>
      </c>
      <c r="AG16" s="33" t="s">
        <v>680</v>
      </c>
      <c r="AH16" s="102">
        <v>25.73</v>
      </c>
      <c r="AI16" s="102">
        <v>0.04</v>
      </c>
      <c r="AJ16" s="102">
        <v>22.46</v>
      </c>
      <c r="AK16" s="102">
        <v>0.03</v>
      </c>
      <c r="AL16" s="102">
        <v>28.69</v>
      </c>
      <c r="AM16" s="102">
        <v>0.28000000000000003</v>
      </c>
      <c r="AN16" s="102">
        <v>11.74</v>
      </c>
      <c r="AO16" s="102">
        <v>0.03</v>
      </c>
      <c r="AP16" s="102"/>
      <c r="AQ16" s="102">
        <v>0.04</v>
      </c>
      <c r="AR16" s="102">
        <v>0.04</v>
      </c>
      <c r="AS16" s="102">
        <v>0</v>
      </c>
      <c r="AT16" s="33">
        <v>89.09</v>
      </c>
      <c r="AU16" s="33"/>
      <c r="AV16" s="33"/>
      <c r="AW16" s="171" t="s">
        <v>681</v>
      </c>
      <c r="AX16" s="171">
        <v>61.929000000000002</v>
      </c>
      <c r="AY16" s="171">
        <v>-2.7000000000000001E-3</v>
      </c>
      <c r="AZ16" s="171">
        <v>24.784500000000001</v>
      </c>
      <c r="BA16" s="171"/>
      <c r="BB16" s="171">
        <v>1.09E-2</v>
      </c>
      <c r="BC16" s="171">
        <v>2.3E-3</v>
      </c>
      <c r="BD16" s="171"/>
      <c r="BE16" s="171">
        <v>5.3093000000000004</v>
      </c>
      <c r="BF16" s="171">
        <v>8.3221000000000007</v>
      </c>
      <c r="BG16" s="171">
        <v>0.26290000000000002</v>
      </c>
      <c r="BH16" s="171">
        <v>-2.3999999999999998E-3</v>
      </c>
      <c r="BI16" s="171">
        <v>9.7000000000000003E-3</v>
      </c>
      <c r="BJ16" s="171">
        <v>100.6306</v>
      </c>
      <c r="BK16" s="33"/>
      <c r="BL16" s="33"/>
      <c r="BM16" s="33"/>
      <c r="BN16" s="33"/>
      <c r="BO16" s="184" t="s">
        <v>77</v>
      </c>
      <c r="BP16" s="184"/>
      <c r="BQ16" s="184"/>
      <c r="BR16" s="184"/>
      <c r="BS16" s="184"/>
      <c r="BT16" s="184"/>
      <c r="BU16" s="184"/>
      <c r="BV16" s="184"/>
      <c r="BW16" s="184"/>
      <c r="BX16" s="184"/>
      <c r="BY16" s="184"/>
      <c r="BZ16" s="184"/>
      <c r="CA16" s="184"/>
      <c r="CB16" s="184"/>
      <c r="CC16" s="31"/>
      <c r="CD16" s="33"/>
    </row>
    <row r="17" spans="1:99" ht="14" x14ac:dyDescent="0.3">
      <c r="A17" s="23" t="s">
        <v>682</v>
      </c>
      <c r="B17" s="23">
        <v>35.298299999999998</v>
      </c>
      <c r="C17" s="23">
        <v>3.3378000000000001</v>
      </c>
      <c r="D17" s="23">
        <v>19.806699999999999</v>
      </c>
      <c r="E17" s="23">
        <v>3.39E-2</v>
      </c>
      <c r="F17" s="23">
        <v>20.6127</v>
      </c>
      <c r="G17" s="23">
        <v>0.28170000000000001</v>
      </c>
      <c r="H17" s="23">
        <v>7.9736000000000002</v>
      </c>
      <c r="I17" s="23"/>
      <c r="J17" s="23">
        <v>9.3132000000000001</v>
      </c>
      <c r="K17" s="23">
        <v>0.1472</v>
      </c>
      <c r="L17" s="23">
        <v>0.20469999999999999</v>
      </c>
      <c r="M17" s="23">
        <v>5.5999999999999999E-3</v>
      </c>
      <c r="N17" s="23">
        <v>97.015500000000003</v>
      </c>
      <c r="Q17" s="23" t="s">
        <v>683</v>
      </c>
      <c r="R17" s="23">
        <v>46.2851</v>
      </c>
      <c r="S17" s="23">
        <v>1.0737000000000001</v>
      </c>
      <c r="T17" s="23">
        <v>37.091099999999997</v>
      </c>
      <c r="U17" s="23">
        <v>-2E-3</v>
      </c>
      <c r="V17" s="23">
        <v>0.94840000000000002</v>
      </c>
      <c r="W17" s="23">
        <v>2.8999999999999998E-3</v>
      </c>
      <c r="X17" s="23">
        <v>0.54320000000000002</v>
      </c>
      <c r="Y17" s="23">
        <v>4.7999999999999996E-3</v>
      </c>
      <c r="Z17" s="23">
        <v>0.45729999999999998</v>
      </c>
      <c r="AA17" s="23">
        <v>10.4581</v>
      </c>
      <c r="AB17" s="23">
        <v>4.9099999999999998E-2</v>
      </c>
      <c r="AC17" s="23">
        <v>1.12E-2</v>
      </c>
      <c r="AD17" s="23">
        <v>96.924899999999994</v>
      </c>
      <c r="AG17" s="33" t="s">
        <v>684</v>
      </c>
      <c r="AH17" s="102">
        <v>25.98</v>
      </c>
      <c r="AI17" s="102">
        <v>0.12</v>
      </c>
      <c r="AJ17" s="102">
        <v>22.02</v>
      </c>
      <c r="AK17" s="102">
        <v>0.02</v>
      </c>
      <c r="AL17" s="102">
        <v>28.6</v>
      </c>
      <c r="AM17" s="102">
        <v>0.32</v>
      </c>
      <c r="AN17" s="102">
        <v>12.02</v>
      </c>
      <c r="AO17" s="102">
        <v>0.03</v>
      </c>
      <c r="AP17" s="102"/>
      <c r="AQ17" s="102">
        <v>0.05</v>
      </c>
      <c r="AR17" s="102">
        <v>0.04</v>
      </c>
      <c r="AS17" s="102">
        <v>0</v>
      </c>
      <c r="AT17" s="33">
        <v>89.18</v>
      </c>
      <c r="AU17" s="33"/>
      <c r="AV17" s="33"/>
      <c r="AW17" s="171" t="s">
        <v>685</v>
      </c>
      <c r="AX17" s="171">
        <v>61.8489</v>
      </c>
      <c r="AY17" s="171">
        <v>-4.4999999999999997E-3</v>
      </c>
      <c r="AZ17" s="171">
        <v>24.8169</v>
      </c>
      <c r="BA17" s="171">
        <v>-1.6000000000000001E-3</v>
      </c>
      <c r="BB17" s="171">
        <v>8.5500000000000007E-2</v>
      </c>
      <c r="BC17" s="171">
        <v>-3.7000000000000002E-3</v>
      </c>
      <c r="BD17" s="171"/>
      <c r="BE17" s="171">
        <v>5.4805999999999999</v>
      </c>
      <c r="BF17" s="171">
        <v>8.2375000000000007</v>
      </c>
      <c r="BG17" s="171">
        <v>0.2482</v>
      </c>
      <c r="BH17" s="171"/>
      <c r="BI17" s="171">
        <v>8.3999999999999995E-3</v>
      </c>
      <c r="BJ17" s="171">
        <v>100.7259</v>
      </c>
      <c r="BK17" s="33"/>
      <c r="BL17" s="33"/>
      <c r="BM17" s="33"/>
      <c r="BN17" s="33"/>
      <c r="BO17" s="31" t="s">
        <v>41</v>
      </c>
      <c r="BP17" s="31" t="s">
        <v>42</v>
      </c>
      <c r="BQ17" s="31" t="s">
        <v>43</v>
      </c>
      <c r="BR17" s="31" t="s">
        <v>44</v>
      </c>
      <c r="BS17" s="31" t="s">
        <v>132</v>
      </c>
      <c r="BT17" s="31" t="s">
        <v>45</v>
      </c>
      <c r="BU17" s="31" t="s">
        <v>46</v>
      </c>
      <c r="BV17" s="31" t="s">
        <v>47</v>
      </c>
      <c r="BW17" s="31" t="s">
        <v>48</v>
      </c>
      <c r="BX17" s="31" t="s">
        <v>49</v>
      </c>
      <c r="BY17" s="31" t="s">
        <v>50</v>
      </c>
      <c r="BZ17" s="31" t="s">
        <v>266</v>
      </c>
      <c r="CA17" s="31" t="s">
        <v>267</v>
      </c>
      <c r="CB17" s="31" t="s">
        <v>268</v>
      </c>
      <c r="CC17" s="33"/>
      <c r="CD17" s="33"/>
    </row>
    <row r="18" spans="1:99" ht="14" x14ac:dyDescent="0.3">
      <c r="A18" s="23" t="s">
        <v>686</v>
      </c>
      <c r="B18" s="23">
        <v>35.400399999999998</v>
      </c>
      <c r="C18" s="23">
        <v>3.2841</v>
      </c>
      <c r="D18" s="23">
        <v>20.0684</v>
      </c>
      <c r="E18" s="23">
        <v>4.6699999999999998E-2</v>
      </c>
      <c r="F18" s="23">
        <v>19.7075</v>
      </c>
      <c r="G18" s="23">
        <v>0.25940000000000002</v>
      </c>
      <c r="H18" s="23">
        <v>7.8932000000000002</v>
      </c>
      <c r="I18" s="23">
        <v>-3.2000000000000002E-3</v>
      </c>
      <c r="J18" s="23">
        <v>9.4164999999999992</v>
      </c>
      <c r="K18" s="23">
        <v>0.16619999999999999</v>
      </c>
      <c r="L18" s="23">
        <v>0.15989999999999999</v>
      </c>
      <c r="M18" s="23">
        <v>1.49E-2</v>
      </c>
      <c r="N18" s="23">
        <v>96.417199999999994</v>
      </c>
      <c r="Q18" s="23" t="s">
        <v>687</v>
      </c>
      <c r="R18" s="23">
        <v>45.884300000000003</v>
      </c>
      <c r="S18" s="23">
        <v>1.3666</v>
      </c>
      <c r="T18" s="23">
        <v>35.833199999999998</v>
      </c>
      <c r="U18" s="23">
        <v>2.75E-2</v>
      </c>
      <c r="V18" s="23">
        <v>1.0145999999999999</v>
      </c>
      <c r="W18" s="23">
        <v>8.6999999999999994E-3</v>
      </c>
      <c r="X18" s="23">
        <v>0.5575</v>
      </c>
      <c r="Y18" s="23">
        <v>-7.1999999999999998E-3</v>
      </c>
      <c r="Z18" s="23">
        <v>0.46939999999999998</v>
      </c>
      <c r="AA18" s="23">
        <v>10.370200000000001</v>
      </c>
      <c r="AB18" s="23">
        <v>3.6900000000000002E-2</v>
      </c>
      <c r="AC18" s="23">
        <v>-2.5000000000000001E-3</v>
      </c>
      <c r="AD18" s="23">
        <v>95.569000000000003</v>
      </c>
      <c r="AG18" s="33" t="s">
        <v>688</v>
      </c>
      <c r="AH18" s="102">
        <v>25.29</v>
      </c>
      <c r="AI18" s="102">
        <v>0.08</v>
      </c>
      <c r="AJ18" s="102">
        <v>22.55</v>
      </c>
      <c r="AK18" s="102">
        <v>0.05</v>
      </c>
      <c r="AL18" s="102">
        <v>28.01</v>
      </c>
      <c r="AM18" s="102">
        <v>0.28000000000000003</v>
      </c>
      <c r="AN18" s="102">
        <v>12.27</v>
      </c>
      <c r="AO18" s="102">
        <v>0.01</v>
      </c>
      <c r="AP18" s="102"/>
      <c r="AQ18" s="102">
        <v>0.01</v>
      </c>
      <c r="AR18" s="102">
        <v>0.01</v>
      </c>
      <c r="AS18" s="102">
        <v>0.01</v>
      </c>
      <c r="AT18" s="33">
        <v>88.57</v>
      </c>
      <c r="AU18" s="33"/>
      <c r="AV18" s="33"/>
      <c r="AW18" s="171" t="s">
        <v>689</v>
      </c>
      <c r="AX18" s="171">
        <v>61.982500000000002</v>
      </c>
      <c r="AY18" s="171">
        <v>3.8999999999999998E-3</v>
      </c>
      <c r="AZ18" s="171">
        <v>24.907399999999999</v>
      </c>
      <c r="BA18" s="171"/>
      <c r="BB18" s="171">
        <v>1.0200000000000001E-2</v>
      </c>
      <c r="BC18" s="171"/>
      <c r="BD18" s="171"/>
      <c r="BE18" s="171">
        <v>5.5115999999999996</v>
      </c>
      <c r="BF18" s="171">
        <v>8.2350999999999992</v>
      </c>
      <c r="BG18" s="171">
        <v>0.17749999999999999</v>
      </c>
      <c r="BH18" s="171">
        <v>1.7000000000000001E-2</v>
      </c>
      <c r="BI18" s="171">
        <v>-4.1999999999999997E-3</v>
      </c>
      <c r="BJ18" s="171">
        <v>100.84529999999999</v>
      </c>
      <c r="BK18" s="33"/>
      <c r="BL18" s="33"/>
      <c r="BM18" s="33"/>
      <c r="BN18" s="33"/>
      <c r="BO18" s="33" t="s">
        <v>618</v>
      </c>
      <c r="BP18" s="81">
        <f t="shared" ref="BP18:BP29" si="0">BP3/CG$13</f>
        <v>5.8251005245919102E-4</v>
      </c>
      <c r="BQ18" s="81">
        <f t="shared" ref="BQ18:BQ29" si="1">BQ3/CH$13</f>
        <v>0.64012225465213501</v>
      </c>
      <c r="BR18" s="81">
        <f t="shared" ref="BR18:BR29" si="2">BR3/CI$13</f>
        <v>1.9615285407306499E-4</v>
      </c>
      <c r="BS18" s="81">
        <f t="shared" ref="BS18:BS29" si="3">BS3/CJ$13</f>
        <v>5.6387744687569606E-5</v>
      </c>
      <c r="BT18" s="81">
        <f t="shared" ref="BT18:BT29" si="4">BT3/CK$13</f>
        <v>0.57767682166399426</v>
      </c>
      <c r="BU18" s="81">
        <f t="shared" ref="BU18:BU29" si="5">BU3/CL$13</f>
        <v>5.2088179155142418E-2</v>
      </c>
      <c r="BV18" s="81">
        <f t="shared" ref="BV18:BV29" si="6">BV3/CM$13</f>
        <v>2.4811186867935016E-4</v>
      </c>
      <c r="BW18" s="81">
        <f t="shared" ref="BW18:BW29" si="7">BW3/CN$13</f>
        <v>7.1327439309265076E-5</v>
      </c>
      <c r="BX18" s="81">
        <f t="shared" ref="BX18:BX29" si="8">BX3/CO$13</f>
        <v>0</v>
      </c>
      <c r="BY18" s="81">
        <f t="shared" ref="BY18:BY29" si="9">BY3/CP$13</f>
        <v>0</v>
      </c>
      <c r="BZ18" s="81">
        <f t="shared" ref="BZ18:BZ29" si="10">BZ3/CQ$13</f>
        <v>6.4925157524663445E-5</v>
      </c>
      <c r="CA18" s="81">
        <f t="shared" ref="CA18:CA29" si="11">CA3/CR$13</f>
        <v>4.5521271224762967E-4</v>
      </c>
      <c r="CB18" s="81">
        <f t="shared" ref="CB18:CB29" si="12">CB3/CS$13</f>
        <v>2.7155907496116705E-5</v>
      </c>
      <c r="CC18" s="33"/>
      <c r="CD18" s="33"/>
      <c r="CG18" s="188" t="s">
        <v>17</v>
      </c>
      <c r="CH18" s="188"/>
      <c r="CI18" s="188"/>
      <c r="CJ18" s="188"/>
      <c r="CK18" s="188"/>
      <c r="CL18" s="188"/>
      <c r="CM18" s="188"/>
      <c r="CN18" s="188"/>
      <c r="CO18" s="188"/>
      <c r="CP18" s="188"/>
      <c r="CQ18" s="188"/>
      <c r="CR18" s="188"/>
      <c r="CS18" s="188"/>
      <c r="CT18" s="188"/>
      <c r="CU18" s="188"/>
    </row>
    <row r="19" spans="1:99" ht="14" x14ac:dyDescent="0.3">
      <c r="A19" s="23" t="s">
        <v>690</v>
      </c>
      <c r="B19" s="23">
        <v>35.328000000000003</v>
      </c>
      <c r="C19" s="23">
        <v>3.0945999999999998</v>
      </c>
      <c r="D19" s="23">
        <v>20.3142</v>
      </c>
      <c r="E19" s="23">
        <v>3.8399999999999997E-2</v>
      </c>
      <c r="F19" s="23">
        <v>20.7424</v>
      </c>
      <c r="G19" s="23">
        <v>0.28100000000000003</v>
      </c>
      <c r="H19" s="23">
        <v>7.6132</v>
      </c>
      <c r="I19" s="23"/>
      <c r="J19" s="23">
        <v>9.2888000000000002</v>
      </c>
      <c r="K19" s="23">
        <v>8.1600000000000006E-2</v>
      </c>
      <c r="L19" s="23">
        <v>5.0099999999999999E-2</v>
      </c>
      <c r="M19" s="23">
        <v>1.2500000000000001E-2</v>
      </c>
      <c r="N19" s="23">
        <v>96.844700000000003</v>
      </c>
      <c r="AU19" s="33"/>
      <c r="AV19" s="33"/>
      <c r="AW19" s="171" t="s">
        <v>691</v>
      </c>
      <c r="AX19" s="171">
        <v>61.814</v>
      </c>
      <c r="AY19" s="171">
        <v>1.2999999999999999E-2</v>
      </c>
      <c r="AZ19" s="171">
        <v>24.9876</v>
      </c>
      <c r="BA19" s="171"/>
      <c r="BB19" s="171">
        <v>1.52E-2</v>
      </c>
      <c r="BC19" s="171">
        <v>6.6E-3</v>
      </c>
      <c r="BD19" s="171"/>
      <c r="BE19" s="171">
        <v>5.4751000000000003</v>
      </c>
      <c r="BF19" s="171">
        <v>8.1805000000000003</v>
      </c>
      <c r="BG19" s="171">
        <v>0.31559999999999999</v>
      </c>
      <c r="BH19" s="171">
        <v>2.9100000000000001E-2</v>
      </c>
      <c r="BI19" s="171">
        <v>-2.0999999999999999E-3</v>
      </c>
      <c r="BJ19" s="171">
        <v>100.8366</v>
      </c>
      <c r="BK19" s="33"/>
      <c r="BL19" s="33"/>
      <c r="BM19" s="33"/>
      <c r="BN19" s="33"/>
      <c r="BO19" s="33" t="s">
        <v>623</v>
      </c>
      <c r="BP19" s="81">
        <f t="shared" si="0"/>
        <v>1.5311692807498734E-3</v>
      </c>
      <c r="BQ19" s="81">
        <f t="shared" si="1"/>
        <v>0.64188698703860392</v>
      </c>
      <c r="BR19" s="81">
        <f t="shared" si="2"/>
        <v>4.8057449247900923E-4</v>
      </c>
      <c r="BS19" s="81">
        <f t="shared" si="3"/>
        <v>8.4581617031354405E-5</v>
      </c>
      <c r="BT19" s="81">
        <f t="shared" si="4"/>
        <v>0.56464902903972913</v>
      </c>
      <c r="BU19" s="81">
        <f t="shared" si="5"/>
        <v>5.5499637708740383E-2</v>
      </c>
      <c r="BV19" s="81">
        <f t="shared" si="6"/>
        <v>2.2330068181141511E-4</v>
      </c>
      <c r="BW19" s="81">
        <f t="shared" si="7"/>
        <v>2.1398231792779524E-4</v>
      </c>
      <c r="BX19" s="81">
        <f t="shared" si="8"/>
        <v>0</v>
      </c>
      <c r="BY19" s="81">
        <f t="shared" si="9"/>
        <v>0</v>
      </c>
      <c r="BZ19" s="81">
        <f t="shared" si="10"/>
        <v>1.2173467035874395E-4</v>
      </c>
      <c r="CA19" s="81">
        <f t="shared" si="11"/>
        <v>9.6309466392886952E-4</v>
      </c>
      <c r="CB19" s="81">
        <f t="shared" si="12"/>
        <v>5.6574807283576471E-5</v>
      </c>
      <c r="CC19" s="33"/>
      <c r="CD19" s="33"/>
      <c r="CG19" s="31" t="s">
        <v>41</v>
      </c>
      <c r="CH19" s="31" t="s">
        <v>42</v>
      </c>
      <c r="CI19" s="31" t="s">
        <v>43</v>
      </c>
      <c r="CJ19" s="31" t="s">
        <v>44</v>
      </c>
      <c r="CK19" s="31" t="s">
        <v>132</v>
      </c>
      <c r="CL19" s="31" t="s">
        <v>45</v>
      </c>
      <c r="CM19" s="31" t="s">
        <v>46</v>
      </c>
      <c r="CN19" s="31" t="s">
        <v>47</v>
      </c>
      <c r="CO19" s="31" t="s">
        <v>48</v>
      </c>
      <c r="CP19" s="31" t="s">
        <v>49</v>
      </c>
      <c r="CQ19" s="31" t="s">
        <v>50</v>
      </c>
      <c r="CR19" s="31" t="s">
        <v>266</v>
      </c>
      <c r="CS19" s="31" t="s">
        <v>267</v>
      </c>
      <c r="CT19" s="31" t="s">
        <v>268</v>
      </c>
      <c r="CU19" s="31" t="s">
        <v>269</v>
      </c>
    </row>
    <row r="20" spans="1:99" ht="14" x14ac:dyDescent="0.3">
      <c r="Q20" s="184" t="s">
        <v>77</v>
      </c>
      <c r="R20" s="184"/>
      <c r="S20" s="184"/>
      <c r="T20" s="184"/>
      <c r="U20" s="184"/>
      <c r="V20" s="184"/>
      <c r="W20" s="184"/>
      <c r="X20" s="184"/>
      <c r="Y20" s="184"/>
      <c r="Z20" s="184"/>
      <c r="AA20" s="184"/>
      <c r="AB20" s="184"/>
      <c r="AC20" s="184"/>
      <c r="AG20" s="184" t="s">
        <v>77</v>
      </c>
      <c r="AH20" s="184"/>
      <c r="AI20" s="184"/>
      <c r="AJ20" s="184"/>
      <c r="AK20" s="184"/>
      <c r="AL20" s="184"/>
      <c r="AM20" s="184"/>
      <c r="AN20" s="184"/>
      <c r="AO20" s="184"/>
      <c r="AP20" s="184"/>
      <c r="AQ20" s="184"/>
      <c r="AR20" s="184"/>
      <c r="AS20" s="184"/>
      <c r="AT20" s="19"/>
      <c r="AU20" s="33"/>
      <c r="AV20" s="33"/>
      <c r="AW20" s="171" t="s">
        <v>692</v>
      </c>
      <c r="AX20" s="171">
        <v>64.3553</v>
      </c>
      <c r="AY20" s="171">
        <v>1.61E-2</v>
      </c>
      <c r="AZ20" s="171">
        <v>19.116199999999999</v>
      </c>
      <c r="BA20" s="171"/>
      <c r="BB20" s="171">
        <v>4.36E-2</v>
      </c>
      <c r="BC20" s="171">
        <v>1.6999999999999999E-3</v>
      </c>
      <c r="BD20" s="171">
        <v>1.66E-2</v>
      </c>
      <c r="BE20" s="171">
        <v>2.3E-2</v>
      </c>
      <c r="BF20" s="171">
        <v>0.83040000000000003</v>
      </c>
      <c r="BG20" s="171">
        <v>15.177099999999999</v>
      </c>
      <c r="BH20" s="171">
        <v>7.6E-3</v>
      </c>
      <c r="BI20" s="171"/>
      <c r="BJ20" s="171">
        <v>99.587500000000006</v>
      </c>
      <c r="BK20" s="33"/>
      <c r="BL20" s="33"/>
      <c r="BM20" s="33"/>
      <c r="BN20" s="33"/>
      <c r="BO20" s="33" t="s">
        <v>628</v>
      </c>
      <c r="BP20" s="81">
        <f t="shared" si="0"/>
        <v>2.6462599526003248E-3</v>
      </c>
      <c r="BQ20" s="81">
        <f t="shared" si="1"/>
        <v>0.64000961215938168</v>
      </c>
      <c r="BR20" s="81">
        <f t="shared" si="2"/>
        <v>1.0690330546982041E-3</v>
      </c>
      <c r="BS20" s="81">
        <f t="shared" si="3"/>
        <v>9.8678553203246808E-5</v>
      </c>
      <c r="BT20" s="81">
        <f t="shared" si="4"/>
        <v>0.58243697666132188</v>
      </c>
      <c r="BU20" s="81">
        <f t="shared" si="5"/>
        <v>5.2539281112642978E-2</v>
      </c>
      <c r="BV20" s="81">
        <f t="shared" si="6"/>
        <v>2.2330068181141511E-4</v>
      </c>
      <c r="BW20" s="81">
        <f t="shared" si="7"/>
        <v>1.9615045810047896E-4</v>
      </c>
      <c r="BX20" s="81">
        <f t="shared" si="8"/>
        <v>0</v>
      </c>
      <c r="BY20" s="81">
        <f t="shared" si="9"/>
        <v>0</v>
      </c>
      <c r="BZ20" s="81">
        <f t="shared" si="10"/>
        <v>8.1156446905829313E-5</v>
      </c>
      <c r="CA20" s="81">
        <f t="shared" si="11"/>
        <v>3.2353961366360454E-4</v>
      </c>
      <c r="CB20" s="81">
        <f t="shared" si="12"/>
        <v>0</v>
      </c>
      <c r="CC20" s="33"/>
      <c r="CD20" s="33"/>
      <c r="CG20" s="1" t="s">
        <v>693</v>
      </c>
      <c r="CH20" s="20">
        <v>0.29224299999999998</v>
      </c>
      <c r="CI20" s="20">
        <v>97.282300000000006</v>
      </c>
      <c r="CJ20" s="20">
        <v>0.27688699999999999</v>
      </c>
      <c r="CK20" s="20">
        <v>4.4799999999999999E-4</v>
      </c>
      <c r="CL20" s="20">
        <v>0.39605099999999999</v>
      </c>
      <c r="CM20" s="20">
        <v>1.4040000000000001E-3</v>
      </c>
      <c r="CN20" s="20">
        <v>4.1669999999999997E-3</v>
      </c>
      <c r="CO20" s="20">
        <v>2.8716999999999999E-2</v>
      </c>
      <c r="CP20" s="20">
        <v>0</v>
      </c>
      <c r="CQ20" s="20">
        <v>0</v>
      </c>
      <c r="CR20" s="20">
        <v>1.64E-4</v>
      </c>
      <c r="CS20" s="20">
        <v>0.196127</v>
      </c>
      <c r="CT20" s="20">
        <v>2.2423999999999999E-2</v>
      </c>
      <c r="CU20" s="20">
        <v>98.500900000000001</v>
      </c>
    </row>
    <row r="21" spans="1:99" ht="14" x14ac:dyDescent="0.3">
      <c r="A21" s="184" t="s">
        <v>77</v>
      </c>
      <c r="B21" s="184"/>
      <c r="C21" s="184"/>
      <c r="D21" s="184"/>
      <c r="E21" s="184"/>
      <c r="F21" s="184"/>
      <c r="G21" s="184"/>
      <c r="H21" s="184"/>
      <c r="I21" s="184"/>
      <c r="J21" s="184"/>
      <c r="K21" s="184"/>
      <c r="L21" s="184"/>
      <c r="M21" s="184"/>
      <c r="Q21" s="9" t="s">
        <v>41</v>
      </c>
      <c r="R21" s="31" t="s">
        <v>42</v>
      </c>
      <c r="S21" s="31" t="s">
        <v>43</v>
      </c>
      <c r="T21" s="31" t="s">
        <v>44</v>
      </c>
      <c r="U21" s="31" t="s">
        <v>132</v>
      </c>
      <c r="V21" s="31" t="s">
        <v>45</v>
      </c>
      <c r="W21" s="31" t="s">
        <v>46</v>
      </c>
      <c r="X21" s="31" t="s">
        <v>47</v>
      </c>
      <c r="Y21" s="31" t="s">
        <v>48</v>
      </c>
      <c r="Z21" s="31" t="s">
        <v>49</v>
      </c>
      <c r="AA21" s="31" t="s">
        <v>50</v>
      </c>
      <c r="AB21" s="31" t="s">
        <v>175</v>
      </c>
      <c r="AC21" s="31" t="s">
        <v>174</v>
      </c>
      <c r="AG21" s="31" t="s">
        <v>41</v>
      </c>
      <c r="AH21" s="31" t="s">
        <v>42</v>
      </c>
      <c r="AI21" s="31" t="s">
        <v>43</v>
      </c>
      <c r="AJ21" s="31" t="s">
        <v>44</v>
      </c>
      <c r="AK21" s="31" t="s">
        <v>132</v>
      </c>
      <c r="AL21" s="31" t="s">
        <v>45</v>
      </c>
      <c r="AM21" s="31" t="s">
        <v>46</v>
      </c>
      <c r="AN21" s="31" t="s">
        <v>47</v>
      </c>
      <c r="AO21" s="31" t="s">
        <v>48</v>
      </c>
      <c r="AP21" s="31" t="s">
        <v>49</v>
      </c>
      <c r="AQ21" s="31" t="s">
        <v>50</v>
      </c>
      <c r="AR21" s="31" t="s">
        <v>175</v>
      </c>
      <c r="AS21" s="31" t="s">
        <v>174</v>
      </c>
      <c r="AT21" s="33"/>
      <c r="AU21" s="33"/>
      <c r="AV21" s="33"/>
      <c r="AW21" s="171" t="s">
        <v>694</v>
      </c>
      <c r="AX21" s="171">
        <v>61.567900000000002</v>
      </c>
      <c r="AY21" s="171">
        <v>-1.6000000000000001E-3</v>
      </c>
      <c r="AZ21" s="171">
        <v>24.921199999999999</v>
      </c>
      <c r="BA21" s="171">
        <v>5.9999999999999995E-4</v>
      </c>
      <c r="BB21" s="171">
        <v>1.26E-2</v>
      </c>
      <c r="BC21" s="171">
        <v>-1.6999999999999999E-3</v>
      </c>
      <c r="BD21" s="171"/>
      <c r="BE21" s="171">
        <v>5.4794</v>
      </c>
      <c r="BF21" s="171">
        <v>8.2498000000000005</v>
      </c>
      <c r="BG21" s="171">
        <v>0.27310000000000001</v>
      </c>
      <c r="BH21" s="171">
        <v>8.72E-2</v>
      </c>
      <c r="BI21" s="171"/>
      <c r="BJ21" s="171">
        <v>100.5919</v>
      </c>
      <c r="BK21" s="33"/>
      <c r="BL21" s="33"/>
      <c r="BM21" s="33"/>
      <c r="BN21" s="33"/>
      <c r="BO21" s="33" t="s">
        <v>633</v>
      </c>
      <c r="BP21" s="81">
        <f t="shared" si="0"/>
        <v>1.2315926823422895E-3</v>
      </c>
      <c r="BQ21" s="81">
        <f t="shared" si="1"/>
        <v>0.63164903603057876</v>
      </c>
      <c r="BR21" s="81">
        <f t="shared" si="2"/>
        <v>2.1576813948037148E-4</v>
      </c>
      <c r="BS21" s="81">
        <f t="shared" si="3"/>
        <v>4.2290808515677203E-5</v>
      </c>
      <c r="BT21" s="81">
        <f t="shared" si="4"/>
        <v>0.59062110279707813</v>
      </c>
      <c r="BU21" s="81">
        <f t="shared" si="5"/>
        <v>4.7943679920606053E-2</v>
      </c>
      <c r="BV21" s="81">
        <f t="shared" si="6"/>
        <v>2.2330068181141511E-4</v>
      </c>
      <c r="BW21" s="81">
        <f t="shared" si="7"/>
        <v>8.9159299136581355E-5</v>
      </c>
      <c r="BX21" s="81">
        <f t="shared" si="8"/>
        <v>0</v>
      </c>
      <c r="BY21" s="81">
        <f t="shared" si="9"/>
        <v>0</v>
      </c>
      <c r="BZ21" s="81">
        <f t="shared" si="10"/>
        <v>7.3040802215246372E-5</v>
      </c>
      <c r="CA21" s="81">
        <f t="shared" si="11"/>
        <v>9.1418751302623153E-4</v>
      </c>
      <c r="CB21" s="81">
        <f t="shared" si="12"/>
        <v>0</v>
      </c>
      <c r="CC21" s="33"/>
      <c r="CD21" s="33"/>
      <c r="CG21" s="1" t="s">
        <v>695</v>
      </c>
      <c r="CH21" s="20">
        <v>0.31196200000000002</v>
      </c>
      <c r="CI21" s="20">
        <v>98.294600000000003</v>
      </c>
      <c r="CJ21" s="20">
        <v>9.2938000000000007E-2</v>
      </c>
      <c r="CK21" s="20">
        <v>7.783E-3</v>
      </c>
      <c r="CL21" s="20">
        <v>0.31178600000000001</v>
      </c>
      <c r="CM21" s="20">
        <v>9.136E-3</v>
      </c>
      <c r="CN21" s="20">
        <v>-2.6700000000000001E-3</v>
      </c>
      <c r="CO21" s="20">
        <v>0.121557</v>
      </c>
      <c r="CP21" s="20">
        <v>0</v>
      </c>
      <c r="CQ21" s="20">
        <v>0</v>
      </c>
      <c r="CR21" s="20">
        <v>6.7539999999999996E-3</v>
      </c>
      <c r="CS21" s="20">
        <v>0.356875</v>
      </c>
      <c r="CT21" s="20">
        <v>3.6896999999999999E-2</v>
      </c>
      <c r="CU21" s="20">
        <v>99.547600000000003</v>
      </c>
    </row>
    <row r="22" spans="1:99" ht="14" x14ac:dyDescent="0.3">
      <c r="A22" s="9" t="s">
        <v>41</v>
      </c>
      <c r="B22" s="9" t="s">
        <v>42</v>
      </c>
      <c r="C22" s="9" t="s">
        <v>43</v>
      </c>
      <c r="D22" s="9" t="s">
        <v>44</v>
      </c>
      <c r="E22" s="9" t="s">
        <v>132</v>
      </c>
      <c r="F22" s="9" t="s">
        <v>45</v>
      </c>
      <c r="G22" s="9" t="s">
        <v>46</v>
      </c>
      <c r="H22" s="9" t="s">
        <v>47</v>
      </c>
      <c r="I22" s="9" t="s">
        <v>48</v>
      </c>
      <c r="J22" s="9" t="s">
        <v>50</v>
      </c>
      <c r="K22" s="9" t="s">
        <v>49</v>
      </c>
      <c r="L22" s="9" t="s">
        <v>175</v>
      </c>
      <c r="M22" s="9" t="s">
        <v>174</v>
      </c>
      <c r="Q22" s="23" t="s">
        <v>615</v>
      </c>
      <c r="R22" s="43">
        <f t="shared" ref="R22:R37" si="13">R3/CG$8</f>
        <v>0.76692108486672173</v>
      </c>
      <c r="S22" s="43">
        <f t="shared" ref="S22:S37" si="14">S3/CH$8</f>
        <v>6.1903307684220543E-3</v>
      </c>
      <c r="T22" s="43">
        <f t="shared" ref="T22:T37" si="15">T3/CI$8</f>
        <v>0.35052521898508926</v>
      </c>
      <c r="U22" s="43">
        <f t="shared" ref="U22:U37" si="16">U3/CJ$8</f>
        <v>0</v>
      </c>
      <c r="V22" s="43">
        <f t="shared" ref="V22:V37" si="17">V3/CK$8</f>
        <v>1.3668047389987528E-2</v>
      </c>
      <c r="W22" s="43">
        <f t="shared" ref="W22:W37" si="18">W3/CL$8</f>
        <v>1.4519844257049173E-4</v>
      </c>
      <c r="X22" s="43">
        <f t="shared" ref="X22:X37" si="19">X3/CM$8</f>
        <v>1.5608717658617917E-2</v>
      </c>
      <c r="Y22" s="43">
        <f t="shared" ref="Y22:Y37" si="20">Y3/CN$8</f>
        <v>0</v>
      </c>
      <c r="Z22" s="43">
        <f t="shared" ref="Z22:Z37" si="21">Z3/CO$8</f>
        <v>8.7981498231496057E-3</v>
      </c>
      <c r="AA22" s="43">
        <f t="shared" ref="AA22:AA37" si="22">AA3/CP$8</f>
        <v>0.11033447493189688</v>
      </c>
      <c r="AB22" s="43">
        <f t="shared" ref="AB22:AB37" si="23">AB3/CQ$8</f>
        <v>4.121399046014552E-3</v>
      </c>
      <c r="AC22" s="43">
        <f t="shared" ref="AC22:AC37" si="24">AC3/CR$8</f>
        <v>7.897780159647984E-5</v>
      </c>
      <c r="AG22" s="33" t="s">
        <v>616</v>
      </c>
      <c r="AH22" s="81">
        <f t="shared" ref="AH22:AH37" si="25">AH3/CG$8</f>
        <v>0.46600804196735279</v>
      </c>
      <c r="AI22" s="81">
        <f t="shared" ref="AI22:AI37" si="26">AI3/CH$8</f>
        <v>6.1327579387925732E-3</v>
      </c>
      <c r="AJ22" s="81">
        <f t="shared" ref="AJ22:AJ37" si="27">AJ3/CI$8</f>
        <v>0.20517592560626938</v>
      </c>
      <c r="AK22" s="81">
        <f t="shared" ref="AK22:AK37" si="28">AK3/CJ$8</f>
        <v>1.9738140667149154E-4</v>
      </c>
      <c r="AL22" s="81">
        <f t="shared" ref="AL22:AL37" si="29">AL3/CK$8</f>
        <v>0.38568390343844644</v>
      </c>
      <c r="AM22" s="81">
        <f t="shared" ref="AM22:AM37" si="30">AM3/CL$8</f>
        <v>4.6519889367244924E-3</v>
      </c>
      <c r="AN22" s="81">
        <f t="shared" ref="AN22:AN37" si="31">AN3/CM$8</f>
        <v>0.25406655352765456</v>
      </c>
      <c r="AO22" s="81">
        <f t="shared" ref="AO22:AO37" si="32">AO3/CN$8</f>
        <v>2.4964603758242778E-3</v>
      </c>
      <c r="AP22" s="81">
        <f t="shared" ref="AP22:AP37" si="33">AP3/CO$8</f>
        <v>1.6134512787730799E-4</v>
      </c>
      <c r="AQ22" s="81">
        <f t="shared" ref="AQ22:AQ37" si="34">AQ3/CP$8</f>
        <v>9.7669312938848396E-3</v>
      </c>
      <c r="AR22" s="81">
        <f t="shared" ref="AR22:AR37" si="35">AR3/CQ$8</f>
        <v>4.2108802513558643E-3</v>
      </c>
      <c r="AS22" s="81">
        <f t="shared" ref="AS22:AS37" si="36">AS3/CR$8</f>
        <v>5.6412715426057034E-4</v>
      </c>
      <c r="AT22" s="33"/>
      <c r="AU22" s="33"/>
      <c r="AV22" s="33"/>
      <c r="AW22" s="171" t="s">
        <v>696</v>
      </c>
      <c r="AX22" s="171">
        <v>63.853200000000001</v>
      </c>
      <c r="AY22" s="171">
        <v>1.1000000000000001E-3</v>
      </c>
      <c r="AZ22" s="171">
        <v>19.393799999999999</v>
      </c>
      <c r="BA22" s="171"/>
      <c r="BB22" s="171">
        <v>2.3E-2</v>
      </c>
      <c r="BC22" s="171">
        <v>-4.4999999999999997E-3</v>
      </c>
      <c r="BD22" s="171">
        <v>8.8999999999999999E-3</v>
      </c>
      <c r="BE22" s="171">
        <v>3.4599999999999999E-2</v>
      </c>
      <c r="BF22" s="171">
        <v>1.3495999999999999</v>
      </c>
      <c r="BG22" s="171">
        <v>14.5418</v>
      </c>
      <c r="BH22" s="171">
        <v>2.5399999999999999E-2</v>
      </c>
      <c r="BI22" s="171"/>
      <c r="BJ22" s="171">
        <v>99.231399999999994</v>
      </c>
      <c r="BK22" s="33"/>
      <c r="BL22" s="33"/>
      <c r="BM22" s="33"/>
      <c r="BN22" s="33"/>
      <c r="BO22" s="33" t="s">
        <v>638</v>
      </c>
      <c r="BP22" s="81">
        <f t="shared" si="0"/>
        <v>6.3243948552712159E-4</v>
      </c>
      <c r="BQ22" s="81">
        <f t="shared" si="1"/>
        <v>0.64507852433328161</v>
      </c>
      <c r="BR22" s="81">
        <f t="shared" si="2"/>
        <v>8.8268784332879233E-5</v>
      </c>
      <c r="BS22" s="81">
        <f t="shared" si="3"/>
        <v>-2.8193872343784803E-5</v>
      </c>
      <c r="BT22" s="81">
        <f t="shared" si="4"/>
        <v>0.59357184215214676</v>
      </c>
      <c r="BU22" s="81">
        <f t="shared" si="5"/>
        <v>4.1698737196457725E-2</v>
      </c>
      <c r="BV22" s="81">
        <f t="shared" si="6"/>
        <v>3.9697898988696025E-4</v>
      </c>
      <c r="BW22" s="81">
        <f t="shared" si="7"/>
        <v>1.248230187912139E-4</v>
      </c>
      <c r="BX22" s="81">
        <f t="shared" si="8"/>
        <v>0</v>
      </c>
      <c r="BY22" s="81">
        <f t="shared" si="9"/>
        <v>0</v>
      </c>
      <c r="BZ22" s="81">
        <f t="shared" si="10"/>
        <v>0</v>
      </c>
      <c r="CA22" s="81">
        <f t="shared" si="11"/>
        <v>8.464699194687329E-4</v>
      </c>
      <c r="CB22" s="81">
        <f t="shared" si="12"/>
        <v>0</v>
      </c>
      <c r="CC22" s="33"/>
      <c r="CD22" s="33"/>
      <c r="CG22" s="1" t="s">
        <v>697</v>
      </c>
      <c r="CH22" s="20">
        <v>0.120962</v>
      </c>
      <c r="CI22" s="20">
        <v>98.590800000000002</v>
      </c>
      <c r="CJ22" s="20">
        <v>5.0957000000000002E-2</v>
      </c>
      <c r="CK22" s="20">
        <v>1.867E-3</v>
      </c>
      <c r="CL22" s="20">
        <v>0.24652099999999999</v>
      </c>
      <c r="CM22" s="20">
        <v>7.28E-3</v>
      </c>
      <c r="CN22" s="20">
        <v>-4.0800000000000003E-3</v>
      </c>
      <c r="CO22" s="20">
        <v>3.5638999999999997E-2</v>
      </c>
      <c r="CP22" s="20">
        <v>0</v>
      </c>
      <c r="CQ22" s="20">
        <v>0</v>
      </c>
      <c r="CR22" s="20">
        <v>6.0400000000000004E-4</v>
      </c>
      <c r="CS22" s="20">
        <v>0.30850899999999998</v>
      </c>
      <c r="CT22" s="20">
        <v>1.7128000000000001E-2</v>
      </c>
      <c r="CU22" s="20">
        <v>99.376099999999994</v>
      </c>
    </row>
    <row r="23" spans="1:99" ht="14" x14ac:dyDescent="0.3">
      <c r="A23" s="23" t="s">
        <v>614</v>
      </c>
      <c r="B23" s="43">
        <f t="shared" ref="B23:B39" si="37">B3/CG$8</f>
        <v>0.5922546134796155</v>
      </c>
      <c r="C23" s="43">
        <f t="shared" ref="C23:C39" si="38">C3/CH$8</f>
        <v>4.2862971659148826E-2</v>
      </c>
      <c r="D23" s="43">
        <f t="shared" ref="D23:D39" si="39">D3/CI$8</f>
        <v>0.19254564085503831</v>
      </c>
      <c r="E23" s="43">
        <f t="shared" ref="E23:E39" si="40">E3/CJ$8</f>
        <v>2.7699190736232642E-4</v>
      </c>
      <c r="F23" s="43">
        <f t="shared" ref="F23:F39" si="41">F3/CK$8</f>
        <v>0.28104957242116513</v>
      </c>
      <c r="G23" s="43">
        <f t="shared" ref="G23:G39" si="42">G3/CL$8</f>
        <v>3.4326039578557997E-3</v>
      </c>
      <c r="H23" s="43">
        <f t="shared" ref="H23:H39" si="43">H3/CM$8</f>
        <v>0.19569079306477705</v>
      </c>
      <c r="I23" s="43">
        <f t="shared" ref="I23:I39" si="44">I3/CN$8</f>
        <v>0</v>
      </c>
      <c r="J23" s="43">
        <f t="shared" ref="J23:J39" si="45">J3/CO$8</f>
        <v>0.14773566634085705</v>
      </c>
      <c r="K23" s="43">
        <f t="shared" ref="K23:K39" si="46">K3/CP$8</f>
        <v>1.9990360463462121E-3</v>
      </c>
      <c r="L23" s="43">
        <f t="shared" ref="L23:L39" si="47">L3/CQ$8</f>
        <v>3.9687546369029016E-3</v>
      </c>
      <c r="M23" s="43">
        <f t="shared" ref="M23:M39" si="48">M3/CR$8</f>
        <v>1.0436352353820551E-4</v>
      </c>
      <c r="Q23" s="23" t="s">
        <v>620</v>
      </c>
      <c r="R23" s="43">
        <f t="shared" si="13"/>
        <v>0.76620043671610782</v>
      </c>
      <c r="S23" s="43">
        <f t="shared" si="14"/>
        <v>1.2010192894010925E-2</v>
      </c>
      <c r="T23" s="43">
        <f t="shared" si="15"/>
        <v>0.35966986683572433</v>
      </c>
      <c r="U23" s="43">
        <f t="shared" si="16"/>
        <v>8.290019080202645E-5</v>
      </c>
      <c r="V23" s="43">
        <f t="shared" si="17"/>
        <v>1.295680785676109E-2</v>
      </c>
      <c r="W23" s="43">
        <f t="shared" si="18"/>
        <v>1.0713671490638225E-4</v>
      </c>
      <c r="X23" s="43">
        <f t="shared" si="19"/>
        <v>1.4521987673802365E-2</v>
      </c>
      <c r="Y23" s="43">
        <f t="shared" si="20"/>
        <v>1.069911589638976E-5</v>
      </c>
      <c r="Z23" s="43">
        <f t="shared" si="21"/>
        <v>6.6925959043507358E-3</v>
      </c>
      <c r="AA23" s="43">
        <f t="shared" si="22"/>
        <v>0.10862738520140049</v>
      </c>
      <c r="AB23" s="43">
        <f t="shared" si="23"/>
        <v>1.1632556694370576E-3</v>
      </c>
      <c r="AC23" s="43">
        <f t="shared" si="24"/>
        <v>0</v>
      </c>
      <c r="AG23" s="33" t="s">
        <v>621</v>
      </c>
      <c r="AH23" s="81">
        <f t="shared" si="25"/>
        <v>0.4227358666418129</v>
      </c>
      <c r="AI23" s="81">
        <f t="shared" si="26"/>
        <v>1.1264249275333297E-3</v>
      </c>
      <c r="AJ23" s="81">
        <f t="shared" si="27"/>
        <v>0.22175084502666109</v>
      </c>
      <c r="AK23" s="81">
        <f t="shared" si="28"/>
        <v>1.3158760444766102E-4</v>
      </c>
      <c r="AL23" s="81">
        <f t="shared" si="29"/>
        <v>0.4040564314983075</v>
      </c>
      <c r="AM23" s="81">
        <f t="shared" si="30"/>
        <v>3.9471421281298729E-3</v>
      </c>
      <c r="AN23" s="81">
        <f t="shared" si="31"/>
        <v>0.29996724923333429</v>
      </c>
      <c r="AO23" s="81">
        <f t="shared" si="32"/>
        <v>7.1327439309265084E-4</v>
      </c>
      <c r="AP23" s="81">
        <f t="shared" si="33"/>
        <v>0</v>
      </c>
      <c r="AQ23" s="81">
        <f t="shared" si="34"/>
        <v>2.1232459334532259E-4</v>
      </c>
      <c r="AR23" s="81">
        <f t="shared" si="35"/>
        <v>3.158160188516898E-3</v>
      </c>
      <c r="AS23" s="81">
        <f t="shared" si="36"/>
        <v>0</v>
      </c>
      <c r="AT23" s="33"/>
      <c r="AU23" s="33"/>
      <c r="AV23" s="33"/>
      <c r="AW23" s="171" t="s">
        <v>698</v>
      </c>
      <c r="AX23" s="171">
        <v>60.332299999999996</v>
      </c>
      <c r="AY23" s="171">
        <v>0.01</v>
      </c>
      <c r="AZ23" s="171">
        <v>25.903199999999998</v>
      </c>
      <c r="BA23" s="171">
        <v>1.2500000000000001E-2</v>
      </c>
      <c r="BB23" s="171">
        <v>4.0599999999999997E-2</v>
      </c>
      <c r="BC23" s="171">
        <v>1.4E-3</v>
      </c>
      <c r="BD23" s="171">
        <v>-4.1000000000000003E-3</v>
      </c>
      <c r="BE23" s="171">
        <v>3.4784000000000002</v>
      </c>
      <c r="BF23" s="171">
        <v>7.8021000000000003</v>
      </c>
      <c r="BG23" s="171">
        <v>1.7047000000000001</v>
      </c>
      <c r="BH23" s="171"/>
      <c r="BI23" s="171">
        <v>-2.9999999999999997E-4</v>
      </c>
      <c r="BJ23" s="171">
        <v>99.2851</v>
      </c>
      <c r="BK23" s="33"/>
      <c r="BL23" s="33"/>
      <c r="BM23" s="33"/>
      <c r="BN23" s="33"/>
      <c r="BO23" s="33" t="s">
        <v>643</v>
      </c>
      <c r="BP23" s="81">
        <f t="shared" si="0"/>
        <v>2.1303224775650414E-3</v>
      </c>
      <c r="BQ23" s="81">
        <f t="shared" si="1"/>
        <v>0.64574186345727347</v>
      </c>
      <c r="BR23" s="81">
        <f t="shared" si="2"/>
        <v>-9.8076427036532499E-6</v>
      </c>
      <c r="BS23" s="81">
        <f t="shared" si="3"/>
        <v>5.6387744687569606E-5</v>
      </c>
      <c r="BT23" s="81">
        <f t="shared" si="4"/>
        <v>0.59506113041154463</v>
      </c>
      <c r="BU23" s="81">
        <f t="shared" si="5"/>
        <v>4.4179797962710786E-2</v>
      </c>
      <c r="BV23" s="81">
        <f t="shared" si="6"/>
        <v>1.7367830807554511E-4</v>
      </c>
      <c r="BW23" s="81">
        <f t="shared" si="7"/>
        <v>5.349557948194881E-5</v>
      </c>
      <c r="BX23" s="81">
        <f t="shared" si="8"/>
        <v>0</v>
      </c>
      <c r="BY23" s="81">
        <f t="shared" si="9"/>
        <v>0</v>
      </c>
      <c r="BZ23" s="81">
        <f t="shared" si="10"/>
        <v>5.6809512834080517E-5</v>
      </c>
      <c r="CA23" s="81">
        <f t="shared" si="11"/>
        <v>3.2730170219457668E-4</v>
      </c>
      <c r="CB23" s="81">
        <f t="shared" si="12"/>
        <v>0</v>
      </c>
      <c r="CC23" s="33"/>
      <c r="CD23" s="33"/>
      <c r="CG23" s="1" t="s">
        <v>699</v>
      </c>
      <c r="CH23" s="20">
        <v>0.42521900000000001</v>
      </c>
      <c r="CI23" s="20">
        <v>96.862099999999998</v>
      </c>
      <c r="CJ23" s="20">
        <v>0.17699999999999999</v>
      </c>
      <c r="CK23" s="20">
        <v>1.1360000000000001E-3</v>
      </c>
      <c r="CL23" s="20">
        <v>0.66696999999999995</v>
      </c>
      <c r="CM23" s="20">
        <v>2.7550999999999999E-2</v>
      </c>
      <c r="CN23" s="20">
        <v>1.7092E-2</v>
      </c>
      <c r="CO23" s="20">
        <v>0.14515500000000001</v>
      </c>
      <c r="CP23" s="20">
        <v>0</v>
      </c>
      <c r="CQ23" s="20">
        <v>0</v>
      </c>
      <c r="CR23" s="20">
        <v>1.03E-2</v>
      </c>
      <c r="CS23" s="20">
        <v>0.269042</v>
      </c>
      <c r="CT23" s="20">
        <v>3.3401E-2</v>
      </c>
      <c r="CU23" s="20">
        <v>98.634900000000002</v>
      </c>
    </row>
    <row r="24" spans="1:99" ht="14" x14ac:dyDescent="0.3">
      <c r="A24" s="23" t="s">
        <v>619</v>
      </c>
      <c r="B24" s="43">
        <f t="shared" si="37"/>
        <v>0.59112121534897344</v>
      </c>
      <c r="C24" s="43">
        <f t="shared" si="38"/>
        <v>4.3003148983464086E-2</v>
      </c>
      <c r="D24" s="43">
        <f t="shared" si="39"/>
        <v>0.2003525259784891</v>
      </c>
      <c r="E24" s="43">
        <f t="shared" si="40"/>
        <v>2.5067438647279424E-4</v>
      </c>
      <c r="F24" s="43">
        <f t="shared" si="41"/>
        <v>0.26970036076964188</v>
      </c>
      <c r="G24" s="43">
        <f t="shared" si="42"/>
        <v>3.6609743238404566E-3</v>
      </c>
      <c r="H24" s="43">
        <f t="shared" si="43"/>
        <v>0.19292186461031549</v>
      </c>
      <c r="I24" s="43">
        <f t="shared" si="44"/>
        <v>2.318141777551115E-5</v>
      </c>
      <c r="J24" s="43">
        <f t="shared" si="45"/>
        <v>0.15108035084175364</v>
      </c>
      <c r="K24" s="43">
        <f t="shared" si="46"/>
        <v>1.7166443371969332E-3</v>
      </c>
      <c r="L24" s="43">
        <f t="shared" si="47"/>
        <v>5.3320271182793625E-3</v>
      </c>
      <c r="M24" s="43">
        <f t="shared" si="48"/>
        <v>3.2437311369982791E-4</v>
      </c>
      <c r="Q24" s="23" t="s">
        <v>625</v>
      </c>
      <c r="R24" s="43">
        <f t="shared" si="13"/>
        <v>0.76657490746411738</v>
      </c>
      <c r="S24" s="43">
        <f t="shared" si="14"/>
        <v>1.4752411800928176E-2</v>
      </c>
      <c r="T24" s="43">
        <f t="shared" si="15"/>
        <v>0.3595188291084615</v>
      </c>
      <c r="U24" s="43">
        <f t="shared" si="16"/>
        <v>1.026383314691756E-4</v>
      </c>
      <c r="V24" s="43">
        <f t="shared" si="17"/>
        <v>1.3487105825761623E-2</v>
      </c>
      <c r="W24" s="43">
        <f t="shared" si="18"/>
        <v>1.5224691065643793E-4</v>
      </c>
      <c r="X24" s="43">
        <f t="shared" si="19"/>
        <v>1.3827274441500184E-2</v>
      </c>
      <c r="Y24" s="43">
        <f t="shared" si="20"/>
        <v>0</v>
      </c>
      <c r="Z24" s="43">
        <f t="shared" si="21"/>
        <v>7.9688358658602416E-3</v>
      </c>
      <c r="AA24" s="43">
        <f t="shared" si="22"/>
        <v>0.10950640901785011</v>
      </c>
      <c r="AB24" s="43">
        <f t="shared" si="23"/>
        <v>1.6843521005423456E-3</v>
      </c>
      <c r="AC24" s="43">
        <f t="shared" si="24"/>
        <v>-5.6412715426057027E-5</v>
      </c>
      <c r="AG24" s="33" t="s">
        <v>626</v>
      </c>
      <c r="AH24" s="81">
        <f t="shared" si="25"/>
        <v>0.42107155220621523</v>
      </c>
      <c r="AI24" s="81">
        <f t="shared" si="26"/>
        <v>1.3767415780962919E-3</v>
      </c>
      <c r="AJ24" s="81">
        <f t="shared" si="27"/>
        <v>0.22027969833254349</v>
      </c>
      <c r="AK24" s="81">
        <f t="shared" si="28"/>
        <v>1.9738140667149154E-4</v>
      </c>
      <c r="AL24" s="81">
        <f t="shared" si="29"/>
        <v>0.41059816497416712</v>
      </c>
      <c r="AM24" s="81">
        <f t="shared" si="30"/>
        <v>3.9471421281298729E-3</v>
      </c>
      <c r="AN24" s="81">
        <f t="shared" si="31"/>
        <v>0.29897480175861696</v>
      </c>
      <c r="AO24" s="81">
        <f t="shared" si="32"/>
        <v>3.5663719654632542E-4</v>
      </c>
      <c r="AP24" s="81">
        <f t="shared" si="33"/>
        <v>0</v>
      </c>
      <c r="AQ24" s="81">
        <f t="shared" si="34"/>
        <v>2.1232459334532259E-4</v>
      </c>
      <c r="AR24" s="81">
        <f t="shared" si="35"/>
        <v>0</v>
      </c>
      <c r="AS24" s="81">
        <f t="shared" si="36"/>
        <v>2.8206357713028517E-4</v>
      </c>
      <c r="AT24" s="33"/>
      <c r="AU24" s="33"/>
      <c r="AV24" s="33"/>
      <c r="AW24" s="171" t="s">
        <v>700</v>
      </c>
      <c r="AX24" s="171">
        <v>62.276400000000002</v>
      </c>
      <c r="AY24" s="171">
        <v>7.1999999999999998E-3</v>
      </c>
      <c r="AZ24" s="171">
        <v>24.661799999999999</v>
      </c>
      <c r="BA24" s="171">
        <v>-3.0999999999999999E-3</v>
      </c>
      <c r="BB24" s="171">
        <v>1.77E-2</v>
      </c>
      <c r="BC24" s="171">
        <v>5.4000000000000003E-3</v>
      </c>
      <c r="BD24" s="171"/>
      <c r="BE24" s="171">
        <v>5.1204000000000001</v>
      </c>
      <c r="BF24" s="171">
        <v>8.6555</v>
      </c>
      <c r="BG24" s="171">
        <v>0.20150000000000001</v>
      </c>
      <c r="BH24" s="171"/>
      <c r="BI24" s="171">
        <v>2.9999999999999997E-4</v>
      </c>
      <c r="BJ24" s="171">
        <v>100.9462</v>
      </c>
      <c r="BK24" s="33"/>
      <c r="BL24" s="33"/>
      <c r="BM24" s="33"/>
      <c r="BN24" s="33"/>
      <c r="BO24" s="33" t="s">
        <v>648</v>
      </c>
      <c r="BP24" s="81">
        <f t="shared" si="0"/>
        <v>7.3229835166298296E-4</v>
      </c>
      <c r="BQ24" s="81">
        <f t="shared" si="1"/>
        <v>0.64559167346693569</v>
      </c>
      <c r="BR24" s="81">
        <f t="shared" si="2"/>
        <v>2.9422928110959748E-4</v>
      </c>
      <c r="BS24" s="81">
        <f t="shared" si="3"/>
        <v>-4.2290808515677203E-5</v>
      </c>
      <c r="BT24" s="81">
        <f t="shared" si="4"/>
        <v>0.56059872171744163</v>
      </c>
      <c r="BU24" s="81">
        <f t="shared" si="5"/>
        <v>5.1608883325298081E-2</v>
      </c>
      <c r="BV24" s="81">
        <f t="shared" si="6"/>
        <v>4.9622373735870031E-4</v>
      </c>
      <c r="BW24" s="81">
        <f t="shared" si="7"/>
        <v>9.4508857084776225E-4</v>
      </c>
      <c r="BX24" s="81">
        <f t="shared" si="8"/>
        <v>0</v>
      </c>
      <c r="BY24" s="81">
        <f t="shared" si="9"/>
        <v>0</v>
      </c>
      <c r="BZ24" s="81">
        <f t="shared" si="10"/>
        <v>9.7387736286995167E-5</v>
      </c>
      <c r="CA24" s="81">
        <f t="shared" si="11"/>
        <v>3.9878138428304751E-4</v>
      </c>
      <c r="CB24" s="81">
        <f t="shared" si="12"/>
        <v>0</v>
      </c>
      <c r="CC24" s="33"/>
      <c r="CD24" s="33"/>
      <c r="CG24" s="1" t="s">
        <v>701</v>
      </c>
      <c r="CH24" s="20">
        <v>8.5752999999999996E-2</v>
      </c>
      <c r="CI24" s="20">
        <v>97.560400000000001</v>
      </c>
      <c r="CJ24" s="20">
        <v>0.234594</v>
      </c>
      <c r="CK24" s="20">
        <v>2.5990000000000002E-3</v>
      </c>
      <c r="CL24" s="20">
        <v>0.91654599999999997</v>
      </c>
      <c r="CM24" s="20">
        <v>2.2269999999999998E-3</v>
      </c>
      <c r="CN24" s="20">
        <v>3.5760000000000002E-3</v>
      </c>
      <c r="CO24" s="20">
        <v>3.5811999999999997E-2</v>
      </c>
      <c r="CP24" s="20">
        <v>0</v>
      </c>
      <c r="CQ24" s="20">
        <v>0</v>
      </c>
      <c r="CR24" s="20">
        <v>4.9769999999999997E-3</v>
      </c>
      <c r="CS24" s="20">
        <v>0.49893100000000001</v>
      </c>
      <c r="CT24" s="20">
        <v>2.6727000000000001E-2</v>
      </c>
      <c r="CU24" s="20">
        <v>99.372200000000007</v>
      </c>
    </row>
    <row r="25" spans="1:99" ht="14" x14ac:dyDescent="0.3">
      <c r="A25" s="23" t="s">
        <v>624</v>
      </c>
      <c r="B25" s="43">
        <f t="shared" si="37"/>
        <v>0.59314668601709586</v>
      </c>
      <c r="C25" s="43">
        <f t="shared" si="38"/>
        <v>3.7650127411175141E-2</v>
      </c>
      <c r="D25" s="43">
        <f t="shared" si="39"/>
        <v>0.19363919323099907</v>
      </c>
      <c r="E25" s="43">
        <f t="shared" si="40"/>
        <v>2.5988551878413052E-4</v>
      </c>
      <c r="F25" s="43">
        <f t="shared" si="41"/>
        <v>0.27393856894708712</v>
      </c>
      <c r="G25" s="43">
        <f t="shared" si="42"/>
        <v>3.2690794982618478E-3</v>
      </c>
      <c r="H25" s="43">
        <f t="shared" si="43"/>
        <v>0.2009358779686585</v>
      </c>
      <c r="I25" s="43">
        <f t="shared" si="44"/>
        <v>0</v>
      </c>
      <c r="J25" s="43">
        <f t="shared" si="45"/>
        <v>0.15012518768472002</v>
      </c>
      <c r="K25" s="43">
        <f t="shared" si="46"/>
        <v>2.0945821133516074E-3</v>
      </c>
      <c r="L25" s="43">
        <f t="shared" si="47"/>
        <v>8.8217941265905358E-3</v>
      </c>
      <c r="M25" s="43">
        <f t="shared" si="48"/>
        <v>1.1000479508081121E-4</v>
      </c>
      <c r="Q25" s="23" t="s">
        <v>630</v>
      </c>
      <c r="R25" s="43">
        <f t="shared" si="13"/>
        <v>0.76721067557851574</v>
      </c>
      <c r="S25" s="43">
        <f t="shared" si="14"/>
        <v>1.6096612214451283E-2</v>
      </c>
      <c r="T25" s="43">
        <f t="shared" si="15"/>
        <v>0.35088417877845396</v>
      </c>
      <c r="U25" s="43">
        <f t="shared" si="16"/>
        <v>2.210671754720705E-4</v>
      </c>
      <c r="V25" s="43">
        <f t="shared" si="17"/>
        <v>1.2906700962052379E-2</v>
      </c>
      <c r="W25" s="43">
        <f t="shared" si="18"/>
        <v>0</v>
      </c>
      <c r="X25" s="43">
        <f t="shared" si="19"/>
        <v>1.2440329095582615E-2</v>
      </c>
      <c r="Y25" s="43">
        <f t="shared" si="20"/>
        <v>4.9929207516485552E-5</v>
      </c>
      <c r="Z25" s="43">
        <f t="shared" si="21"/>
        <v>7.4735063232769065E-3</v>
      </c>
      <c r="AA25" s="43">
        <f t="shared" si="22"/>
        <v>0.11127719612635011</v>
      </c>
      <c r="AB25" s="43">
        <f t="shared" si="23"/>
        <v>2.2054485316476339E-3</v>
      </c>
      <c r="AC25" s="43">
        <f t="shared" si="24"/>
        <v>-1.2974924547993116E-4</v>
      </c>
      <c r="AG25" s="33" t="s">
        <v>631</v>
      </c>
      <c r="AH25" s="81">
        <f t="shared" si="25"/>
        <v>0.42706308417436689</v>
      </c>
      <c r="AI25" s="81">
        <f t="shared" si="26"/>
        <v>6.2579162640740544E-4</v>
      </c>
      <c r="AJ25" s="81">
        <f t="shared" si="27"/>
        <v>0.21792586362195529</v>
      </c>
      <c r="AK25" s="81">
        <f t="shared" si="28"/>
        <v>1.9738140667149154E-4</v>
      </c>
      <c r="AL25" s="81">
        <f t="shared" si="29"/>
        <v>0.40851037769463744</v>
      </c>
      <c r="AM25" s="81">
        <f t="shared" si="30"/>
        <v>5.6387744687569612E-3</v>
      </c>
      <c r="AN25" s="81">
        <f t="shared" si="31"/>
        <v>0.30021536110201363</v>
      </c>
      <c r="AO25" s="81">
        <f t="shared" si="32"/>
        <v>0</v>
      </c>
      <c r="AP25" s="81">
        <f t="shared" si="33"/>
        <v>0</v>
      </c>
      <c r="AQ25" s="81">
        <f t="shared" si="34"/>
        <v>2.1232459334532259E-4</v>
      </c>
      <c r="AR25" s="81">
        <f t="shared" si="35"/>
        <v>2.631800157097415E-3</v>
      </c>
      <c r="AS25" s="81">
        <f t="shared" si="36"/>
        <v>5.6412715426057034E-4</v>
      </c>
      <c r="AT25" s="33"/>
      <c r="AU25" s="33"/>
      <c r="AV25" s="33"/>
      <c r="AW25" s="171" t="s">
        <v>702</v>
      </c>
      <c r="AX25" s="171">
        <v>61.433399999999999</v>
      </c>
      <c r="AY25" s="171">
        <v>1.1599999999999999E-2</v>
      </c>
      <c r="AZ25" s="171">
        <v>25.008600000000001</v>
      </c>
      <c r="BA25" s="171">
        <v>1.5E-3</v>
      </c>
      <c r="BB25" s="171">
        <v>0.01</v>
      </c>
      <c r="BC25" s="171">
        <v>1.5800000000000002E-2</v>
      </c>
      <c r="BD25" s="171"/>
      <c r="BE25" s="171">
        <v>5.5883000000000003</v>
      </c>
      <c r="BF25" s="171">
        <v>8.2655999999999992</v>
      </c>
      <c r="BG25" s="171">
        <v>0.29120000000000001</v>
      </c>
      <c r="BH25" s="171">
        <v>2.4299999999999999E-2</v>
      </c>
      <c r="BI25" s="171">
        <v>-2.0999999999999999E-3</v>
      </c>
      <c r="BJ25" s="171">
        <v>100.6503</v>
      </c>
      <c r="BK25" s="33"/>
      <c r="BL25" s="33"/>
      <c r="BM25" s="33"/>
      <c r="BN25" s="33"/>
      <c r="BO25" s="33" t="s">
        <v>653</v>
      </c>
      <c r="BP25" s="81">
        <f t="shared" si="0"/>
        <v>7.1898383617820145E-3</v>
      </c>
      <c r="BQ25" s="81">
        <f t="shared" si="1"/>
        <v>0.61815696856523505</v>
      </c>
      <c r="BR25" s="81">
        <f t="shared" si="2"/>
        <v>1.0886483401055106E-3</v>
      </c>
      <c r="BS25" s="81">
        <f t="shared" si="3"/>
        <v>1.4096936171892401E-5</v>
      </c>
      <c r="BT25" s="81">
        <f t="shared" si="4"/>
        <v>0.5674605825761625</v>
      </c>
      <c r="BU25" s="81">
        <f t="shared" si="5"/>
        <v>4.465909379255513E-2</v>
      </c>
      <c r="BV25" s="81">
        <f t="shared" si="6"/>
        <v>5.210349242266353E-4</v>
      </c>
      <c r="BW25" s="81">
        <f t="shared" si="7"/>
        <v>1.0877434494662925E-3</v>
      </c>
      <c r="BX25" s="81">
        <f t="shared" si="8"/>
        <v>0</v>
      </c>
      <c r="BY25" s="81">
        <f t="shared" si="9"/>
        <v>0</v>
      </c>
      <c r="BZ25" s="81">
        <f t="shared" si="10"/>
        <v>8.9272091596412226E-5</v>
      </c>
      <c r="CA25" s="81">
        <f t="shared" si="11"/>
        <v>7.7122814884928999E-4</v>
      </c>
      <c r="CB25" s="81">
        <f t="shared" si="12"/>
        <v>0</v>
      </c>
      <c r="CC25" s="33"/>
      <c r="CD25" s="33"/>
      <c r="CG25" s="1" t="s">
        <v>703</v>
      </c>
      <c r="CH25" s="20">
        <v>0.61339900000000003</v>
      </c>
      <c r="CI25" s="20">
        <v>95.7577</v>
      </c>
      <c r="CJ25" s="20">
        <v>0.23200999999999999</v>
      </c>
      <c r="CK25" s="20">
        <v>6.7080000000000004E-3</v>
      </c>
      <c r="CL25" s="20">
        <v>0.81803400000000004</v>
      </c>
      <c r="CM25" s="20">
        <v>3.8588999999999998E-2</v>
      </c>
      <c r="CN25" s="20">
        <v>2.4865000000000002E-2</v>
      </c>
      <c r="CO25" s="20">
        <v>0.204121</v>
      </c>
      <c r="CP25" s="20">
        <v>0</v>
      </c>
      <c r="CQ25" s="20">
        <v>0</v>
      </c>
      <c r="CR25" s="20">
        <v>2.7439999999999999E-3</v>
      </c>
      <c r="CS25" s="20">
        <v>0.35778300000000002</v>
      </c>
      <c r="CT25" s="20">
        <v>2.2401000000000001E-2</v>
      </c>
      <c r="CU25" s="20">
        <v>98.078400000000002</v>
      </c>
    </row>
    <row r="26" spans="1:99" ht="14" x14ac:dyDescent="0.3">
      <c r="A26" s="23" t="s">
        <v>629</v>
      </c>
      <c r="B26" s="43">
        <f t="shared" si="37"/>
        <v>0.59217971933001357</v>
      </c>
      <c r="C26" s="43">
        <f t="shared" si="38"/>
        <v>3.9752787275904027E-2</v>
      </c>
      <c r="D26" s="43">
        <f t="shared" si="39"/>
        <v>0.19551833794161863</v>
      </c>
      <c r="E26" s="43">
        <f t="shared" si="40"/>
        <v>2.8291334956247118E-4</v>
      </c>
      <c r="F26" s="43">
        <f t="shared" si="41"/>
        <v>0.27820043871370032</v>
      </c>
      <c r="G26" s="43">
        <f t="shared" si="42"/>
        <v>3.4058197791292043E-3</v>
      </c>
      <c r="H26" s="43">
        <f t="shared" si="43"/>
        <v>0.19552207699407509</v>
      </c>
      <c r="I26" s="43">
        <f t="shared" si="44"/>
        <v>6.4194695378338572E-5</v>
      </c>
      <c r="J26" s="43">
        <f t="shared" si="45"/>
        <v>0.15082865244226507</v>
      </c>
      <c r="K26" s="43">
        <f t="shared" si="46"/>
        <v>1.7559243869658177E-3</v>
      </c>
      <c r="L26" s="43">
        <f t="shared" si="47"/>
        <v>1.036402901864962E-2</v>
      </c>
      <c r="M26" s="43">
        <f t="shared" si="48"/>
        <v>4.7386680957887901E-4</v>
      </c>
      <c r="Q26" s="23" t="s">
        <v>635</v>
      </c>
      <c r="R26" s="43">
        <f t="shared" si="13"/>
        <v>0.75698346337176781</v>
      </c>
      <c r="S26" s="43">
        <f t="shared" si="14"/>
        <v>8.6584529429728618E-3</v>
      </c>
      <c r="T26" s="43">
        <f t="shared" si="15"/>
        <v>0.36513860947999077</v>
      </c>
      <c r="U26" s="43">
        <f t="shared" si="16"/>
        <v>1.927758405158234E-4</v>
      </c>
      <c r="V26" s="43">
        <f t="shared" si="17"/>
        <v>1.3778004186709424E-2</v>
      </c>
      <c r="W26" s="43">
        <f t="shared" si="18"/>
        <v>1.1277548937513921E-4</v>
      </c>
      <c r="X26" s="43">
        <f t="shared" si="19"/>
        <v>1.2770317880926153E-2</v>
      </c>
      <c r="Y26" s="43">
        <f t="shared" si="20"/>
        <v>-4.9929207516485552E-5</v>
      </c>
      <c r="Z26" s="43">
        <f t="shared" si="21"/>
        <v>6.9733364268572511E-3</v>
      </c>
      <c r="AA26" s="43">
        <f t="shared" si="22"/>
        <v>0.11041621990033483</v>
      </c>
      <c r="AB26" s="43">
        <f t="shared" si="23"/>
        <v>2.3212477385599201E-3</v>
      </c>
      <c r="AC26" s="43">
        <f t="shared" si="24"/>
        <v>0</v>
      </c>
      <c r="AG26" s="33" t="s">
        <v>636</v>
      </c>
      <c r="AH26" s="81">
        <f t="shared" si="25"/>
        <v>0.41774292333501983</v>
      </c>
      <c r="AI26" s="81">
        <f t="shared" si="26"/>
        <v>3.7547497584444322E-4</v>
      </c>
      <c r="AJ26" s="81">
        <f t="shared" si="27"/>
        <v>0.2181220165145043</v>
      </c>
      <c r="AK26" s="81">
        <f t="shared" si="28"/>
        <v>6.5793802223830511E-4</v>
      </c>
      <c r="AL26" s="81">
        <f t="shared" si="29"/>
        <v>0.40336050240513094</v>
      </c>
      <c r="AM26" s="81">
        <f t="shared" si="30"/>
        <v>3.8061727664109486E-3</v>
      </c>
      <c r="AN26" s="81">
        <f t="shared" si="31"/>
        <v>0.29748613054654083</v>
      </c>
      <c r="AO26" s="81">
        <f t="shared" si="32"/>
        <v>0</v>
      </c>
      <c r="AP26" s="81">
        <f t="shared" si="33"/>
        <v>0</v>
      </c>
      <c r="AQ26" s="81">
        <f t="shared" si="34"/>
        <v>1.061622966726613E-4</v>
      </c>
      <c r="AR26" s="81">
        <f t="shared" si="35"/>
        <v>1.0527200628389661E-3</v>
      </c>
      <c r="AS26" s="81">
        <f t="shared" si="36"/>
        <v>0</v>
      </c>
      <c r="AT26" s="33"/>
      <c r="AU26" s="33"/>
      <c r="AV26" s="33"/>
      <c r="AW26" s="171" t="s">
        <v>704</v>
      </c>
      <c r="AX26" s="171">
        <v>64.205200000000005</v>
      </c>
      <c r="AY26" s="171">
        <v>1.06E-2</v>
      </c>
      <c r="AZ26" s="171">
        <v>19.279599999999999</v>
      </c>
      <c r="BA26" s="171"/>
      <c r="BB26" s="171">
        <v>-3.3999999999999998E-3</v>
      </c>
      <c r="BC26" s="171">
        <v>9.7999999999999997E-3</v>
      </c>
      <c r="BD26" s="171">
        <v>1.04E-2</v>
      </c>
      <c r="BE26" s="171">
        <v>5.9200000000000003E-2</v>
      </c>
      <c r="BF26" s="171">
        <v>1.4346000000000001</v>
      </c>
      <c r="BG26" s="171">
        <v>14.3978</v>
      </c>
      <c r="BH26" s="171">
        <v>2.0299999999999999E-2</v>
      </c>
      <c r="BI26" s="171"/>
      <c r="BJ26" s="171">
        <v>99.427499999999995</v>
      </c>
      <c r="BK26" s="33"/>
      <c r="BL26" s="33"/>
      <c r="BM26" s="33"/>
      <c r="BN26" s="33"/>
      <c r="BO26" s="33" t="s">
        <v>658</v>
      </c>
      <c r="BP26" s="81">
        <f t="shared" si="0"/>
        <v>4.5102921204697366E-3</v>
      </c>
      <c r="BQ26" s="81">
        <f t="shared" si="1"/>
        <v>0.62373902987278906</v>
      </c>
      <c r="BR26" s="81">
        <f t="shared" si="2"/>
        <v>1.7261451158429718E-3</v>
      </c>
      <c r="BS26" s="81">
        <f t="shared" si="3"/>
        <v>4.2290808515677203E-5</v>
      </c>
      <c r="BT26" s="81">
        <f t="shared" si="4"/>
        <v>0.56579035275253875</v>
      </c>
      <c r="BU26" s="81">
        <f t="shared" si="5"/>
        <v>4.7041476005604946E-2</v>
      </c>
      <c r="BV26" s="81">
        <f t="shared" si="6"/>
        <v>9.9244747471740062E-4</v>
      </c>
      <c r="BW26" s="81">
        <f t="shared" si="7"/>
        <v>7.1327439309265076E-5</v>
      </c>
      <c r="BX26" s="81">
        <f t="shared" si="8"/>
        <v>0</v>
      </c>
      <c r="BY26" s="81">
        <f t="shared" si="9"/>
        <v>0</v>
      </c>
      <c r="BZ26" s="81">
        <f t="shared" si="10"/>
        <v>5.6809512834080517E-5</v>
      </c>
      <c r="CA26" s="81">
        <f t="shared" si="11"/>
        <v>3.6492258750429819E-4</v>
      </c>
      <c r="CB26" s="81">
        <f t="shared" si="12"/>
        <v>0</v>
      </c>
      <c r="CC26" s="33"/>
      <c r="CD26" s="33"/>
    </row>
    <row r="27" spans="1:99" ht="14" x14ac:dyDescent="0.3">
      <c r="A27" s="23" t="s">
        <v>634</v>
      </c>
      <c r="B27" s="43">
        <f t="shared" si="37"/>
        <v>0.58922722552126328</v>
      </c>
      <c r="C27" s="43">
        <f t="shared" si="38"/>
        <v>4.1516268079120087E-2</v>
      </c>
      <c r="D27" s="43">
        <f t="shared" si="39"/>
        <v>0.1964010259580892</v>
      </c>
      <c r="E27" s="43">
        <f t="shared" si="40"/>
        <v>2.1711954733864068E-4</v>
      </c>
      <c r="F27" s="43">
        <f t="shared" si="41"/>
        <v>0.26692917112061287</v>
      </c>
      <c r="G27" s="43">
        <f t="shared" si="42"/>
        <v>3.4227361025354749E-3</v>
      </c>
      <c r="H27" s="43">
        <f t="shared" si="43"/>
        <v>0.18870396284276653</v>
      </c>
      <c r="I27" s="43">
        <f t="shared" si="44"/>
        <v>0</v>
      </c>
      <c r="J27" s="43">
        <f t="shared" si="45"/>
        <v>0.15027362520236714</v>
      </c>
      <c r="K27" s="43">
        <f t="shared" si="46"/>
        <v>1.6412691065593435E-3</v>
      </c>
      <c r="L27" s="43">
        <f t="shared" si="47"/>
        <v>8.4375513036543132E-3</v>
      </c>
      <c r="M27" s="43">
        <f t="shared" si="48"/>
        <v>2.9052548444419372E-4</v>
      </c>
      <c r="Q27" s="23" t="s">
        <v>640</v>
      </c>
      <c r="R27" s="43">
        <f t="shared" si="13"/>
        <v>0.75468005219290069</v>
      </c>
      <c r="S27" s="43">
        <f t="shared" si="14"/>
        <v>1.7669852363239497E-2</v>
      </c>
      <c r="T27" s="43">
        <f t="shared" si="15"/>
        <v>0.35760437687718316</v>
      </c>
      <c r="U27" s="43">
        <f t="shared" si="16"/>
        <v>1.658003816040529E-4</v>
      </c>
      <c r="V27" s="43">
        <f t="shared" si="17"/>
        <v>1.4956908070550508E-2</v>
      </c>
      <c r="W27" s="43">
        <f t="shared" si="18"/>
        <v>-8.4581617031354408E-6</v>
      </c>
      <c r="X27" s="43">
        <f t="shared" si="19"/>
        <v>1.3715624100594475E-2</v>
      </c>
      <c r="Y27" s="43">
        <f t="shared" si="20"/>
        <v>9.4508857084776222E-5</v>
      </c>
      <c r="Z27" s="43">
        <f t="shared" si="21"/>
        <v>6.7200245760898778E-3</v>
      </c>
      <c r="AA27" s="43">
        <f t="shared" si="22"/>
        <v>0.10983763538346882</v>
      </c>
      <c r="AB27" s="43">
        <f t="shared" si="23"/>
        <v>0</v>
      </c>
      <c r="AC27" s="43">
        <f t="shared" si="24"/>
        <v>1.3539051702253686E-4</v>
      </c>
      <c r="AG27" s="33" t="s">
        <v>641</v>
      </c>
      <c r="AH27" s="81">
        <f t="shared" si="25"/>
        <v>0.41907437488349797</v>
      </c>
      <c r="AI27" s="81">
        <f t="shared" si="26"/>
        <v>1.1264249275333297E-3</v>
      </c>
      <c r="AJ27" s="81">
        <f t="shared" si="27"/>
        <v>0.22469313841489633</v>
      </c>
      <c r="AK27" s="81">
        <f t="shared" si="28"/>
        <v>5.2635041779064407E-4</v>
      </c>
      <c r="AL27" s="81">
        <f t="shared" si="29"/>
        <v>0.40266457331195438</v>
      </c>
      <c r="AM27" s="81">
        <f t="shared" si="30"/>
        <v>3.8061727664109486E-3</v>
      </c>
      <c r="AN27" s="81">
        <f t="shared" si="31"/>
        <v>0.30269647978880715</v>
      </c>
      <c r="AO27" s="81">
        <f t="shared" si="32"/>
        <v>1.7831859827316271E-4</v>
      </c>
      <c r="AP27" s="81">
        <f t="shared" si="33"/>
        <v>0</v>
      </c>
      <c r="AQ27" s="81">
        <f t="shared" si="34"/>
        <v>2.1232459334532259E-4</v>
      </c>
      <c r="AR27" s="81">
        <f t="shared" si="35"/>
        <v>2.1054401256779321E-3</v>
      </c>
      <c r="AS27" s="81">
        <f t="shared" si="36"/>
        <v>0</v>
      </c>
      <c r="AT27" s="33"/>
      <c r="AU27" s="33"/>
      <c r="AV27" s="33"/>
      <c r="AW27" s="171" t="s">
        <v>705</v>
      </c>
      <c r="AX27" s="171">
        <v>63.706400000000002</v>
      </c>
      <c r="AY27" s="171">
        <v>3.8999999999999998E-3</v>
      </c>
      <c r="AZ27" s="171">
        <v>19.107299999999999</v>
      </c>
      <c r="BA27" s="171"/>
      <c r="BB27" s="171">
        <v>2.0999999999999999E-3</v>
      </c>
      <c r="BC27" s="171"/>
      <c r="BD27" s="171">
        <v>2E-3</v>
      </c>
      <c r="BE27" s="171">
        <v>7.0999999999999994E-2</v>
      </c>
      <c r="BF27" s="171">
        <v>0.95130000000000003</v>
      </c>
      <c r="BG27" s="171">
        <v>14.542400000000001</v>
      </c>
      <c r="BH27" s="171"/>
      <c r="BI27" s="171">
        <v>7.3800000000000004E-2</v>
      </c>
      <c r="BJ27" s="171">
        <v>98.460300000000004</v>
      </c>
      <c r="BK27" s="33"/>
      <c r="BL27" s="33"/>
      <c r="BM27" s="33"/>
      <c r="BN27" s="33"/>
      <c r="BO27" s="33" t="s">
        <v>663</v>
      </c>
      <c r="BP27" s="81">
        <f t="shared" si="0"/>
        <v>8.1551407344286739E-4</v>
      </c>
      <c r="BQ27" s="81">
        <f t="shared" si="1"/>
        <v>0.63402704421092693</v>
      </c>
      <c r="BR27" s="81">
        <f t="shared" si="2"/>
        <v>2.7461399570229101E-4</v>
      </c>
      <c r="BS27" s="81">
        <f t="shared" si="3"/>
        <v>5.6387744687569606E-5</v>
      </c>
      <c r="BT27" s="81">
        <f t="shared" si="4"/>
        <v>0.58875601282736501</v>
      </c>
      <c r="BU27" s="81">
        <f t="shared" si="5"/>
        <v>5.3356903410612742E-2</v>
      </c>
      <c r="BV27" s="81">
        <f t="shared" si="6"/>
        <v>1.9848949494348012E-4</v>
      </c>
      <c r="BW27" s="81">
        <f t="shared" si="7"/>
        <v>1.9615045810047896E-4</v>
      </c>
      <c r="BX27" s="81">
        <f t="shared" si="8"/>
        <v>0</v>
      </c>
      <c r="BY27" s="81">
        <f t="shared" si="9"/>
        <v>0</v>
      </c>
      <c r="BZ27" s="81">
        <f t="shared" si="10"/>
        <v>8.9272091596412226E-5</v>
      </c>
      <c r="CA27" s="81">
        <f t="shared" si="11"/>
        <v>4.853094204954069E-4</v>
      </c>
      <c r="CB27" s="81">
        <f t="shared" si="12"/>
        <v>2.9418899787459763E-5</v>
      </c>
      <c r="CC27" s="33"/>
      <c r="CD27" s="33"/>
      <c r="CG27" s="184" t="s">
        <v>77</v>
      </c>
      <c r="CH27" s="184"/>
      <c r="CI27" s="184"/>
      <c r="CJ27" s="184"/>
      <c r="CK27" s="184"/>
      <c r="CL27" s="184"/>
      <c r="CM27" s="184"/>
      <c r="CN27" s="184"/>
      <c r="CO27" s="184"/>
      <c r="CP27" s="184"/>
      <c r="CQ27" s="184"/>
      <c r="CR27" s="184"/>
      <c r="CS27" s="184"/>
      <c r="CT27" s="184"/>
      <c r="CU27" s="19"/>
    </row>
    <row r="28" spans="1:99" ht="14" x14ac:dyDescent="0.3">
      <c r="A28" s="23" t="s">
        <v>639</v>
      </c>
      <c r="B28" s="43">
        <f t="shared" si="37"/>
        <v>0.58175445370542966</v>
      </c>
      <c r="C28" s="43">
        <f t="shared" si="38"/>
        <v>4.1688986568008533E-2</v>
      </c>
      <c r="D28" s="43">
        <f t="shared" si="39"/>
        <v>0.19374511579297551</v>
      </c>
      <c r="E28" s="43">
        <f t="shared" si="40"/>
        <v>1.7435357589315085E-4</v>
      </c>
      <c r="F28" s="43">
        <f t="shared" si="41"/>
        <v>0.2856510555852485</v>
      </c>
      <c r="G28" s="43">
        <f t="shared" si="42"/>
        <v>3.5918993365981842E-3</v>
      </c>
      <c r="H28" s="43">
        <f t="shared" si="43"/>
        <v>0.19719931322634751</v>
      </c>
      <c r="I28" s="43">
        <f t="shared" si="44"/>
        <v>2.6212833946154913E-4</v>
      </c>
      <c r="J28" s="43">
        <f t="shared" si="45"/>
        <v>0.14959758911656121</v>
      </c>
      <c r="K28" s="43">
        <f t="shared" si="46"/>
        <v>1.2091885591016122E-3</v>
      </c>
      <c r="L28" s="43">
        <f t="shared" si="47"/>
        <v>1.0100849002939878E-2</v>
      </c>
      <c r="M28" s="43">
        <f t="shared" si="48"/>
        <v>3.7232392181197639E-4</v>
      </c>
      <c r="Q28" s="23" t="s">
        <v>645</v>
      </c>
      <c r="R28" s="43">
        <f t="shared" si="13"/>
        <v>0.7646276595744681</v>
      </c>
      <c r="S28" s="43">
        <f t="shared" si="14"/>
        <v>1.6278091786109429E-2</v>
      </c>
      <c r="T28" s="43">
        <f t="shared" si="15"/>
        <v>0.35276038119568526</v>
      </c>
      <c r="U28" s="43">
        <f t="shared" si="16"/>
        <v>1.4408842687018881E-4</v>
      </c>
      <c r="V28" s="43">
        <f t="shared" si="17"/>
        <v>1.3883785408872262E-2</v>
      </c>
      <c r="W28" s="43">
        <f t="shared" si="18"/>
        <v>8.4581617031354408E-6</v>
      </c>
      <c r="X28" s="43">
        <f t="shared" si="19"/>
        <v>1.3866972340488878E-2</v>
      </c>
      <c r="Y28" s="43">
        <f t="shared" si="20"/>
        <v>1.7831859827316269E-6</v>
      </c>
      <c r="Z28" s="43">
        <f t="shared" si="21"/>
        <v>7.962382060745149E-3</v>
      </c>
      <c r="AA28" s="43">
        <f t="shared" si="22"/>
        <v>0.11131329130721883</v>
      </c>
      <c r="AB28" s="43">
        <f t="shared" si="23"/>
        <v>2.3317749391883096E-3</v>
      </c>
      <c r="AC28" s="43">
        <f t="shared" si="24"/>
        <v>1.4103178856514257E-5</v>
      </c>
      <c r="AG28" s="33" t="s">
        <v>646</v>
      </c>
      <c r="AH28" s="81">
        <f t="shared" si="25"/>
        <v>0.42173727798045429</v>
      </c>
      <c r="AI28" s="81">
        <f t="shared" si="26"/>
        <v>1.5018999033777729E-3</v>
      </c>
      <c r="AJ28" s="81">
        <f t="shared" si="27"/>
        <v>0.22332006816705322</v>
      </c>
      <c r="AK28" s="81">
        <f t="shared" si="28"/>
        <v>1.3158760444766102E-4</v>
      </c>
      <c r="AL28" s="81">
        <f t="shared" si="29"/>
        <v>0.40099434348833063</v>
      </c>
      <c r="AM28" s="81">
        <f t="shared" si="30"/>
        <v>3.6652034046920244E-3</v>
      </c>
      <c r="AN28" s="81">
        <f t="shared" si="31"/>
        <v>0.30368892726352459</v>
      </c>
      <c r="AO28" s="81">
        <f t="shared" si="32"/>
        <v>1.7831859827316271E-4</v>
      </c>
      <c r="AP28" s="81">
        <f t="shared" si="33"/>
        <v>0</v>
      </c>
      <c r="AQ28" s="81">
        <f t="shared" si="34"/>
        <v>5.3081148336330648E-4</v>
      </c>
      <c r="AR28" s="81">
        <f t="shared" si="35"/>
        <v>2.1054401256779321E-3</v>
      </c>
      <c r="AS28" s="81">
        <f t="shared" si="36"/>
        <v>0</v>
      </c>
      <c r="AT28" s="33"/>
      <c r="AU28" s="33"/>
      <c r="AV28" s="33"/>
      <c r="AW28" s="171" t="s">
        <v>706</v>
      </c>
      <c r="AX28" s="171">
        <v>61.871899999999997</v>
      </c>
      <c r="AY28" s="171">
        <v>-4.4999999999999997E-3</v>
      </c>
      <c r="AZ28" s="171">
        <v>24.948499999999999</v>
      </c>
      <c r="BA28" s="171">
        <v>-2.3E-3</v>
      </c>
      <c r="BB28" s="171">
        <v>-6.9999999999999999E-4</v>
      </c>
      <c r="BC28" s="171">
        <v>8.9999999999999993E-3</v>
      </c>
      <c r="BD28" s="171"/>
      <c r="BE28" s="171">
        <v>5.5336999999999996</v>
      </c>
      <c r="BF28" s="171">
        <v>8.3895</v>
      </c>
      <c r="BG28" s="171">
        <v>0.35320000000000001</v>
      </c>
      <c r="BH28" s="171"/>
      <c r="BI28" s="171">
        <v>1.3299999999999999E-2</v>
      </c>
      <c r="BJ28" s="171">
        <v>101.11920000000001</v>
      </c>
      <c r="BK28" s="33"/>
      <c r="BL28" s="33"/>
      <c r="BM28" s="33"/>
      <c r="BN28" s="33"/>
      <c r="BO28" s="33" t="s">
        <v>668</v>
      </c>
      <c r="BP28" s="81">
        <f t="shared" si="0"/>
        <v>3.495060314755146E-4</v>
      </c>
      <c r="BQ28" s="81">
        <f t="shared" si="1"/>
        <v>0.6568809544073253</v>
      </c>
      <c r="BR28" s="81">
        <f t="shared" si="2"/>
        <v>2.0596049677671825E-4</v>
      </c>
      <c r="BS28" s="81">
        <f t="shared" si="3"/>
        <v>8.4581617031354405E-5</v>
      </c>
      <c r="BT28" s="81">
        <f t="shared" si="4"/>
        <v>0.57774641457331188</v>
      </c>
      <c r="BU28" s="81">
        <f t="shared" si="5"/>
        <v>4.7689935069511996E-2</v>
      </c>
      <c r="BV28" s="81">
        <f t="shared" si="6"/>
        <v>3.2254542928315518E-4</v>
      </c>
      <c r="BW28" s="81">
        <f t="shared" si="7"/>
        <v>1.4265487861853015E-4</v>
      </c>
      <c r="BX28" s="81">
        <f t="shared" si="8"/>
        <v>0</v>
      </c>
      <c r="BY28" s="81">
        <f t="shared" si="9"/>
        <v>0</v>
      </c>
      <c r="BZ28" s="81">
        <f t="shared" si="10"/>
        <v>1.2173467035874395E-4</v>
      </c>
      <c r="CA28" s="81">
        <f t="shared" si="11"/>
        <v>5.0035777461929546E-4</v>
      </c>
      <c r="CB28" s="81">
        <f t="shared" si="12"/>
        <v>0</v>
      </c>
      <c r="CC28" s="33"/>
      <c r="CD28" s="33"/>
      <c r="CG28" s="31" t="s">
        <v>41</v>
      </c>
      <c r="CH28" s="31" t="s">
        <v>42</v>
      </c>
      <c r="CI28" s="31" t="s">
        <v>43</v>
      </c>
      <c r="CJ28" s="31" t="s">
        <v>44</v>
      </c>
      <c r="CK28" s="31" t="s">
        <v>132</v>
      </c>
      <c r="CL28" s="31" t="s">
        <v>45</v>
      </c>
      <c r="CM28" s="31" t="s">
        <v>46</v>
      </c>
      <c r="CN28" s="31" t="s">
        <v>47</v>
      </c>
      <c r="CO28" s="31" t="s">
        <v>48</v>
      </c>
      <c r="CP28" s="31" t="s">
        <v>49</v>
      </c>
      <c r="CQ28" s="31" t="s">
        <v>50</v>
      </c>
      <c r="CR28" s="31" t="s">
        <v>266</v>
      </c>
      <c r="CS28" s="31" t="s">
        <v>267</v>
      </c>
      <c r="CT28" s="31" t="s">
        <v>268</v>
      </c>
      <c r="CU28" s="31"/>
    </row>
    <row r="29" spans="1:99" ht="14" x14ac:dyDescent="0.3">
      <c r="A29" s="23" t="s">
        <v>644</v>
      </c>
      <c r="B29" s="43">
        <f t="shared" si="37"/>
        <v>0.58081078742044578</v>
      </c>
      <c r="C29" s="43">
        <f t="shared" si="38"/>
        <v>3.6806560298777956E-2</v>
      </c>
      <c r="D29" s="43">
        <f t="shared" si="39"/>
        <v>0.19404621048303827</v>
      </c>
      <c r="E29" s="43">
        <f t="shared" si="40"/>
        <v>2.2633067964997696E-4</v>
      </c>
      <c r="F29" s="43">
        <f t="shared" si="41"/>
        <v>0.29478442900409763</v>
      </c>
      <c r="G29" s="43">
        <f t="shared" si="42"/>
        <v>3.3776259067854193E-3</v>
      </c>
      <c r="H29" s="43">
        <f t="shared" si="43"/>
        <v>0.19805529917329123</v>
      </c>
      <c r="I29" s="43">
        <f t="shared" si="44"/>
        <v>7.4893811274728321E-5</v>
      </c>
      <c r="J29" s="43">
        <f t="shared" si="45"/>
        <v>0.14706447060888747</v>
      </c>
      <c r="K29" s="43">
        <f t="shared" si="46"/>
        <v>2.6009762684802015E-4</v>
      </c>
      <c r="L29" s="43">
        <f t="shared" si="47"/>
        <v>8.9323297331886254E-3</v>
      </c>
      <c r="M29" s="43">
        <f t="shared" si="48"/>
        <v>1.9180323244859389E-4</v>
      </c>
      <c r="Q29" s="23" t="s">
        <v>650</v>
      </c>
      <c r="R29" s="43">
        <f t="shared" si="13"/>
        <v>0.76812271988922332</v>
      </c>
      <c r="S29" s="43">
        <f t="shared" si="14"/>
        <v>1.693392141058439E-2</v>
      </c>
      <c r="T29" s="43">
        <f t="shared" si="15"/>
        <v>0.35767303038957532</v>
      </c>
      <c r="U29" s="43">
        <f t="shared" si="16"/>
        <v>1.7698532798210407E-4</v>
      </c>
      <c r="V29" s="43">
        <f t="shared" si="17"/>
        <v>1.5424572421165152E-2</v>
      </c>
      <c r="W29" s="43">
        <f t="shared" si="18"/>
        <v>6.2026519156326576E-5</v>
      </c>
      <c r="X29" s="43">
        <f t="shared" si="19"/>
        <v>1.3983584918768173E-2</v>
      </c>
      <c r="Y29" s="43">
        <f t="shared" si="20"/>
        <v>1.0877434494662926E-4</v>
      </c>
      <c r="Z29" s="43">
        <f t="shared" si="21"/>
        <v>7.3250688056297831E-3</v>
      </c>
      <c r="AA29" s="43">
        <f t="shared" si="22"/>
        <v>0.10740864203559833</v>
      </c>
      <c r="AB29" s="43">
        <f t="shared" si="23"/>
        <v>1.8106785080830214E-3</v>
      </c>
      <c r="AC29" s="43">
        <f t="shared" si="24"/>
        <v>0</v>
      </c>
      <c r="AG29" s="33" t="s">
        <v>651</v>
      </c>
      <c r="AH29" s="81">
        <f t="shared" si="25"/>
        <v>0.42190370942401406</v>
      </c>
      <c r="AI29" s="81">
        <f t="shared" si="26"/>
        <v>6.2579162640740544E-4</v>
      </c>
      <c r="AJ29" s="81">
        <f t="shared" si="27"/>
        <v>0.22067200411764151</v>
      </c>
      <c r="AK29" s="81">
        <f t="shared" si="28"/>
        <v>2.6317520889532203E-4</v>
      </c>
      <c r="AL29" s="81">
        <f t="shared" si="29"/>
        <v>0.40962386424371994</v>
      </c>
      <c r="AM29" s="81">
        <f t="shared" si="30"/>
        <v>3.9471421281298729E-3</v>
      </c>
      <c r="AN29" s="81">
        <f t="shared" si="31"/>
        <v>0.30344081539484524</v>
      </c>
      <c r="AO29" s="81">
        <f t="shared" si="32"/>
        <v>1.7831859827316271E-4</v>
      </c>
      <c r="AP29" s="81">
        <f t="shared" si="33"/>
        <v>0</v>
      </c>
      <c r="AQ29" s="81">
        <f t="shared" si="34"/>
        <v>2.1232459334532259E-4</v>
      </c>
      <c r="AR29" s="81">
        <f t="shared" si="35"/>
        <v>3.158160188516898E-3</v>
      </c>
      <c r="AS29" s="81">
        <f t="shared" si="36"/>
        <v>0</v>
      </c>
      <c r="AT29" s="33"/>
      <c r="AU29" s="33"/>
      <c r="AV29" s="33"/>
      <c r="AW29" s="171" t="s">
        <v>707</v>
      </c>
      <c r="AX29" s="171">
        <v>63.768099999999997</v>
      </c>
      <c r="AY29" s="171">
        <v>-4.3E-3</v>
      </c>
      <c r="AZ29" s="171">
        <v>19.469000000000001</v>
      </c>
      <c r="BA29" s="171"/>
      <c r="BB29" s="171">
        <v>1.37E-2</v>
      </c>
      <c r="BC29" s="171">
        <v>-2.2000000000000001E-3</v>
      </c>
      <c r="BD29" s="171">
        <v>2.8999999999999998E-3</v>
      </c>
      <c r="BE29" s="171">
        <v>5.45E-2</v>
      </c>
      <c r="BF29" s="171">
        <v>1.7064999999999999</v>
      </c>
      <c r="BG29" s="171">
        <v>13.981999999999999</v>
      </c>
      <c r="BH29" s="171">
        <v>4.5499999999999999E-2</v>
      </c>
      <c r="BI29" s="171">
        <v>1.4500000000000001E-2</v>
      </c>
      <c r="BJ29" s="171">
        <v>99.056799999999996</v>
      </c>
      <c r="BK29" s="33"/>
      <c r="BL29" s="33"/>
      <c r="BM29" s="33"/>
      <c r="BN29" s="33"/>
      <c r="BO29" s="33" t="s">
        <v>673</v>
      </c>
      <c r="BP29" s="81">
        <f t="shared" si="0"/>
        <v>4.8265118632332971E-4</v>
      </c>
      <c r="BQ29" s="81">
        <f t="shared" si="1"/>
        <v>0.65415250291618898</v>
      </c>
      <c r="BR29" s="81">
        <f t="shared" si="2"/>
        <v>1.4711464055479874E-4</v>
      </c>
      <c r="BS29" s="81">
        <f t="shared" si="3"/>
        <v>7.0484680859462016E-5</v>
      </c>
      <c r="BT29" s="81">
        <f t="shared" si="4"/>
        <v>0.57519931409228575</v>
      </c>
      <c r="BU29" s="81">
        <f t="shared" si="5"/>
        <v>4.8578042048341215E-2</v>
      </c>
      <c r="BV29" s="81">
        <f t="shared" si="6"/>
        <v>2.7292305554728514E-4</v>
      </c>
      <c r="BW29" s="81">
        <f t="shared" si="7"/>
        <v>5.349557948194881E-5</v>
      </c>
      <c r="BX29" s="81">
        <f t="shared" si="8"/>
        <v>0</v>
      </c>
      <c r="BY29" s="81">
        <f t="shared" si="9"/>
        <v>0</v>
      </c>
      <c r="BZ29" s="81">
        <f t="shared" si="10"/>
        <v>1.3796595973990982E-4</v>
      </c>
      <c r="CA29" s="81">
        <f t="shared" si="11"/>
        <v>5.7559954523873837E-4</v>
      </c>
      <c r="CB29" s="81">
        <f t="shared" si="12"/>
        <v>3.394488437014588E-5</v>
      </c>
      <c r="CG29" s="1" t="s">
        <v>693</v>
      </c>
      <c r="CH29" s="43">
        <f>CH20/CG$13</f>
        <v>4.8638424360237529E-3</v>
      </c>
      <c r="CI29" s="43">
        <f t="shared" ref="CI29:CT29" si="49">CI20/CH$13</f>
        <v>1.2175689747530627</v>
      </c>
      <c r="CJ29" s="43">
        <f t="shared" si="49"/>
        <v>2.7156087652864371E-3</v>
      </c>
      <c r="CK29" s="43">
        <f t="shared" si="49"/>
        <v>6.315427405007796E-6</v>
      </c>
      <c r="CL29" s="43">
        <f t="shared" si="49"/>
        <v>5.5124682656333508E-3</v>
      </c>
      <c r="CM29" s="43">
        <f t="shared" si="49"/>
        <v>1.9792098385336932E-5</v>
      </c>
      <c r="CN29" s="43">
        <f t="shared" si="49"/>
        <v>1.0338821567868519E-4</v>
      </c>
      <c r="CO29" s="43">
        <f t="shared" si="49"/>
        <v>5.120775186610413E-4</v>
      </c>
      <c r="CP29" s="43">
        <f t="shared" si="49"/>
        <v>0</v>
      </c>
      <c r="CQ29" s="43">
        <f t="shared" si="49"/>
        <v>0</v>
      </c>
      <c r="CR29" s="43">
        <f t="shared" si="49"/>
        <v>1.3309657292556006E-6</v>
      </c>
      <c r="CS29" s="43">
        <f t="shared" si="49"/>
        <v>7.3784713731397413E-4</v>
      </c>
      <c r="CT29" s="43">
        <f t="shared" si="49"/>
        <v>5.0745339141076749E-5</v>
      </c>
    </row>
    <row r="30" spans="1:99" ht="14" x14ac:dyDescent="0.3">
      <c r="A30" s="23" t="s">
        <v>649</v>
      </c>
      <c r="B30" s="43">
        <f t="shared" si="37"/>
        <v>0.59605091470721383</v>
      </c>
      <c r="C30" s="43">
        <f t="shared" si="38"/>
        <v>3.6493664485574256E-2</v>
      </c>
      <c r="D30" s="43">
        <f t="shared" si="39"/>
        <v>0.19759265478032445</v>
      </c>
      <c r="E30" s="43">
        <f t="shared" si="40"/>
        <v>1.3882492269228237E-4</v>
      </c>
      <c r="F30" s="43">
        <f t="shared" si="41"/>
        <v>0.27299071352218063</v>
      </c>
      <c r="G30" s="43">
        <f t="shared" si="42"/>
        <v>3.5834411748950482E-3</v>
      </c>
      <c r="H30" s="43">
        <f t="shared" si="43"/>
        <v>0.19538809658498824</v>
      </c>
      <c r="I30" s="43">
        <f t="shared" si="44"/>
        <v>0</v>
      </c>
      <c r="J30" s="43">
        <f t="shared" si="45"/>
        <v>0.15034300360735436</v>
      </c>
      <c r="K30" s="43">
        <f t="shared" si="46"/>
        <v>1.7803417152005296E-3</v>
      </c>
      <c r="L30" s="43">
        <f t="shared" si="47"/>
        <v>9.7166061800036552E-3</v>
      </c>
      <c r="M30" s="43">
        <f t="shared" si="48"/>
        <v>0</v>
      </c>
      <c r="Q30" s="23" t="s">
        <v>655</v>
      </c>
      <c r="R30" s="43">
        <f t="shared" si="13"/>
        <v>0.75852628285356694</v>
      </c>
      <c r="S30" s="43">
        <f t="shared" si="14"/>
        <v>1.4913866040541285E-2</v>
      </c>
      <c r="T30" s="43">
        <f t="shared" si="15"/>
        <v>0.3535430312369558</v>
      </c>
      <c r="U30" s="43">
        <f t="shared" si="16"/>
        <v>1.7303769984867426E-4</v>
      </c>
      <c r="V30" s="43">
        <f t="shared" si="17"/>
        <v>1.3322866559771959E-2</v>
      </c>
      <c r="W30" s="43">
        <f t="shared" si="18"/>
        <v>7.4713761711029728E-5</v>
      </c>
      <c r="X30" s="43">
        <f t="shared" si="19"/>
        <v>1.2219509532457994E-2</v>
      </c>
      <c r="Y30" s="43">
        <f t="shared" si="20"/>
        <v>2.318141777551115E-5</v>
      </c>
      <c r="Z30" s="43">
        <f t="shared" si="21"/>
        <v>7.2185810212307602E-3</v>
      </c>
      <c r="AA30" s="43">
        <f t="shared" si="22"/>
        <v>0.11043745235966936</v>
      </c>
      <c r="AB30" s="43">
        <f t="shared" si="23"/>
        <v>2.7212813624387273E-3</v>
      </c>
      <c r="AC30" s="43">
        <f t="shared" si="24"/>
        <v>1.6359687473556538E-4</v>
      </c>
      <c r="AG30" s="33" t="s">
        <v>656</v>
      </c>
      <c r="AH30" s="81">
        <f t="shared" si="25"/>
        <v>0.41674433467366118</v>
      </c>
      <c r="AI30" s="81">
        <f t="shared" si="26"/>
        <v>7.5094995168888644E-4</v>
      </c>
      <c r="AJ30" s="81">
        <f t="shared" si="27"/>
        <v>0.21959316320862193</v>
      </c>
      <c r="AK30" s="81">
        <f t="shared" si="28"/>
        <v>6.5793802223830508E-5</v>
      </c>
      <c r="AL30" s="81">
        <f t="shared" si="29"/>
        <v>0.40002004275788344</v>
      </c>
      <c r="AM30" s="81">
        <f t="shared" si="30"/>
        <v>3.5242340429731006E-3</v>
      </c>
      <c r="AN30" s="81">
        <f t="shared" si="31"/>
        <v>0.30120780857673107</v>
      </c>
      <c r="AO30" s="81">
        <f t="shared" si="32"/>
        <v>1.7831859827316271E-4</v>
      </c>
      <c r="AP30" s="81">
        <f t="shared" si="33"/>
        <v>0</v>
      </c>
      <c r="AQ30" s="81">
        <f t="shared" si="34"/>
        <v>2.1232459334532259E-4</v>
      </c>
      <c r="AR30" s="81">
        <f t="shared" si="35"/>
        <v>1.0527200628389661E-3</v>
      </c>
      <c r="AS30" s="81">
        <f t="shared" si="36"/>
        <v>0</v>
      </c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CG30" s="1" t="s">
        <v>695</v>
      </c>
      <c r="CH30" s="43">
        <f t="shared" ref="CH30:CT30" si="50">CH21/CG$13</f>
        <v>5.1920285995792617E-3</v>
      </c>
      <c r="CI30" s="43">
        <f t="shared" si="50"/>
        <v>1.2302387520213072</v>
      </c>
      <c r="CJ30" s="43">
        <f t="shared" si="50"/>
        <v>9.1150269759212579E-4</v>
      </c>
      <c r="CK30" s="43">
        <f t="shared" si="50"/>
        <v>1.0971645422583856E-4</v>
      </c>
      <c r="CL30" s="43">
        <f t="shared" si="50"/>
        <v>4.3396189649029041E-3</v>
      </c>
      <c r="CM30" s="43">
        <f t="shared" si="50"/>
        <v>1.2878960886640898E-4</v>
      </c>
      <c r="CN30" s="43">
        <f t="shared" si="50"/>
        <v>-6.6245868937386495E-5</v>
      </c>
      <c r="CO30" s="43">
        <f t="shared" si="50"/>
        <v>2.1675873850290836E-3</v>
      </c>
      <c r="CP30" s="43">
        <f t="shared" si="50"/>
        <v>0</v>
      </c>
      <c r="CQ30" s="43">
        <f t="shared" si="50"/>
        <v>0</v>
      </c>
      <c r="CR30" s="43">
        <f t="shared" si="50"/>
        <v>5.4813064240197111E-5</v>
      </c>
      <c r="CS30" s="43">
        <f t="shared" si="50"/>
        <v>1.3425953444906847E-3</v>
      </c>
      <c r="CT30" s="43">
        <f t="shared" si="50"/>
        <v>8.3497626573684827E-5</v>
      </c>
    </row>
    <row r="31" spans="1:99" ht="14" x14ac:dyDescent="0.3">
      <c r="A31" s="23" t="s">
        <v>654</v>
      </c>
      <c r="B31" s="43">
        <f t="shared" si="37"/>
        <v>0.59874377546401081</v>
      </c>
      <c r="C31" s="43">
        <f t="shared" si="38"/>
        <v>4.0015619758995133E-2</v>
      </c>
      <c r="D31" s="43">
        <f t="shared" si="39"/>
        <v>0.19893728285874793</v>
      </c>
      <c r="E31" s="43">
        <f t="shared" si="40"/>
        <v>1.8882821238239356E-4</v>
      </c>
      <c r="F31" s="43">
        <f t="shared" si="41"/>
        <v>0.27498803001959737</v>
      </c>
      <c r="G31" s="43">
        <f t="shared" si="42"/>
        <v>3.6384192259654286E-3</v>
      </c>
      <c r="H31" s="43">
        <f t="shared" si="43"/>
        <v>0.19531862526175803</v>
      </c>
      <c r="I31" s="43">
        <f t="shared" si="44"/>
        <v>0</v>
      </c>
      <c r="J31" s="43">
        <f t="shared" si="45"/>
        <v>0.14995900220300637</v>
      </c>
      <c r="K31" s="43">
        <f t="shared" si="46"/>
        <v>1.7930811908012491E-3</v>
      </c>
      <c r="L31" s="43">
        <f t="shared" si="47"/>
        <v>7.5216848489844121E-3</v>
      </c>
      <c r="M31" s="43">
        <f t="shared" si="48"/>
        <v>3.3847629255634215E-5</v>
      </c>
      <c r="Q31" s="23" t="s">
        <v>660</v>
      </c>
      <c r="R31" s="43">
        <f t="shared" si="13"/>
        <v>0.78020730700609797</v>
      </c>
      <c r="S31" s="43">
        <f t="shared" si="14"/>
        <v>1.185249340415626E-3</v>
      </c>
      <c r="T31" s="43">
        <f t="shared" si="15"/>
        <v>0.34694935175392067</v>
      </c>
      <c r="U31" s="43">
        <f t="shared" si="16"/>
        <v>1.8882821238239356E-4</v>
      </c>
      <c r="V31" s="43">
        <f t="shared" si="17"/>
        <v>2.1671231961517903E-2</v>
      </c>
      <c r="W31" s="43">
        <f t="shared" si="18"/>
        <v>-2.8193872343784803E-5</v>
      </c>
      <c r="X31" s="43">
        <f t="shared" si="19"/>
        <v>2.3585514236659024E-2</v>
      </c>
      <c r="Y31" s="43">
        <f t="shared" si="20"/>
        <v>2.4037347047222331E-3</v>
      </c>
      <c r="Z31" s="43">
        <f t="shared" si="21"/>
        <v>1.9603433037092923E-3</v>
      </c>
      <c r="AA31" s="43">
        <f t="shared" si="22"/>
        <v>0.11153517050726468</v>
      </c>
      <c r="AB31" s="43">
        <f t="shared" si="23"/>
        <v>3.8476918296764208E-3</v>
      </c>
      <c r="AC31" s="43">
        <f t="shared" si="24"/>
        <v>-1.2974924547993116E-4</v>
      </c>
      <c r="AG31" s="33" t="s">
        <v>661</v>
      </c>
      <c r="AH31" s="81">
        <f t="shared" si="25"/>
        <v>0.42240300375469336</v>
      </c>
      <c r="AI31" s="81">
        <f t="shared" si="26"/>
        <v>7.5094995168888644E-4</v>
      </c>
      <c r="AJ31" s="81">
        <f t="shared" si="27"/>
        <v>0.21900470453097487</v>
      </c>
      <c r="AK31" s="81">
        <f t="shared" si="28"/>
        <v>1.9738140667149154E-4</v>
      </c>
      <c r="AL31" s="81">
        <f t="shared" si="29"/>
        <v>0.40447398895421338</v>
      </c>
      <c r="AM31" s="81">
        <f t="shared" si="30"/>
        <v>3.8061727664109486E-3</v>
      </c>
      <c r="AN31" s="81">
        <f t="shared" si="31"/>
        <v>0.29574934746578535</v>
      </c>
      <c r="AO31" s="81">
        <f t="shared" si="32"/>
        <v>3.5663719654632542E-4</v>
      </c>
      <c r="AP31" s="81">
        <f t="shared" si="33"/>
        <v>0</v>
      </c>
      <c r="AQ31" s="81">
        <f t="shared" si="34"/>
        <v>2.1232459334532259E-4</v>
      </c>
      <c r="AR31" s="81">
        <f t="shared" si="35"/>
        <v>0</v>
      </c>
      <c r="AS31" s="81">
        <f t="shared" si="36"/>
        <v>0</v>
      </c>
      <c r="AT31" s="33"/>
      <c r="AU31" s="33"/>
      <c r="AV31" s="33"/>
      <c r="AW31" s="184" t="s">
        <v>77</v>
      </c>
      <c r="AX31" s="184"/>
      <c r="AY31" s="184"/>
      <c r="AZ31" s="184"/>
      <c r="BA31" s="184"/>
      <c r="BB31" s="184"/>
      <c r="BC31" s="184"/>
      <c r="BD31" s="184"/>
      <c r="BE31" s="184"/>
      <c r="BF31" s="184"/>
      <c r="BG31" s="184"/>
      <c r="BH31" s="184"/>
      <c r="BI31" s="184"/>
      <c r="BJ31" s="184"/>
      <c r="BK31" s="33"/>
      <c r="BL31" s="33"/>
      <c r="BM31" s="33"/>
      <c r="BN31" s="33"/>
      <c r="BO31" s="182" t="s">
        <v>89</v>
      </c>
      <c r="BP31" s="182"/>
      <c r="BQ31" s="182"/>
      <c r="BR31" s="182"/>
      <c r="BS31" s="182"/>
      <c r="BT31" s="182"/>
      <c r="BU31" s="182"/>
      <c r="BV31" s="182"/>
      <c r="BW31" s="182"/>
      <c r="BX31" s="182"/>
      <c r="BY31" s="182"/>
      <c r="BZ31" s="182"/>
      <c r="CA31" s="182"/>
      <c r="CB31" s="182"/>
      <c r="CC31" s="44"/>
      <c r="CG31" s="1" t="s">
        <v>697</v>
      </c>
      <c r="CH31" s="43">
        <f t="shared" ref="CH31:CT31" si="51">CH22/CG$13</f>
        <v>2.013188027587676E-3</v>
      </c>
      <c r="CI31" s="43">
        <f t="shared" si="51"/>
        <v>1.2339459416161445</v>
      </c>
      <c r="CJ31" s="43">
        <f t="shared" si="51"/>
        <v>4.9976804925005861E-4</v>
      </c>
      <c r="CK31" s="43">
        <f t="shared" si="51"/>
        <v>2.6318979832923112E-5</v>
      </c>
      <c r="CL31" s="43">
        <f t="shared" si="51"/>
        <v>3.4312227195795473E-3</v>
      </c>
      <c r="CM31" s="43">
        <f t="shared" si="51"/>
        <v>1.0262569533137668E-4</v>
      </c>
      <c r="CN31" s="43">
        <f t="shared" si="51"/>
        <v>-1.0122964242117487E-4</v>
      </c>
      <c r="CO31" s="43">
        <f t="shared" si="51"/>
        <v>6.3550965238572447E-4</v>
      </c>
      <c r="CP31" s="43">
        <f t="shared" si="51"/>
        <v>0</v>
      </c>
      <c r="CQ31" s="43">
        <f t="shared" si="51"/>
        <v>0</v>
      </c>
      <c r="CR31" s="43">
        <f t="shared" si="51"/>
        <v>4.9018493931120906E-6</v>
      </c>
      <c r="CS31" s="43">
        <f t="shared" si="51"/>
        <v>1.1606381706016859E-3</v>
      </c>
      <c r="CT31" s="43">
        <f t="shared" si="51"/>
        <v>3.876053196612391E-5</v>
      </c>
    </row>
    <row r="32" spans="1:99" ht="14" x14ac:dyDescent="0.3">
      <c r="A32" s="23" t="s">
        <v>659</v>
      </c>
      <c r="B32" s="43">
        <f t="shared" si="37"/>
        <v>0.59390727771416396</v>
      </c>
      <c r="C32" s="43">
        <f t="shared" si="38"/>
        <v>3.6269631083320403E-2</v>
      </c>
      <c r="D32" s="43">
        <f t="shared" si="39"/>
        <v>0.19903732083394796</v>
      </c>
      <c r="E32" s="43">
        <f t="shared" si="40"/>
        <v>1.822488321600105E-4</v>
      </c>
      <c r="F32" s="43">
        <f t="shared" si="41"/>
        <v>0.27725675886335288</v>
      </c>
      <c r="G32" s="43">
        <f t="shared" si="42"/>
        <v>3.7709304259812178E-3</v>
      </c>
      <c r="H32" s="43">
        <f t="shared" si="43"/>
        <v>0.19217504788559064</v>
      </c>
      <c r="I32" s="43">
        <f t="shared" si="44"/>
        <v>-5.8845137430143691E-5</v>
      </c>
      <c r="J32" s="43">
        <f t="shared" si="45"/>
        <v>0.14963308504469422</v>
      </c>
      <c r="K32" s="43">
        <f t="shared" si="46"/>
        <v>1.7983893056348823E-3</v>
      </c>
      <c r="L32" s="43">
        <f t="shared" si="47"/>
        <v>1.1011451857295584E-2</v>
      </c>
      <c r="M32" s="43">
        <f t="shared" si="48"/>
        <v>2.1436831861901671E-4</v>
      </c>
      <c r="Q32" s="23" t="s">
        <v>665</v>
      </c>
      <c r="R32" s="43">
        <f t="shared" si="13"/>
        <v>0.78305494900540573</v>
      </c>
      <c r="S32" s="43">
        <f t="shared" si="14"/>
        <v>9.2879993191387102E-3</v>
      </c>
      <c r="T32" s="43">
        <f t="shared" si="15"/>
        <v>0.31461747047506661</v>
      </c>
      <c r="U32" s="43">
        <f t="shared" si="16"/>
        <v>7.1978419632870579E-4</v>
      </c>
      <c r="V32" s="43">
        <f t="shared" si="17"/>
        <v>3.9555217797969E-2</v>
      </c>
      <c r="W32" s="43">
        <f t="shared" si="18"/>
        <v>9.7268859586057571E-5</v>
      </c>
      <c r="X32" s="43">
        <f t="shared" si="19"/>
        <v>5.3391193021109354E-2</v>
      </c>
      <c r="Y32" s="43">
        <f t="shared" si="20"/>
        <v>0</v>
      </c>
      <c r="Z32" s="43">
        <f t="shared" si="21"/>
        <v>2.5540933742977854E-3</v>
      </c>
      <c r="AA32" s="43">
        <f t="shared" si="22"/>
        <v>0.11284945974007221</v>
      </c>
      <c r="AB32" s="43">
        <f t="shared" si="23"/>
        <v>4.3319430585823451E-3</v>
      </c>
      <c r="AC32" s="43">
        <f t="shared" si="24"/>
        <v>-5.0771443883451323E-5</v>
      </c>
      <c r="AG32" s="33" t="s">
        <v>666</v>
      </c>
      <c r="AH32" s="81">
        <f t="shared" si="25"/>
        <v>0.41774292333501983</v>
      </c>
      <c r="AI32" s="81">
        <f t="shared" si="26"/>
        <v>8.7610827697036766E-4</v>
      </c>
      <c r="AJ32" s="81">
        <f t="shared" si="27"/>
        <v>0.21959316320862193</v>
      </c>
      <c r="AK32" s="81">
        <f t="shared" si="28"/>
        <v>2.6317520889532203E-4</v>
      </c>
      <c r="AL32" s="81">
        <f t="shared" si="29"/>
        <v>0.40196864421877782</v>
      </c>
      <c r="AM32" s="81">
        <f t="shared" si="30"/>
        <v>3.9471421281298729E-3</v>
      </c>
      <c r="AN32" s="81">
        <f t="shared" si="31"/>
        <v>0.30021536110201363</v>
      </c>
      <c r="AO32" s="81">
        <f t="shared" si="32"/>
        <v>1.7831859827316271E-4</v>
      </c>
      <c r="AP32" s="81">
        <f t="shared" si="33"/>
        <v>0</v>
      </c>
      <c r="AQ32" s="81">
        <f t="shared" si="34"/>
        <v>1.061622966726613E-4</v>
      </c>
      <c r="AR32" s="81">
        <f t="shared" si="35"/>
        <v>2.1054401256779321E-3</v>
      </c>
      <c r="AS32" s="81">
        <f t="shared" si="36"/>
        <v>0</v>
      </c>
      <c r="AT32" s="33"/>
      <c r="AU32" s="33"/>
      <c r="AV32" s="33"/>
      <c r="AW32" s="31" t="s">
        <v>41</v>
      </c>
      <c r="AX32" s="31" t="s">
        <v>42</v>
      </c>
      <c r="AY32" s="31" t="s">
        <v>43</v>
      </c>
      <c r="AZ32" s="31" t="s">
        <v>44</v>
      </c>
      <c r="BA32" s="31" t="s">
        <v>132</v>
      </c>
      <c r="BB32" s="31" t="s">
        <v>45</v>
      </c>
      <c r="BC32" s="31" t="s">
        <v>46</v>
      </c>
      <c r="BD32" s="31" t="s">
        <v>47</v>
      </c>
      <c r="BE32" s="31" t="s">
        <v>48</v>
      </c>
      <c r="BF32" s="31" t="s">
        <v>49</v>
      </c>
      <c r="BG32" s="31" t="s">
        <v>50</v>
      </c>
      <c r="BH32" s="31" t="s">
        <v>175</v>
      </c>
      <c r="BI32" s="31" t="s">
        <v>174</v>
      </c>
      <c r="BJ32" s="31"/>
      <c r="BK32" s="33"/>
      <c r="BL32" s="33"/>
      <c r="BM32" s="33"/>
      <c r="BN32" s="33"/>
      <c r="BO32" s="31" t="s">
        <v>41</v>
      </c>
      <c r="BP32" s="31" t="s">
        <v>42</v>
      </c>
      <c r="BQ32" s="31" t="s">
        <v>43</v>
      </c>
      <c r="BR32" s="31" t="s">
        <v>44</v>
      </c>
      <c r="BS32" s="31" t="s">
        <v>132</v>
      </c>
      <c r="BT32" s="31" t="s">
        <v>45</v>
      </c>
      <c r="BU32" s="31" t="s">
        <v>46</v>
      </c>
      <c r="BV32" s="31" t="s">
        <v>47</v>
      </c>
      <c r="BW32" s="31" t="s">
        <v>48</v>
      </c>
      <c r="BX32" s="31" t="s">
        <v>49</v>
      </c>
      <c r="BY32" s="31" t="s">
        <v>50</v>
      </c>
      <c r="BZ32" s="31" t="s">
        <v>266</v>
      </c>
      <c r="CA32" s="31" t="s">
        <v>267</v>
      </c>
      <c r="CB32" s="31" t="s">
        <v>268</v>
      </c>
      <c r="CC32" s="31" t="s">
        <v>263</v>
      </c>
      <c r="CD32" s="31" t="s">
        <v>708</v>
      </c>
      <c r="CG32" s="1" t="s">
        <v>699</v>
      </c>
      <c r="CH32" s="43">
        <f t="shared" ref="CH32:CT32" si="52">CH23/CG$13</f>
        <v>7.0769811999041353E-3</v>
      </c>
      <c r="CI32" s="43">
        <f t="shared" si="52"/>
        <v>1.2123098219247348</v>
      </c>
      <c r="CJ32" s="43">
        <f t="shared" si="52"/>
        <v>1.7359527585466251E-3</v>
      </c>
      <c r="CK32" s="43">
        <f t="shared" si="52"/>
        <v>1.601411949126977E-5</v>
      </c>
      <c r="CL32" s="43">
        <f t="shared" si="52"/>
        <v>9.2832765455193294E-3</v>
      </c>
      <c r="CM32" s="43">
        <f t="shared" si="52"/>
        <v>3.8838468847180753E-4</v>
      </c>
      <c r="CN32" s="43">
        <f t="shared" si="52"/>
        <v>4.2407280594674527E-4</v>
      </c>
      <c r="CO32" s="43">
        <f t="shared" si="52"/>
        <v>2.5883836132340934E-3</v>
      </c>
      <c r="CP32" s="43">
        <f t="shared" si="52"/>
        <v>0</v>
      </c>
      <c r="CQ32" s="43">
        <f t="shared" si="52"/>
        <v>0</v>
      </c>
      <c r="CR32" s="43">
        <f t="shared" si="52"/>
        <v>8.3591140313004183E-5</v>
      </c>
      <c r="CS32" s="43">
        <f t="shared" si="52"/>
        <v>1.0121598225498081E-3</v>
      </c>
      <c r="CT32" s="43">
        <f t="shared" si="52"/>
        <v>7.5586205523149502E-5</v>
      </c>
    </row>
    <row r="33" spans="1:100" ht="14" x14ac:dyDescent="0.3">
      <c r="A33" s="23" t="s">
        <v>664</v>
      </c>
      <c r="B33" s="43">
        <f t="shared" si="37"/>
        <v>0.59760039144675525</v>
      </c>
      <c r="C33" s="43">
        <f t="shared" si="38"/>
        <v>3.7533730168663362E-2</v>
      </c>
      <c r="D33" s="43">
        <f t="shared" si="39"/>
        <v>0.19165216442947755</v>
      </c>
      <c r="E33" s="43">
        <f t="shared" si="40"/>
        <v>2.1711954733864068E-4</v>
      </c>
      <c r="F33" s="43">
        <f t="shared" si="41"/>
        <v>0.28521401211473363</v>
      </c>
      <c r="G33" s="43">
        <f t="shared" si="42"/>
        <v>3.4861723153089908E-3</v>
      </c>
      <c r="H33" s="43">
        <f t="shared" si="43"/>
        <v>0.19412272605472355</v>
      </c>
      <c r="I33" s="43">
        <f t="shared" si="44"/>
        <v>-5.5278765464680433E-5</v>
      </c>
      <c r="J33" s="43">
        <f t="shared" si="45"/>
        <v>0.14956047973714942</v>
      </c>
      <c r="K33" s="43">
        <f t="shared" si="46"/>
        <v>1.7293838127976522E-3</v>
      </c>
      <c r="L33" s="43">
        <f t="shared" si="47"/>
        <v>9.1060285435570557E-3</v>
      </c>
      <c r="M33" s="43">
        <f t="shared" si="48"/>
        <v>3.8642710066849064E-4</v>
      </c>
      <c r="Q33" s="23" t="s">
        <v>670</v>
      </c>
      <c r="R33" s="43">
        <f t="shared" si="13"/>
        <v>0.75606809043218914</v>
      </c>
      <c r="S33" s="43">
        <f t="shared" si="14"/>
        <v>1.4172928754874919E-2</v>
      </c>
      <c r="T33" s="43">
        <f t="shared" si="15"/>
        <v>0.35756906935652433</v>
      </c>
      <c r="U33" s="43">
        <f t="shared" si="16"/>
        <v>1.1645502993618001E-4</v>
      </c>
      <c r="V33" s="43">
        <f t="shared" si="17"/>
        <v>1.3606805629787992E-2</v>
      </c>
      <c r="W33" s="43">
        <f t="shared" si="18"/>
        <v>1.5506629789081644E-5</v>
      </c>
      <c r="X33" s="43">
        <f t="shared" si="19"/>
        <v>1.2135151497107016E-2</v>
      </c>
      <c r="Y33" s="43">
        <f t="shared" si="20"/>
        <v>2.4964603758242776E-5</v>
      </c>
      <c r="Z33" s="43">
        <f t="shared" si="21"/>
        <v>7.7687679072923795E-3</v>
      </c>
      <c r="AA33" s="43">
        <f t="shared" si="22"/>
        <v>0.10799571953619816</v>
      </c>
      <c r="AB33" s="43">
        <f t="shared" si="23"/>
        <v>2.0685949234785683E-3</v>
      </c>
      <c r="AC33" s="43">
        <f t="shared" si="24"/>
        <v>7.0515894282571293E-5</v>
      </c>
      <c r="AG33" s="33" t="s">
        <v>671</v>
      </c>
      <c r="AH33" s="81">
        <f t="shared" si="25"/>
        <v>0.41674433467366118</v>
      </c>
      <c r="AI33" s="81">
        <f t="shared" si="26"/>
        <v>1.1264249275333297E-3</v>
      </c>
      <c r="AJ33" s="81">
        <f t="shared" si="27"/>
        <v>0.22253545659685717</v>
      </c>
      <c r="AK33" s="81">
        <f t="shared" si="28"/>
        <v>2.6317520889532203E-4</v>
      </c>
      <c r="AL33" s="81">
        <f t="shared" si="29"/>
        <v>0.40670096205237838</v>
      </c>
      <c r="AM33" s="81">
        <f t="shared" si="30"/>
        <v>3.9471421281298729E-3</v>
      </c>
      <c r="AN33" s="81">
        <f t="shared" si="31"/>
        <v>0.3024483679201278</v>
      </c>
      <c r="AO33" s="81">
        <f t="shared" si="32"/>
        <v>1.7831859827316271E-4</v>
      </c>
      <c r="AP33" s="81">
        <f t="shared" si="33"/>
        <v>0</v>
      </c>
      <c r="AQ33" s="81">
        <f t="shared" si="34"/>
        <v>3.1848689001798389E-4</v>
      </c>
      <c r="AR33" s="81">
        <f t="shared" si="35"/>
        <v>2.631800157097415E-3</v>
      </c>
      <c r="AS33" s="81">
        <f t="shared" si="36"/>
        <v>5.6412715426057034E-4</v>
      </c>
      <c r="AT33" s="33"/>
      <c r="AU33" s="33"/>
      <c r="AV33" s="33"/>
      <c r="AW33" s="172" t="s">
        <v>617</v>
      </c>
      <c r="AX33" s="81">
        <f>AX3/CG$8</f>
        <v>1.0316502676217612</v>
      </c>
      <c r="AY33" s="81"/>
      <c r="AZ33" s="81">
        <f>AZ3/CI$8</f>
        <v>0.24347968169877821</v>
      </c>
      <c r="BA33" s="81">
        <f t="shared" ref="BA33:BI33" si="53">BA3/CJ$8</f>
        <v>2.1711954733864069E-5</v>
      </c>
      <c r="BB33" s="81">
        <f t="shared" si="53"/>
        <v>2.7002048815250311E-4</v>
      </c>
      <c r="BC33" s="81">
        <f t="shared" si="53"/>
        <v>2.6784178726595562E-5</v>
      </c>
      <c r="BD33" s="81">
        <f t="shared" si="53"/>
        <v>0</v>
      </c>
      <c r="BE33" s="81">
        <f t="shared" si="53"/>
        <v>9.9205768963291321E-2</v>
      </c>
      <c r="BF33" s="81">
        <f t="shared" si="53"/>
        <v>0.13309843633982768</v>
      </c>
      <c r="BG33" s="81">
        <f t="shared" si="53"/>
        <v>3.3802075260575357E-3</v>
      </c>
      <c r="BH33" s="81">
        <f t="shared" si="53"/>
        <v>2.4212561445296219E-3</v>
      </c>
      <c r="BI33" s="81">
        <f t="shared" si="53"/>
        <v>4.0617155106761058E-4</v>
      </c>
      <c r="BJ33" s="81"/>
      <c r="BK33" s="81"/>
      <c r="BL33" s="33"/>
      <c r="BM33" s="33"/>
      <c r="BN33" s="33"/>
      <c r="BO33" s="33" t="s">
        <v>618</v>
      </c>
      <c r="BP33" s="81">
        <f t="shared" ref="BP33:BP44" si="54">BP18*CG$15</f>
        <v>1.165020104918382E-3</v>
      </c>
      <c r="BQ33" s="81">
        <f t="shared" ref="BQ33:BQ44" si="55">BQ18*CH$15</f>
        <v>1.28024450930427</v>
      </c>
      <c r="BR33" s="81">
        <f t="shared" ref="BR33:BR44" si="56">BR18*CI$15</f>
        <v>5.8845856221919496E-4</v>
      </c>
      <c r="BS33" s="81">
        <f t="shared" ref="BS33:CB33" si="57">BS18*CJ$15</f>
        <v>1.6916323406270881E-4</v>
      </c>
      <c r="BT33" s="81">
        <f t="shared" si="57"/>
        <v>0.57767682166399426</v>
      </c>
      <c r="BU33" s="81">
        <f t="shared" si="57"/>
        <v>5.2088179155142418E-2</v>
      </c>
      <c r="BV33" s="81">
        <f t="shared" si="57"/>
        <v>2.4811186867935016E-4</v>
      </c>
      <c r="BW33" s="81">
        <f t="shared" si="57"/>
        <v>7.1327439309265076E-5</v>
      </c>
      <c r="BX33" s="81">
        <f t="shared" si="57"/>
        <v>0</v>
      </c>
      <c r="BY33" s="81">
        <f t="shared" si="57"/>
        <v>0</v>
      </c>
      <c r="BZ33" s="81">
        <f t="shared" si="57"/>
        <v>1.2985031504932689E-4</v>
      </c>
      <c r="CA33" s="81">
        <f t="shared" si="57"/>
        <v>2.2760635612381484E-3</v>
      </c>
      <c r="CB33" s="81">
        <f t="shared" si="57"/>
        <v>1.3577953748058352E-4</v>
      </c>
      <c r="CC33" s="81">
        <f>SUM(BP33:CB33)</f>
        <v>1.9147932847463638</v>
      </c>
      <c r="CD33" s="81">
        <f>3/CC33</f>
        <v>1.5667487576328032</v>
      </c>
      <c r="CG33" s="1" t="s">
        <v>701</v>
      </c>
      <c r="CH33" s="43">
        <f t="shared" ref="CH33:CT33" si="58">CH24/CG$13</f>
        <v>1.4271995579580859E-3</v>
      </c>
      <c r="CI33" s="43">
        <f t="shared" si="58"/>
        <v>1.2210496277791407</v>
      </c>
      <c r="CJ33" s="43">
        <f t="shared" si="58"/>
        <v>2.3008141324208304E-3</v>
      </c>
      <c r="CK33" s="43">
        <f t="shared" si="58"/>
        <v>3.6637937110748357E-5</v>
      </c>
      <c r="CL33" s="43">
        <f t="shared" si="58"/>
        <v>1.2757020532691964E-2</v>
      </c>
      <c r="CM33" s="43">
        <f t="shared" si="58"/>
        <v>3.1393876854804378E-5</v>
      </c>
      <c r="CN33" s="43">
        <f t="shared" si="58"/>
        <v>8.8724804239735612E-5</v>
      </c>
      <c r="CO33" s="43">
        <f t="shared" si="58"/>
        <v>6.3859456413585015E-4</v>
      </c>
      <c r="CP33" s="43">
        <f t="shared" si="58"/>
        <v>0</v>
      </c>
      <c r="CQ33" s="43">
        <f t="shared" si="58"/>
        <v>0</v>
      </c>
      <c r="CR33" s="43">
        <f t="shared" si="58"/>
        <v>4.0391563625031243E-5</v>
      </c>
      <c r="CS33" s="43">
        <f t="shared" si="58"/>
        <v>1.8770225928464641E-3</v>
      </c>
      <c r="CT33" s="43">
        <f t="shared" si="58"/>
        <v>6.0482994970725928E-5</v>
      </c>
    </row>
    <row r="34" spans="1:100" ht="14" x14ac:dyDescent="0.3">
      <c r="A34" s="23" t="s">
        <v>669</v>
      </c>
      <c r="B34" s="43">
        <f t="shared" si="37"/>
        <v>0.58508807551993181</v>
      </c>
      <c r="C34" s="43">
        <f t="shared" si="38"/>
        <v>3.5616304625351071E-2</v>
      </c>
      <c r="D34" s="43">
        <f t="shared" si="39"/>
        <v>0.19135891585511675</v>
      </c>
      <c r="E34" s="43">
        <f t="shared" si="40"/>
        <v>2.0001315876044476E-4</v>
      </c>
      <c r="F34" s="43">
        <f t="shared" si="41"/>
        <v>0.29288732629609832</v>
      </c>
      <c r="G34" s="43">
        <f t="shared" si="42"/>
        <v>3.5862605621294272E-3</v>
      </c>
      <c r="H34" s="43">
        <f t="shared" si="43"/>
        <v>0.20099294369845475</v>
      </c>
      <c r="I34" s="43">
        <f t="shared" si="44"/>
        <v>0</v>
      </c>
      <c r="J34" s="43">
        <f t="shared" si="45"/>
        <v>0.15065924005799389</v>
      </c>
      <c r="K34" s="43">
        <f t="shared" si="46"/>
        <v>1.8918121267068242E-3</v>
      </c>
      <c r="L34" s="43">
        <f t="shared" si="47"/>
        <v>1.1116723863579481E-2</v>
      </c>
      <c r="M34" s="43">
        <f t="shared" si="48"/>
        <v>2.6231912673116517E-4</v>
      </c>
      <c r="Q34" s="23" t="s">
        <v>675</v>
      </c>
      <c r="R34" s="43">
        <f t="shared" si="13"/>
        <v>0.76787140840944801</v>
      </c>
      <c r="S34" s="43">
        <f t="shared" si="14"/>
        <v>1.0797408722033374E-2</v>
      </c>
      <c r="T34" s="43">
        <f t="shared" si="15"/>
        <v>0.35549769481120674</v>
      </c>
      <c r="U34" s="43">
        <f t="shared" si="16"/>
        <v>4.4739785512204747E-5</v>
      </c>
      <c r="V34" s="43">
        <f t="shared" si="17"/>
        <v>1.2459914484233029E-2</v>
      </c>
      <c r="W34" s="43">
        <f t="shared" si="18"/>
        <v>-5.779743830475885E-5</v>
      </c>
      <c r="X34" s="43">
        <f t="shared" si="19"/>
        <v>1.3899226883417196E-2</v>
      </c>
      <c r="Y34" s="43">
        <f t="shared" si="20"/>
        <v>-8.9159299136581345E-6</v>
      </c>
      <c r="Z34" s="43">
        <f t="shared" si="21"/>
        <v>8.3254085984690931E-3</v>
      </c>
      <c r="AA34" s="43">
        <f t="shared" si="22"/>
        <v>0.11103514608993643</v>
      </c>
      <c r="AB34" s="43">
        <f t="shared" si="23"/>
        <v>6.4742283864596413E-4</v>
      </c>
      <c r="AC34" s="43">
        <f t="shared" si="24"/>
        <v>-2.8206357713028514E-5</v>
      </c>
      <c r="AG34" s="33" t="s">
        <v>676</v>
      </c>
      <c r="AH34" s="81">
        <f t="shared" si="25"/>
        <v>0.42856096716640479</v>
      </c>
      <c r="AI34" s="81">
        <f t="shared" si="26"/>
        <v>1.2515832528148109E-3</v>
      </c>
      <c r="AJ34" s="81">
        <f t="shared" si="27"/>
        <v>0.21988739254744546</v>
      </c>
      <c r="AK34" s="81">
        <f t="shared" si="28"/>
        <v>3.9476281334298308E-4</v>
      </c>
      <c r="AL34" s="81">
        <f t="shared" si="29"/>
        <v>0.40739689114555494</v>
      </c>
      <c r="AM34" s="81">
        <f t="shared" si="30"/>
        <v>4.3700502132866447E-3</v>
      </c>
      <c r="AN34" s="81">
        <f t="shared" si="31"/>
        <v>0.29698990680918214</v>
      </c>
      <c r="AO34" s="81">
        <f t="shared" si="32"/>
        <v>5.3495579481948805E-4</v>
      </c>
      <c r="AP34" s="81">
        <f t="shared" si="33"/>
        <v>0</v>
      </c>
      <c r="AQ34" s="81">
        <f t="shared" si="34"/>
        <v>5.3081148336330648E-4</v>
      </c>
      <c r="AR34" s="81">
        <f t="shared" si="35"/>
        <v>0</v>
      </c>
      <c r="AS34" s="81">
        <f t="shared" si="36"/>
        <v>2.8206357713028517E-4</v>
      </c>
      <c r="AT34" s="33"/>
      <c r="AU34" s="33"/>
      <c r="AV34" s="33"/>
      <c r="AW34" s="172" t="s">
        <v>622</v>
      </c>
      <c r="AX34" s="81">
        <f t="shared" ref="AX34:AX59" si="59">AX4/CG$8</f>
        <v>1.0285030490240461</v>
      </c>
      <c r="AY34" s="81"/>
      <c r="AZ34" s="81">
        <f t="shared" ref="AZ34:AZ59" si="60">AZ4/CI$8</f>
        <v>0.24539805698790756</v>
      </c>
      <c r="BA34" s="81">
        <f t="shared" ref="BA34:BA59" si="61">BA4/CJ$8</f>
        <v>1.6448450555957627E-5</v>
      </c>
      <c r="BB34" s="81">
        <f t="shared" ref="BB34:BB59" si="62">BB4/CK$8</f>
        <v>3.8136914306075183E-4</v>
      </c>
      <c r="BC34" s="81">
        <f t="shared" ref="BC34:BC59" si="63">BC4/CL$8</f>
        <v>7.3304068093840491E-5</v>
      </c>
      <c r="BD34" s="81">
        <f t="shared" ref="BD34:BD59" si="64">BD4/CM$8</f>
        <v>0</v>
      </c>
      <c r="BE34" s="81">
        <f t="shared" ref="BE34:BE59" si="65">BE4/CN$8</f>
        <v>9.9812052197420092E-2</v>
      </c>
      <c r="BF34" s="81">
        <f t="shared" ref="BF34:BF59" si="66">BF4/CO$8</f>
        <v>0.13231752592090154</v>
      </c>
      <c r="BG34" s="81">
        <f t="shared" ref="BG34:BG59" si="67">BG4/CP$8</f>
        <v>2.7708359431564598E-3</v>
      </c>
      <c r="BH34" s="81">
        <f t="shared" ref="BH34:BH59" si="68">BH4/CQ$8</f>
        <v>0</v>
      </c>
      <c r="BI34" s="81">
        <f t="shared" ref="BI34:BI59" si="69">BI4/CR$8</f>
        <v>1.6923814627817108E-4</v>
      </c>
      <c r="BJ34" s="81"/>
      <c r="BK34" s="81"/>
      <c r="BL34" s="33"/>
      <c r="BM34" s="33"/>
      <c r="BN34" s="33"/>
      <c r="BO34" s="33" t="s">
        <v>623</v>
      </c>
      <c r="BP34" s="81">
        <f t="shared" si="54"/>
        <v>3.0623385614997468E-3</v>
      </c>
      <c r="BQ34" s="81">
        <f t="shared" si="55"/>
        <v>1.2837739740772078</v>
      </c>
      <c r="BR34" s="81">
        <f t="shared" si="56"/>
        <v>1.4417234774370276E-3</v>
      </c>
      <c r="BS34" s="81">
        <f t="shared" ref="BS34:BS44" si="70">BS19*CJ$15</f>
        <v>2.537448510940632E-4</v>
      </c>
      <c r="BT34" s="81">
        <f t="shared" ref="BT34:BT44" si="71">BT19*CK$15</f>
        <v>0.56464902903972913</v>
      </c>
      <c r="BU34" s="81">
        <f t="shared" ref="BU34:BU44" si="72">BU19*CL$15</f>
        <v>5.5499637708740383E-2</v>
      </c>
      <c r="BV34" s="81">
        <f t="shared" ref="BV34:BV44" si="73">BV19*CM$15</f>
        <v>2.2330068181141511E-4</v>
      </c>
      <c r="BW34" s="81">
        <f t="shared" ref="BW34:BW44" si="74">BW19*CN$15</f>
        <v>2.1398231792779524E-4</v>
      </c>
      <c r="BX34" s="81">
        <f t="shared" ref="BX34:BX44" si="75">BX19*CO$15</f>
        <v>0</v>
      </c>
      <c r="BY34" s="81">
        <f t="shared" ref="BY34:BY44" si="76">BY19*CP$15</f>
        <v>0</v>
      </c>
      <c r="BZ34" s="81">
        <f t="shared" ref="BZ34:BZ44" si="77">BZ19*CQ$15</f>
        <v>2.434693407174879E-4</v>
      </c>
      <c r="CA34" s="81">
        <f t="shared" ref="CA34:CA44" si="78">CA19*CR$15</f>
        <v>4.8154733196443473E-3</v>
      </c>
      <c r="CB34" s="81">
        <f t="shared" ref="CB34:CB44" si="79">CB19*CS$15</f>
        <v>2.8287403641788234E-4</v>
      </c>
      <c r="CC34" s="81">
        <f t="shared" ref="CC34:CC44" si="80">SUM(BP34:CB34)</f>
        <v>1.9144595474122268</v>
      </c>
      <c r="CD34" s="81">
        <f t="shared" ref="CD34:CD44" si="81">3/CC34</f>
        <v>1.5670218804336176</v>
      </c>
      <c r="CG34" s="1" t="s">
        <v>703</v>
      </c>
      <c r="CH34" s="43">
        <f t="shared" ref="CH34:CT34" si="82">CH25/CG$13</f>
        <v>1.0208888104811867E-2</v>
      </c>
      <c r="CI34" s="43">
        <f t="shared" si="82"/>
        <v>1.1984873364806481</v>
      </c>
      <c r="CJ34" s="43">
        <f t="shared" si="82"/>
        <v>2.2754711836745901E-3</v>
      </c>
      <c r="CK34" s="43">
        <f t="shared" si="82"/>
        <v>9.4562247841054232E-5</v>
      </c>
      <c r="CL34" s="43">
        <f t="shared" si="82"/>
        <v>1.138587319615179E-2</v>
      </c>
      <c r="CM34" s="43">
        <f t="shared" si="82"/>
        <v>5.4398666993715587E-4</v>
      </c>
      <c r="CN34" s="43">
        <f t="shared" si="82"/>
        <v>6.1693016147120416E-4</v>
      </c>
      <c r="CO34" s="43">
        <f t="shared" si="82"/>
        <v>3.6398570598116242E-3</v>
      </c>
      <c r="CP34" s="43">
        <f t="shared" si="82"/>
        <v>0</v>
      </c>
      <c r="CQ34" s="43">
        <f t="shared" si="82"/>
        <v>0</v>
      </c>
      <c r="CR34" s="43">
        <f t="shared" si="82"/>
        <v>2.2269329030959559E-5</v>
      </c>
      <c r="CS34" s="43">
        <f t="shared" si="82"/>
        <v>1.3460113208768076E-3</v>
      </c>
      <c r="CT34" s="43">
        <f t="shared" si="82"/>
        <v>5.0693290318375857E-5</v>
      </c>
    </row>
    <row r="35" spans="1:100" ht="14" x14ac:dyDescent="0.3">
      <c r="A35" s="23" t="s">
        <v>674</v>
      </c>
      <c r="B35" s="43">
        <f t="shared" si="37"/>
        <v>0.58941529305248586</v>
      </c>
      <c r="C35" s="43">
        <f t="shared" si="38"/>
        <v>4.2287243362854013E-2</v>
      </c>
      <c r="D35" s="43">
        <f t="shared" si="39"/>
        <v>0.19889216769346166</v>
      </c>
      <c r="E35" s="43">
        <f t="shared" si="40"/>
        <v>2.0264491084939797E-4</v>
      </c>
      <c r="F35" s="43">
        <f t="shared" si="41"/>
        <v>0.27867923792980576</v>
      </c>
      <c r="G35" s="43">
        <f t="shared" si="42"/>
        <v>3.7793885876843528E-3</v>
      </c>
      <c r="H35" s="43">
        <f t="shared" si="43"/>
        <v>0.19282261986284377</v>
      </c>
      <c r="I35" s="43">
        <f t="shared" si="44"/>
        <v>1.6761948237677295E-4</v>
      </c>
      <c r="J35" s="43">
        <f t="shared" si="45"/>
        <v>0.15138529313344176</v>
      </c>
      <c r="K35" s="43">
        <f t="shared" si="46"/>
        <v>1.813252027169055E-3</v>
      </c>
      <c r="L35" s="43">
        <f t="shared" si="47"/>
        <v>1.0721953840014868E-2</v>
      </c>
      <c r="M35" s="43">
        <f t="shared" si="48"/>
        <v>2.7642230558767942E-4</v>
      </c>
      <c r="Q35" s="23" t="s">
        <v>679</v>
      </c>
      <c r="R35" s="43">
        <f t="shared" si="13"/>
        <v>0.76917955955582773</v>
      </c>
      <c r="S35" s="43">
        <f t="shared" si="14"/>
        <v>1.0793653972274929E-2</v>
      </c>
      <c r="T35" s="43">
        <f t="shared" si="15"/>
        <v>0.35085769813795981</v>
      </c>
      <c r="U35" s="43">
        <f t="shared" si="16"/>
        <v>-2.2369892756102374E-5</v>
      </c>
      <c r="V35" s="43">
        <f t="shared" si="17"/>
        <v>1.2498886513450918E-2</v>
      </c>
      <c r="W35" s="43">
        <f t="shared" si="18"/>
        <v>1.9735710640649364E-5</v>
      </c>
      <c r="X35" s="43">
        <f t="shared" si="19"/>
        <v>1.37826143051379E-2</v>
      </c>
      <c r="Y35" s="43">
        <f t="shared" si="20"/>
        <v>-8.0243369222923202E-5</v>
      </c>
      <c r="Z35" s="43">
        <f t="shared" si="21"/>
        <v>7.3686319901566559E-3</v>
      </c>
      <c r="AA35" s="43">
        <f t="shared" si="22"/>
        <v>0.11191204666045264</v>
      </c>
      <c r="AB35" s="43">
        <f t="shared" si="23"/>
        <v>2.0685949234785683E-3</v>
      </c>
      <c r="AC35" s="43">
        <f t="shared" si="24"/>
        <v>-5.6412715426057027E-5</v>
      </c>
      <c r="AG35" s="33" t="s">
        <v>680</v>
      </c>
      <c r="AH35" s="81">
        <f t="shared" si="25"/>
        <v>0.42822810427928526</v>
      </c>
      <c r="AI35" s="81">
        <f t="shared" si="26"/>
        <v>5.0063330112592433E-4</v>
      </c>
      <c r="AJ35" s="81">
        <f t="shared" si="27"/>
        <v>0.22027969833254349</v>
      </c>
      <c r="AK35" s="81">
        <f t="shared" si="28"/>
        <v>1.9738140667149154E-4</v>
      </c>
      <c r="AL35" s="81">
        <f t="shared" si="29"/>
        <v>0.39932411366470694</v>
      </c>
      <c r="AM35" s="81">
        <f t="shared" si="30"/>
        <v>3.9471421281298729E-3</v>
      </c>
      <c r="AN35" s="81">
        <f t="shared" si="31"/>
        <v>0.29128333382955707</v>
      </c>
      <c r="AO35" s="81">
        <f t="shared" si="32"/>
        <v>5.3495579481948805E-4</v>
      </c>
      <c r="AP35" s="81">
        <f t="shared" si="33"/>
        <v>0</v>
      </c>
      <c r="AQ35" s="81">
        <f t="shared" si="34"/>
        <v>4.2464918669064518E-4</v>
      </c>
      <c r="AR35" s="81">
        <f t="shared" si="35"/>
        <v>2.1054401256779321E-3</v>
      </c>
      <c r="AS35" s="81">
        <f t="shared" si="36"/>
        <v>0</v>
      </c>
      <c r="AT35" s="33"/>
      <c r="AU35" s="33"/>
      <c r="AV35" s="33"/>
      <c r="AW35" s="172" t="s">
        <v>627</v>
      </c>
      <c r="AX35" s="81">
        <f t="shared" si="59"/>
        <v>1.0690840279072242</v>
      </c>
      <c r="AY35" s="81"/>
      <c r="AZ35" s="81">
        <f t="shared" si="60"/>
        <v>0.18698666788019921</v>
      </c>
      <c r="BA35" s="81">
        <f t="shared" si="61"/>
        <v>0</v>
      </c>
      <c r="BB35" s="81">
        <f t="shared" si="62"/>
        <v>3.7301799394263318E-4</v>
      </c>
      <c r="BC35" s="81"/>
      <c r="BD35" s="81">
        <f t="shared" si="64"/>
        <v>0</v>
      </c>
      <c r="BE35" s="81">
        <f t="shared" si="65"/>
        <v>3.1740710492622962E-4</v>
      </c>
      <c r="BF35" s="81">
        <f t="shared" si="66"/>
        <v>1.6165168362027488E-2</v>
      </c>
      <c r="BG35" s="81">
        <f t="shared" si="67"/>
        <v>0.15907889344914933</v>
      </c>
      <c r="BH35" s="81">
        <f t="shared" si="68"/>
        <v>9.3692085592667973E-4</v>
      </c>
      <c r="BI35" s="81">
        <f t="shared" si="69"/>
        <v>7.897780159647984E-5</v>
      </c>
      <c r="BJ35" s="81"/>
      <c r="BK35" s="81"/>
      <c r="BL35" s="33"/>
      <c r="BM35" s="33"/>
      <c r="BN35" s="33"/>
      <c r="BO35" s="33" t="s">
        <v>628</v>
      </c>
      <c r="BP35" s="81">
        <f t="shared" si="54"/>
        <v>5.2925199052006495E-3</v>
      </c>
      <c r="BQ35" s="81">
        <f t="shared" si="55"/>
        <v>1.2800192243187634</v>
      </c>
      <c r="BR35" s="81">
        <f t="shared" si="56"/>
        <v>3.2070991640946126E-3</v>
      </c>
      <c r="BS35" s="81">
        <f t="shared" si="70"/>
        <v>2.9603565960974041E-4</v>
      </c>
      <c r="BT35" s="81">
        <f t="shared" si="71"/>
        <v>0.58243697666132188</v>
      </c>
      <c r="BU35" s="81">
        <f t="shared" si="72"/>
        <v>5.2539281112642978E-2</v>
      </c>
      <c r="BV35" s="81">
        <f t="shared" si="73"/>
        <v>2.2330068181141511E-4</v>
      </c>
      <c r="BW35" s="81">
        <f t="shared" si="74"/>
        <v>1.9615045810047896E-4</v>
      </c>
      <c r="BX35" s="81">
        <f t="shared" si="75"/>
        <v>0</v>
      </c>
      <c r="BY35" s="81">
        <f t="shared" si="76"/>
        <v>0</v>
      </c>
      <c r="BZ35" s="81">
        <f t="shared" si="77"/>
        <v>1.6231289381165863E-4</v>
      </c>
      <c r="CA35" s="81">
        <f t="shared" si="78"/>
        <v>1.6176980683180228E-3</v>
      </c>
      <c r="CB35" s="81">
        <f t="shared" si="79"/>
        <v>0</v>
      </c>
      <c r="CC35" s="81">
        <f t="shared" si="80"/>
        <v>1.925990598923675</v>
      </c>
      <c r="CD35" s="81">
        <f t="shared" si="81"/>
        <v>1.5576400018133665</v>
      </c>
    </row>
    <row r="36" spans="1:100" ht="14" x14ac:dyDescent="0.3">
      <c r="A36" s="23" t="s">
        <v>678</v>
      </c>
      <c r="B36" s="43">
        <f t="shared" si="37"/>
        <v>0.58732491412137511</v>
      </c>
      <c r="C36" s="43">
        <f t="shared" si="38"/>
        <v>4.2159581871066901E-2</v>
      </c>
      <c r="D36" s="43">
        <f t="shared" si="39"/>
        <v>0.19146876147494421</v>
      </c>
      <c r="E36" s="43">
        <f t="shared" si="40"/>
        <v>8.2242252779788139E-5</v>
      </c>
      <c r="F36" s="43">
        <f t="shared" si="41"/>
        <v>0.28718209959023694</v>
      </c>
      <c r="G36" s="43">
        <f t="shared" si="42"/>
        <v>3.6623840174576454E-3</v>
      </c>
      <c r="H36" s="43">
        <f t="shared" si="43"/>
        <v>0.1956684629965959</v>
      </c>
      <c r="I36" s="43">
        <f t="shared" si="44"/>
        <v>3.3880533671900915E-5</v>
      </c>
      <c r="J36" s="43">
        <f t="shared" si="45"/>
        <v>0.15216459010108915</v>
      </c>
      <c r="K36" s="43">
        <f t="shared" si="46"/>
        <v>1.2049420672347057E-3</v>
      </c>
      <c r="L36" s="43">
        <f t="shared" si="47"/>
        <v>8.3638608992555857E-3</v>
      </c>
      <c r="M36" s="43">
        <f t="shared" si="48"/>
        <v>2.9616675598679942E-4</v>
      </c>
      <c r="Q36" s="23" t="s">
        <v>683</v>
      </c>
      <c r="R36" s="43">
        <f t="shared" si="13"/>
        <v>0.7703296008308258</v>
      </c>
      <c r="S36" s="43">
        <f t="shared" si="14"/>
        <v>1.3438249385472625E-2</v>
      </c>
      <c r="T36" s="43">
        <f t="shared" si="15"/>
        <v>0.36377632764123791</v>
      </c>
      <c r="U36" s="43">
        <f t="shared" si="16"/>
        <v>-1.3158760444766102E-5</v>
      </c>
      <c r="V36" s="43">
        <f t="shared" si="17"/>
        <v>1.3200383039372885E-2</v>
      </c>
      <c r="W36" s="43">
        <f t="shared" si="18"/>
        <v>4.0881114898487965E-5</v>
      </c>
      <c r="X36" s="43">
        <f t="shared" si="19"/>
        <v>1.34774367066623E-2</v>
      </c>
      <c r="Y36" s="43">
        <f t="shared" si="20"/>
        <v>8.5592927171118083E-5</v>
      </c>
      <c r="Z36" s="43">
        <f t="shared" si="21"/>
        <v>7.3783126978292941E-3</v>
      </c>
      <c r="AA36" s="43">
        <f t="shared" si="22"/>
        <v>0.1110255914832359</v>
      </c>
      <c r="AB36" s="43">
        <f t="shared" si="23"/>
        <v>2.5844277542696613E-3</v>
      </c>
      <c r="AC36" s="43">
        <f t="shared" si="24"/>
        <v>3.1591120638591936E-4</v>
      </c>
      <c r="AG36" s="33" t="s">
        <v>684</v>
      </c>
      <c r="AH36" s="81">
        <f t="shared" si="25"/>
        <v>0.43238889036827949</v>
      </c>
      <c r="AI36" s="81">
        <f t="shared" si="26"/>
        <v>1.5018999033777729E-3</v>
      </c>
      <c r="AJ36" s="81">
        <f t="shared" si="27"/>
        <v>0.21596433469646517</v>
      </c>
      <c r="AK36" s="81">
        <f t="shared" si="28"/>
        <v>1.3158760444766102E-4</v>
      </c>
      <c r="AL36" s="81">
        <f t="shared" si="29"/>
        <v>0.39807144129698913</v>
      </c>
      <c r="AM36" s="81">
        <f t="shared" si="30"/>
        <v>4.511019575005569E-3</v>
      </c>
      <c r="AN36" s="81">
        <f t="shared" si="31"/>
        <v>0.29823046615257887</v>
      </c>
      <c r="AO36" s="81">
        <f t="shared" si="32"/>
        <v>5.3495579481948805E-4</v>
      </c>
      <c r="AP36" s="81">
        <f t="shared" si="33"/>
        <v>0</v>
      </c>
      <c r="AQ36" s="81">
        <f t="shared" si="34"/>
        <v>5.3081148336330648E-4</v>
      </c>
      <c r="AR36" s="81">
        <f t="shared" si="35"/>
        <v>2.1054401256779321E-3</v>
      </c>
      <c r="AS36" s="81">
        <f t="shared" si="36"/>
        <v>0</v>
      </c>
      <c r="AT36" s="33"/>
      <c r="AU36" s="33"/>
      <c r="AV36" s="33"/>
      <c r="AW36" s="172" t="s">
        <v>632</v>
      </c>
      <c r="AX36" s="81">
        <f t="shared" si="59"/>
        <v>1.0403562964343727</v>
      </c>
      <c r="AY36" s="81"/>
      <c r="AZ36" s="81">
        <f t="shared" si="60"/>
        <v>0.2404991384964959</v>
      </c>
      <c r="BA36" s="81">
        <f t="shared" si="61"/>
        <v>0</v>
      </c>
      <c r="BB36" s="81">
        <f t="shared" si="62"/>
        <v>2.5053447354355957E-5</v>
      </c>
      <c r="BC36" s="81">
        <f t="shared" si="63"/>
        <v>2.3400914045341388E-4</v>
      </c>
      <c r="BD36" s="81">
        <f t="shared" si="64"/>
        <v>0</v>
      </c>
      <c r="BE36" s="81">
        <f t="shared" si="65"/>
        <v>9.3535237538204766E-2</v>
      </c>
      <c r="BF36" s="81">
        <f t="shared" si="66"/>
        <v>0.13487484619775686</v>
      </c>
      <c r="BG36" s="81">
        <f t="shared" si="67"/>
        <v>2.8907993383965667E-3</v>
      </c>
      <c r="BH36" s="81">
        <f t="shared" si="68"/>
        <v>0</v>
      </c>
      <c r="BI36" s="81">
        <f t="shared" si="69"/>
        <v>7.3336530053874128E-5</v>
      </c>
      <c r="BJ36" s="81"/>
      <c r="BK36" s="81"/>
      <c r="BL36" s="33"/>
      <c r="BM36" s="33"/>
      <c r="BN36" s="33"/>
      <c r="BO36" s="33" t="s">
        <v>633</v>
      </c>
      <c r="BP36" s="81">
        <f t="shared" si="54"/>
        <v>2.4631853646845791E-3</v>
      </c>
      <c r="BQ36" s="81">
        <f t="shared" si="55"/>
        <v>1.2632980720611575</v>
      </c>
      <c r="BR36" s="81">
        <f t="shared" si="56"/>
        <v>6.4730441844111446E-4</v>
      </c>
      <c r="BS36" s="81">
        <f t="shared" si="70"/>
        <v>1.268724255470316E-4</v>
      </c>
      <c r="BT36" s="81">
        <f t="shared" si="71"/>
        <v>0.59062110279707813</v>
      </c>
      <c r="BU36" s="81">
        <f t="shared" si="72"/>
        <v>4.7943679920606053E-2</v>
      </c>
      <c r="BV36" s="81">
        <f t="shared" si="73"/>
        <v>2.2330068181141511E-4</v>
      </c>
      <c r="BW36" s="81">
        <f t="shared" si="74"/>
        <v>8.9159299136581355E-5</v>
      </c>
      <c r="BX36" s="81">
        <f t="shared" si="75"/>
        <v>0</v>
      </c>
      <c r="BY36" s="81">
        <f t="shared" si="76"/>
        <v>0</v>
      </c>
      <c r="BZ36" s="81">
        <f t="shared" si="77"/>
        <v>1.4608160443049274E-4</v>
      </c>
      <c r="CA36" s="81">
        <f t="shared" si="78"/>
        <v>4.5709375651311578E-3</v>
      </c>
      <c r="CB36" s="81">
        <f t="shared" si="79"/>
        <v>0</v>
      </c>
      <c r="CC36" s="81">
        <f t="shared" si="80"/>
        <v>1.9101296961380241</v>
      </c>
      <c r="CD36" s="81">
        <f t="shared" si="81"/>
        <v>1.5705739804294541</v>
      </c>
      <c r="CG36" s="182" t="s">
        <v>89</v>
      </c>
      <c r="CH36" s="182"/>
      <c r="CI36" s="182"/>
      <c r="CJ36" s="182"/>
      <c r="CK36" s="182"/>
      <c r="CL36" s="182"/>
      <c r="CM36" s="182"/>
      <c r="CN36" s="182"/>
      <c r="CO36" s="182"/>
      <c r="CP36" s="182"/>
      <c r="CQ36" s="182"/>
      <c r="CR36" s="182"/>
      <c r="CS36" s="182"/>
      <c r="CT36" s="182"/>
    </row>
    <row r="37" spans="1:100" ht="14" x14ac:dyDescent="0.3">
      <c r="A37" s="23" t="s">
        <v>682</v>
      </c>
      <c r="B37" s="43">
        <f t="shared" si="37"/>
        <v>0.58747470242057886</v>
      </c>
      <c r="C37" s="43">
        <f t="shared" si="38"/>
        <v>4.1775345812452756E-2</v>
      </c>
      <c r="D37" s="43">
        <f t="shared" si="39"/>
        <v>0.19425707484252844</v>
      </c>
      <c r="E37" s="43">
        <f t="shared" si="40"/>
        <v>2.2304098953878542E-4</v>
      </c>
      <c r="F37" s="43">
        <f t="shared" si="41"/>
        <v>0.28689955237840725</v>
      </c>
      <c r="G37" s="43">
        <f t="shared" si="42"/>
        <v>3.9711069196220897E-3</v>
      </c>
      <c r="H37" s="43">
        <f t="shared" si="43"/>
        <v>0.19783447961016662</v>
      </c>
      <c r="I37" s="43">
        <f t="shared" si="44"/>
        <v>0</v>
      </c>
      <c r="J37" s="43">
        <f t="shared" si="45"/>
        <v>0.15026394449469449</v>
      </c>
      <c r="K37" s="43">
        <f t="shared" si="46"/>
        <v>1.5627090070215741E-3</v>
      </c>
      <c r="L37" s="43">
        <f t="shared" si="47"/>
        <v>1.0774589843156816E-2</v>
      </c>
      <c r="M37" s="43">
        <f t="shared" si="48"/>
        <v>1.5795560319295968E-4</v>
      </c>
      <c r="Q37" s="23" t="s">
        <v>687</v>
      </c>
      <c r="R37" s="43">
        <f t="shared" si="13"/>
        <v>0.76365902857295032</v>
      </c>
      <c r="S37" s="43">
        <f t="shared" si="14"/>
        <v>1.7104136732967207E-2</v>
      </c>
      <c r="T37" s="43">
        <f t="shared" si="15"/>
        <v>0.35143929146436764</v>
      </c>
      <c r="U37" s="43">
        <f t="shared" si="16"/>
        <v>1.8093295611553391E-4</v>
      </c>
      <c r="V37" s="43">
        <f t="shared" si="17"/>
        <v>1.4121793158738641E-2</v>
      </c>
      <c r="W37" s="43">
        <f t="shared" si="18"/>
        <v>1.2264334469546387E-4</v>
      </c>
      <c r="X37" s="43">
        <f t="shared" si="19"/>
        <v>1.3832236678873771E-2</v>
      </c>
      <c r="Y37" s="43">
        <f t="shared" si="20"/>
        <v>-1.2838939075667714E-4</v>
      </c>
      <c r="Z37" s="43">
        <f t="shared" si="21"/>
        <v>7.5735403025608368E-3</v>
      </c>
      <c r="AA37" s="43">
        <f t="shared" si="22"/>
        <v>0.11009242489548322</v>
      </c>
      <c r="AB37" s="43">
        <f t="shared" si="23"/>
        <v>1.9422685159378925E-3</v>
      </c>
      <c r="AC37" s="43">
        <f t="shared" si="24"/>
        <v>-7.0515894282571293E-5</v>
      </c>
      <c r="AG37" s="33" t="s">
        <v>688</v>
      </c>
      <c r="AH37" s="81">
        <f t="shared" si="25"/>
        <v>0.4209051207626554</v>
      </c>
      <c r="AI37" s="81">
        <f t="shared" si="26"/>
        <v>1.0012666022518487E-3</v>
      </c>
      <c r="AJ37" s="81">
        <f t="shared" si="27"/>
        <v>0.22116238634901406</v>
      </c>
      <c r="AK37" s="81">
        <f t="shared" si="28"/>
        <v>3.2896901111915256E-4</v>
      </c>
      <c r="AL37" s="81">
        <f t="shared" si="29"/>
        <v>0.38985947799750581</v>
      </c>
      <c r="AM37" s="81">
        <f t="shared" si="30"/>
        <v>3.9471421281298729E-3</v>
      </c>
      <c r="AN37" s="81">
        <f t="shared" si="31"/>
        <v>0.30443326286956263</v>
      </c>
      <c r="AO37" s="81">
        <f t="shared" si="32"/>
        <v>1.7831859827316271E-4</v>
      </c>
      <c r="AP37" s="81">
        <f t="shared" si="33"/>
        <v>0</v>
      </c>
      <c r="AQ37" s="81">
        <f t="shared" si="34"/>
        <v>1.061622966726613E-4</v>
      </c>
      <c r="AR37" s="81">
        <f t="shared" si="35"/>
        <v>5.2636003141948303E-4</v>
      </c>
      <c r="AS37" s="81">
        <f t="shared" si="36"/>
        <v>2.8206357713028517E-4</v>
      </c>
      <c r="AT37" s="33"/>
      <c r="AU37" s="33"/>
      <c r="AV37" s="33"/>
      <c r="AW37" s="172" t="s">
        <v>637</v>
      </c>
      <c r="AX37" s="81">
        <f t="shared" si="59"/>
        <v>1.0763654035629642</v>
      </c>
      <c r="AY37" s="81"/>
      <c r="AZ37" s="81">
        <f t="shared" si="60"/>
        <v>0.18609711451248942</v>
      </c>
      <c r="BA37" s="81">
        <f t="shared" si="61"/>
        <v>0</v>
      </c>
      <c r="BB37" s="81">
        <f t="shared" si="62"/>
        <v>3.1873552467486194E-4</v>
      </c>
      <c r="BC37" s="81">
        <f t="shared" si="63"/>
        <v>9.8678553203246818E-6</v>
      </c>
      <c r="BD37" s="81">
        <f t="shared" si="64"/>
        <v>3.9697898988696025E-4</v>
      </c>
      <c r="BE37" s="81">
        <f t="shared" si="65"/>
        <v>2.5856196749608594E-4</v>
      </c>
      <c r="BF37" s="81">
        <f t="shared" si="66"/>
        <v>2.4587384037222965E-2</v>
      </c>
      <c r="BG37" s="81">
        <f t="shared" si="67"/>
        <v>0.1500073251984704</v>
      </c>
      <c r="BH37" s="81">
        <f t="shared" si="68"/>
        <v>0</v>
      </c>
      <c r="BI37" s="81"/>
      <c r="BJ37" s="81"/>
      <c r="BK37" s="81"/>
      <c r="BL37" s="33"/>
      <c r="BM37" s="33"/>
      <c r="BN37" s="33"/>
      <c r="BO37" s="33" t="s">
        <v>638</v>
      </c>
      <c r="BP37" s="81">
        <f t="shared" si="54"/>
        <v>1.2648789710542432E-3</v>
      </c>
      <c r="BQ37" s="81">
        <f t="shared" si="55"/>
        <v>1.2901570486665632</v>
      </c>
      <c r="BR37" s="81">
        <f t="shared" si="56"/>
        <v>2.6480635299863772E-4</v>
      </c>
      <c r="BS37" s="81">
        <f t="shared" si="70"/>
        <v>-8.4581617031354405E-5</v>
      </c>
      <c r="BT37" s="81">
        <f t="shared" si="71"/>
        <v>0.59357184215214676</v>
      </c>
      <c r="BU37" s="81">
        <f t="shared" si="72"/>
        <v>4.1698737196457725E-2</v>
      </c>
      <c r="BV37" s="81">
        <f t="shared" si="73"/>
        <v>3.9697898988696025E-4</v>
      </c>
      <c r="BW37" s="81">
        <f t="shared" si="74"/>
        <v>1.248230187912139E-4</v>
      </c>
      <c r="BX37" s="81">
        <f t="shared" si="75"/>
        <v>0</v>
      </c>
      <c r="BY37" s="81">
        <f t="shared" si="76"/>
        <v>0</v>
      </c>
      <c r="BZ37" s="81">
        <f t="shared" si="77"/>
        <v>0</v>
      </c>
      <c r="CA37" s="81">
        <f t="shared" si="78"/>
        <v>4.2323495973436648E-3</v>
      </c>
      <c r="CB37" s="81">
        <f t="shared" si="79"/>
        <v>0</v>
      </c>
      <c r="CC37" s="81">
        <f t="shared" si="80"/>
        <v>1.9316268833282111</v>
      </c>
      <c r="CD37" s="81">
        <f t="shared" si="81"/>
        <v>1.5530949718565585</v>
      </c>
      <c r="CG37" s="31" t="s">
        <v>41</v>
      </c>
      <c r="CH37" s="31" t="s">
        <v>42</v>
      </c>
      <c r="CI37" s="31" t="s">
        <v>43</v>
      </c>
      <c r="CJ37" s="31" t="s">
        <v>44</v>
      </c>
      <c r="CK37" s="31" t="s">
        <v>132</v>
      </c>
      <c r="CL37" s="31" t="s">
        <v>45</v>
      </c>
      <c r="CM37" s="31" t="s">
        <v>46</v>
      </c>
      <c r="CN37" s="31" t="s">
        <v>47</v>
      </c>
      <c r="CO37" s="31" t="s">
        <v>48</v>
      </c>
      <c r="CP37" s="31" t="s">
        <v>49</v>
      </c>
      <c r="CQ37" s="31" t="s">
        <v>50</v>
      </c>
      <c r="CR37" s="31" t="s">
        <v>266</v>
      </c>
      <c r="CS37" s="31" t="s">
        <v>267</v>
      </c>
      <c r="CT37" s="31" t="s">
        <v>268</v>
      </c>
      <c r="CU37" s="31" t="s">
        <v>263</v>
      </c>
      <c r="CV37" s="31" t="s">
        <v>709</v>
      </c>
    </row>
    <row r="38" spans="1:100" ht="14" x14ac:dyDescent="0.3">
      <c r="A38" s="23" t="s">
        <v>686</v>
      </c>
      <c r="B38" s="43">
        <f t="shared" si="37"/>
        <v>0.58917396745932415</v>
      </c>
      <c r="C38" s="43">
        <f t="shared" si="38"/>
        <v>4.1103245605691202E-2</v>
      </c>
      <c r="D38" s="43">
        <f t="shared" si="39"/>
        <v>0.19682373544153231</v>
      </c>
      <c r="E38" s="43">
        <f t="shared" si="40"/>
        <v>3.0725705638528849E-4</v>
      </c>
      <c r="F38" s="43">
        <f t="shared" si="41"/>
        <v>0.27430045207553894</v>
      </c>
      <c r="G38" s="43">
        <f t="shared" si="42"/>
        <v>3.6567452429888893E-3</v>
      </c>
      <c r="H38" s="43">
        <f t="shared" si="43"/>
        <v>0.19583966018598464</v>
      </c>
      <c r="I38" s="43">
        <f t="shared" si="44"/>
        <v>-5.7061951447412062E-5</v>
      </c>
      <c r="J38" s="43">
        <f t="shared" si="45"/>
        <v>0.15193063966566706</v>
      </c>
      <c r="K38" s="43">
        <f t="shared" si="46"/>
        <v>1.7644173706996306E-3</v>
      </c>
      <c r="L38" s="43">
        <f t="shared" si="47"/>
        <v>8.4164969023975324E-3</v>
      </c>
      <c r="M38" s="43">
        <f t="shared" si="48"/>
        <v>4.2027472992412488E-4</v>
      </c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172" t="s">
        <v>642</v>
      </c>
      <c r="AX38" s="81">
        <f t="shared" si="59"/>
        <v>1.0296647405000932</v>
      </c>
      <c r="AY38" s="81"/>
      <c r="AZ38" s="81">
        <f t="shared" si="60"/>
        <v>0.24245870589306057</v>
      </c>
      <c r="BA38" s="81"/>
      <c r="BB38" s="81">
        <f t="shared" si="62"/>
        <v>6.8201051131302324E-5</v>
      </c>
      <c r="BC38" s="81"/>
      <c r="BD38" s="81">
        <f t="shared" si="64"/>
        <v>0</v>
      </c>
      <c r="BE38" s="81">
        <f t="shared" si="65"/>
        <v>9.8838432650848615E-2</v>
      </c>
      <c r="BF38" s="81">
        <f t="shared" si="66"/>
        <v>0.13172054894775548</v>
      </c>
      <c r="BG38" s="81">
        <f t="shared" si="67"/>
        <v>2.470396643572828E-3</v>
      </c>
      <c r="BH38" s="81">
        <f t="shared" si="68"/>
        <v>2.5791641539554664E-4</v>
      </c>
      <c r="BI38" s="81">
        <f t="shared" si="69"/>
        <v>3.4693819987025075E-4</v>
      </c>
      <c r="BJ38" s="81"/>
      <c r="BK38" s="81"/>
      <c r="BL38" s="33"/>
      <c r="BM38" s="33"/>
      <c r="BN38" s="33"/>
      <c r="BO38" s="33" t="s">
        <v>643</v>
      </c>
      <c r="BP38" s="81">
        <f t="shared" si="54"/>
        <v>4.2606449551300827E-3</v>
      </c>
      <c r="BQ38" s="81">
        <f t="shared" si="55"/>
        <v>1.2914837269145469</v>
      </c>
      <c r="BR38" s="81">
        <f t="shared" si="56"/>
        <v>-2.942292811095975E-5</v>
      </c>
      <c r="BS38" s="81">
        <f t="shared" si="70"/>
        <v>1.6916323406270881E-4</v>
      </c>
      <c r="BT38" s="81">
        <f t="shared" si="71"/>
        <v>0.59506113041154463</v>
      </c>
      <c r="BU38" s="81">
        <f t="shared" si="72"/>
        <v>4.4179797962710786E-2</v>
      </c>
      <c r="BV38" s="81">
        <f t="shared" si="73"/>
        <v>1.7367830807554511E-4</v>
      </c>
      <c r="BW38" s="81">
        <f t="shared" si="74"/>
        <v>5.349557948194881E-5</v>
      </c>
      <c r="BX38" s="81">
        <f t="shared" si="75"/>
        <v>0</v>
      </c>
      <c r="BY38" s="81">
        <f t="shared" si="76"/>
        <v>0</v>
      </c>
      <c r="BZ38" s="81">
        <f t="shared" si="77"/>
        <v>1.1361902566816103E-4</v>
      </c>
      <c r="CA38" s="81">
        <f t="shared" si="78"/>
        <v>1.6365085109728834E-3</v>
      </c>
      <c r="CB38" s="81">
        <f t="shared" si="79"/>
        <v>0</v>
      </c>
      <c r="CC38" s="81">
        <f t="shared" si="80"/>
        <v>1.9371023419740825</v>
      </c>
      <c r="CD38" s="81">
        <f t="shared" si="81"/>
        <v>1.54870495739669</v>
      </c>
      <c r="CG38" s="1" t="s">
        <v>693</v>
      </c>
      <c r="CH38" s="18">
        <f>CH29*CG$15</f>
        <v>9.7276848720475057E-3</v>
      </c>
      <c r="CI38" s="18">
        <f t="shared" ref="CI38:CT38" si="83">CI29*CH$15</f>
        <v>2.4351379495061254</v>
      </c>
      <c r="CJ38" s="18">
        <f t="shared" si="83"/>
        <v>8.1468262958593121E-3</v>
      </c>
      <c r="CK38" s="18">
        <f t="shared" si="83"/>
        <v>1.8946282215023389E-5</v>
      </c>
      <c r="CL38" s="18">
        <f t="shared" si="83"/>
        <v>5.5124682656333508E-3</v>
      </c>
      <c r="CM38" s="18">
        <f t="shared" si="83"/>
        <v>1.9792098385336932E-5</v>
      </c>
      <c r="CN38" s="18">
        <f t="shared" si="83"/>
        <v>1.0338821567868519E-4</v>
      </c>
      <c r="CO38" s="18">
        <f t="shared" si="83"/>
        <v>5.120775186610413E-4</v>
      </c>
      <c r="CP38" s="18">
        <f t="shared" si="83"/>
        <v>0</v>
      </c>
      <c r="CQ38" s="18">
        <f t="shared" si="83"/>
        <v>0</v>
      </c>
      <c r="CR38" s="18">
        <f t="shared" si="83"/>
        <v>2.6619314585112012E-6</v>
      </c>
      <c r="CS38" s="18">
        <f t="shared" si="83"/>
        <v>3.6892356865698707E-3</v>
      </c>
      <c r="CT38" s="18">
        <f t="shared" si="83"/>
        <v>2.5372669570538373E-4</v>
      </c>
      <c r="CU38" s="18">
        <f>SUM(CH38:CS38)</f>
        <v>2.462871030672634</v>
      </c>
      <c r="CV38" s="18">
        <f>2/CU38</f>
        <v>0.81206038606649267</v>
      </c>
    </row>
    <row r="39" spans="1:100" ht="14" x14ac:dyDescent="0.3">
      <c r="A39" s="23" t="s">
        <v>690</v>
      </c>
      <c r="B39" s="43">
        <f t="shared" si="37"/>
        <v>0.58796900380795147</v>
      </c>
      <c r="C39" s="43">
        <f t="shared" si="38"/>
        <v>3.8731495341607136E-2</v>
      </c>
      <c r="D39" s="43">
        <f t="shared" si="39"/>
        <v>0.19923445449095969</v>
      </c>
      <c r="E39" s="43">
        <f t="shared" si="40"/>
        <v>2.5264820053950916E-4</v>
      </c>
      <c r="F39" s="43">
        <f t="shared" si="41"/>
        <v>0.28870479244610725</v>
      </c>
      <c r="G39" s="43">
        <f t="shared" si="42"/>
        <v>3.9612390643017654E-3</v>
      </c>
      <c r="H39" s="43">
        <f t="shared" si="43"/>
        <v>0.18889252786296284</v>
      </c>
      <c r="I39" s="43">
        <f t="shared" si="44"/>
        <v>0</v>
      </c>
      <c r="J39" s="43">
        <f t="shared" si="45"/>
        <v>0.14987026238267387</v>
      </c>
      <c r="K39" s="43">
        <f t="shared" si="46"/>
        <v>8.6628434084891619E-4</v>
      </c>
      <c r="L39" s="43">
        <f t="shared" si="47"/>
        <v>2.6370637574116098E-3</v>
      </c>
      <c r="M39" s="43">
        <f t="shared" si="48"/>
        <v>3.5257947141285645E-4</v>
      </c>
      <c r="Q39" s="182" t="s">
        <v>89</v>
      </c>
      <c r="R39" s="182"/>
      <c r="S39" s="182"/>
      <c r="T39" s="182"/>
      <c r="U39" s="182"/>
      <c r="V39" s="182"/>
      <c r="W39" s="182"/>
      <c r="X39" s="182"/>
      <c r="Y39" s="182"/>
      <c r="Z39" s="182"/>
      <c r="AA39" s="182"/>
      <c r="AB39" s="182"/>
      <c r="AC39" s="182"/>
      <c r="AD39" s="182"/>
      <c r="AE39" s="182"/>
      <c r="AG39" s="182" t="s">
        <v>89</v>
      </c>
      <c r="AH39" s="182"/>
      <c r="AI39" s="182"/>
      <c r="AJ39" s="182"/>
      <c r="AK39" s="182"/>
      <c r="AL39" s="182"/>
      <c r="AM39" s="182"/>
      <c r="AN39" s="182"/>
      <c r="AO39" s="182"/>
      <c r="AP39" s="182"/>
      <c r="AQ39" s="182"/>
      <c r="AR39" s="182"/>
      <c r="AS39" s="182"/>
      <c r="AT39" s="44"/>
      <c r="AU39" s="44"/>
      <c r="AV39" s="44"/>
      <c r="AW39" s="172" t="s">
        <v>647</v>
      </c>
      <c r="AX39" s="81">
        <f t="shared" si="59"/>
        <v>1.077347349079967</v>
      </c>
      <c r="AY39" s="81"/>
      <c r="AZ39" s="81">
        <f t="shared" si="60"/>
        <v>0.18749666540082666</v>
      </c>
      <c r="BA39" s="81">
        <f t="shared" si="61"/>
        <v>0</v>
      </c>
      <c r="BB39" s="81">
        <f t="shared" si="62"/>
        <v>3.3961339747015857E-4</v>
      </c>
      <c r="BC39" s="81">
        <f t="shared" si="63"/>
        <v>0</v>
      </c>
      <c r="BD39" s="81"/>
      <c r="BE39" s="81">
        <f t="shared" si="65"/>
        <v>6.7761067343801817E-4</v>
      </c>
      <c r="BF39" s="81">
        <f t="shared" si="66"/>
        <v>2.5939456208834807E-2</v>
      </c>
      <c r="BG39" s="81">
        <f t="shared" si="67"/>
        <v>0.14719827082851178</v>
      </c>
      <c r="BH39" s="81">
        <f t="shared" si="68"/>
        <v>0</v>
      </c>
      <c r="BI39" s="81"/>
      <c r="BJ39" s="43"/>
      <c r="BK39" s="43"/>
      <c r="BO39" s="33" t="s">
        <v>648</v>
      </c>
      <c r="BP39" s="81">
        <f t="shared" si="54"/>
        <v>1.4645967033259659E-3</v>
      </c>
      <c r="BQ39" s="81">
        <f t="shared" si="55"/>
        <v>1.2911833469338714</v>
      </c>
      <c r="BR39" s="81">
        <f t="shared" si="56"/>
        <v>8.8268784332879249E-4</v>
      </c>
      <c r="BS39" s="81">
        <f t="shared" si="70"/>
        <v>-1.268724255470316E-4</v>
      </c>
      <c r="BT39" s="81">
        <f t="shared" si="71"/>
        <v>0.56059872171744163</v>
      </c>
      <c r="BU39" s="81">
        <f t="shared" si="72"/>
        <v>5.1608883325298081E-2</v>
      </c>
      <c r="BV39" s="81">
        <f t="shared" si="73"/>
        <v>4.9622373735870031E-4</v>
      </c>
      <c r="BW39" s="81">
        <f t="shared" si="74"/>
        <v>9.4508857084776225E-4</v>
      </c>
      <c r="BX39" s="81">
        <f t="shared" si="75"/>
        <v>0</v>
      </c>
      <c r="BY39" s="81">
        <f t="shared" si="76"/>
        <v>0</v>
      </c>
      <c r="BZ39" s="81">
        <f t="shared" si="77"/>
        <v>1.9477547257399033E-4</v>
      </c>
      <c r="CA39" s="81">
        <f t="shared" si="78"/>
        <v>1.9939069214152377E-3</v>
      </c>
      <c r="CB39" s="81">
        <f t="shared" si="79"/>
        <v>0</v>
      </c>
      <c r="CC39" s="81">
        <f t="shared" si="80"/>
        <v>1.9092413587999146</v>
      </c>
      <c r="CD39" s="81">
        <f t="shared" si="81"/>
        <v>1.5713047416308328</v>
      </c>
      <c r="CG39" s="1" t="s">
        <v>695</v>
      </c>
      <c r="CH39" s="18">
        <f t="shared" ref="CH39:CT39" si="84">CH30*CG$15</f>
        <v>1.0384057199158523E-2</v>
      </c>
      <c r="CI39" s="18">
        <f t="shared" si="84"/>
        <v>2.4604775040426143</v>
      </c>
      <c r="CJ39" s="18">
        <f t="shared" si="84"/>
        <v>2.7345080927763774E-3</v>
      </c>
      <c r="CK39" s="18">
        <f t="shared" si="84"/>
        <v>3.2914936267751567E-4</v>
      </c>
      <c r="CL39" s="18">
        <f t="shared" si="84"/>
        <v>4.3396189649029041E-3</v>
      </c>
      <c r="CM39" s="18">
        <f t="shared" si="84"/>
        <v>1.2878960886640898E-4</v>
      </c>
      <c r="CN39" s="18">
        <f t="shared" si="84"/>
        <v>-6.6245868937386495E-5</v>
      </c>
      <c r="CO39" s="18">
        <f t="shared" si="84"/>
        <v>2.1675873850290836E-3</v>
      </c>
      <c r="CP39" s="18">
        <f t="shared" si="84"/>
        <v>0</v>
      </c>
      <c r="CQ39" s="18">
        <f t="shared" si="84"/>
        <v>0</v>
      </c>
      <c r="CR39" s="18">
        <f t="shared" si="84"/>
        <v>1.0962612848039422E-4</v>
      </c>
      <c r="CS39" s="18">
        <f t="shared" si="84"/>
        <v>6.7129767224534233E-3</v>
      </c>
      <c r="CT39" s="18">
        <f t="shared" si="84"/>
        <v>4.1748813286842415E-4</v>
      </c>
      <c r="CU39" s="18">
        <f t="shared" ref="CU39:CU43" si="85">SUM(CH39:CT39)</f>
        <v>2.4877350597708898</v>
      </c>
      <c r="CV39" s="18">
        <f t="shared" ref="CV39:CV43" si="86">2/CU39</f>
        <v>0.80394413068415405</v>
      </c>
    </row>
    <row r="40" spans="1:100" ht="14" x14ac:dyDescent="0.3">
      <c r="Q40" s="9" t="s">
        <v>41</v>
      </c>
      <c r="R40" s="31" t="s">
        <v>42</v>
      </c>
      <c r="S40" s="31" t="s">
        <v>43</v>
      </c>
      <c r="T40" s="31" t="s">
        <v>44</v>
      </c>
      <c r="U40" s="31" t="s">
        <v>132</v>
      </c>
      <c r="V40" s="31" t="s">
        <v>45</v>
      </c>
      <c r="W40" s="31" t="s">
        <v>46</v>
      </c>
      <c r="X40" s="31" t="s">
        <v>47</v>
      </c>
      <c r="Y40" s="31" t="s">
        <v>48</v>
      </c>
      <c r="Z40" s="31" t="s">
        <v>49</v>
      </c>
      <c r="AA40" s="31" t="s">
        <v>50</v>
      </c>
      <c r="AB40" s="31" t="s">
        <v>175</v>
      </c>
      <c r="AC40" s="31" t="s">
        <v>174</v>
      </c>
      <c r="AD40" s="9" t="s">
        <v>263</v>
      </c>
      <c r="AE40" s="9" t="s">
        <v>126</v>
      </c>
      <c r="AG40" s="31" t="s">
        <v>41</v>
      </c>
      <c r="AH40" s="31" t="s">
        <v>42</v>
      </c>
      <c r="AI40" s="31" t="s">
        <v>43</v>
      </c>
      <c r="AJ40" s="31" t="s">
        <v>44</v>
      </c>
      <c r="AK40" s="31" t="s">
        <v>132</v>
      </c>
      <c r="AL40" s="31" t="s">
        <v>45</v>
      </c>
      <c r="AM40" s="31" t="s">
        <v>46</v>
      </c>
      <c r="AN40" s="31" t="s">
        <v>47</v>
      </c>
      <c r="AO40" s="31" t="s">
        <v>48</v>
      </c>
      <c r="AP40" s="31" t="s">
        <v>49</v>
      </c>
      <c r="AQ40" s="31" t="s">
        <v>50</v>
      </c>
      <c r="AR40" s="31" t="s">
        <v>175</v>
      </c>
      <c r="AS40" s="31" t="s">
        <v>174</v>
      </c>
      <c r="AT40" s="31" t="s">
        <v>263</v>
      </c>
      <c r="AU40" s="31" t="s">
        <v>528</v>
      </c>
      <c r="AV40" s="31"/>
      <c r="AW40" s="172" t="s">
        <v>652</v>
      </c>
      <c r="AX40" s="81">
        <f t="shared" si="59"/>
        <v>1.0291621175405428</v>
      </c>
      <c r="AY40" s="81"/>
      <c r="AZ40" s="81">
        <f t="shared" si="60"/>
        <v>0.24213701514928021</v>
      </c>
      <c r="BA40" s="81"/>
      <c r="BB40" s="81">
        <f t="shared" si="62"/>
        <v>5.88756012827365E-4</v>
      </c>
      <c r="BC40" s="81">
        <f t="shared" si="63"/>
        <v>0</v>
      </c>
      <c r="BD40" s="81">
        <f t="shared" si="64"/>
        <v>0</v>
      </c>
      <c r="BE40" s="81">
        <f t="shared" si="65"/>
        <v>9.9171888429619423E-2</v>
      </c>
      <c r="BF40" s="81">
        <f t="shared" si="66"/>
        <v>0.13104451286194954</v>
      </c>
      <c r="BG40" s="81">
        <f t="shared" si="67"/>
        <v>2.5075534474082598E-3</v>
      </c>
      <c r="BH40" s="81"/>
      <c r="BI40" s="81"/>
      <c r="BJ40" s="43"/>
      <c r="BK40" s="43"/>
      <c r="BO40" s="33" t="s">
        <v>653</v>
      </c>
      <c r="BP40" s="81">
        <f t="shared" si="54"/>
        <v>1.4379676723564029E-2</v>
      </c>
      <c r="BQ40" s="81">
        <f t="shared" si="55"/>
        <v>1.2363139371304701</v>
      </c>
      <c r="BR40" s="81">
        <f t="shared" si="56"/>
        <v>3.2659450203165316E-3</v>
      </c>
      <c r="BS40" s="81">
        <f t="shared" si="70"/>
        <v>4.2290808515677203E-5</v>
      </c>
      <c r="BT40" s="81">
        <f t="shared" si="71"/>
        <v>0.5674605825761625</v>
      </c>
      <c r="BU40" s="81">
        <f t="shared" si="72"/>
        <v>4.465909379255513E-2</v>
      </c>
      <c r="BV40" s="81">
        <f t="shared" si="73"/>
        <v>5.210349242266353E-4</v>
      </c>
      <c r="BW40" s="81">
        <f t="shared" si="74"/>
        <v>1.0877434494662925E-3</v>
      </c>
      <c r="BX40" s="81">
        <f t="shared" si="75"/>
        <v>0</v>
      </c>
      <c r="BY40" s="81">
        <f t="shared" si="76"/>
        <v>0</v>
      </c>
      <c r="BZ40" s="81">
        <f t="shared" si="77"/>
        <v>1.7854418319282445E-4</v>
      </c>
      <c r="CA40" s="81">
        <f t="shared" si="78"/>
        <v>3.8561407442464501E-3</v>
      </c>
      <c r="CB40" s="81">
        <f t="shared" si="79"/>
        <v>0</v>
      </c>
      <c r="CC40" s="81">
        <f t="shared" si="80"/>
        <v>1.871764989352716</v>
      </c>
      <c r="CD40" s="81">
        <f t="shared" si="81"/>
        <v>1.6027653135223159</v>
      </c>
      <c r="CG40" s="1" t="s">
        <v>697</v>
      </c>
      <c r="CH40" s="18">
        <f t="shared" ref="CH40:CT40" si="87">CH31*CG$15</f>
        <v>4.026376055175352E-3</v>
      </c>
      <c r="CI40" s="18">
        <f t="shared" si="87"/>
        <v>2.4678918832322889</v>
      </c>
      <c r="CJ40" s="18">
        <f t="shared" si="87"/>
        <v>1.4993041477501757E-3</v>
      </c>
      <c r="CK40" s="18">
        <f t="shared" si="87"/>
        <v>7.8956939498769343E-5</v>
      </c>
      <c r="CL40" s="18">
        <f t="shared" si="87"/>
        <v>3.4312227195795473E-3</v>
      </c>
      <c r="CM40" s="18">
        <f t="shared" si="87"/>
        <v>1.0262569533137668E-4</v>
      </c>
      <c r="CN40" s="18">
        <f t="shared" si="87"/>
        <v>-1.0122964242117487E-4</v>
      </c>
      <c r="CO40" s="18">
        <f t="shared" si="87"/>
        <v>6.3550965238572447E-4</v>
      </c>
      <c r="CP40" s="18">
        <f t="shared" si="87"/>
        <v>0</v>
      </c>
      <c r="CQ40" s="18">
        <f t="shared" si="87"/>
        <v>0</v>
      </c>
      <c r="CR40" s="18">
        <f t="shared" si="87"/>
        <v>9.8036987862241811E-6</v>
      </c>
      <c r="CS40" s="18">
        <f t="shared" si="87"/>
        <v>5.8031908530084293E-3</v>
      </c>
      <c r="CT40" s="18">
        <f t="shared" si="87"/>
        <v>1.9380265983061956E-4</v>
      </c>
      <c r="CU40" s="18">
        <f t="shared" si="85"/>
        <v>2.4835714460112137</v>
      </c>
      <c r="CV40" s="18">
        <f t="shared" si="86"/>
        <v>0.80529191266558375</v>
      </c>
    </row>
    <row r="41" spans="1:100" ht="14" x14ac:dyDescent="0.3">
      <c r="A41" s="182" t="s">
        <v>89</v>
      </c>
      <c r="B41" s="182"/>
      <c r="C41" s="182"/>
      <c r="D41" s="182"/>
      <c r="E41" s="182"/>
      <c r="F41" s="182"/>
      <c r="G41" s="182"/>
      <c r="H41" s="182"/>
      <c r="I41" s="182"/>
      <c r="J41" s="182"/>
      <c r="K41" s="182"/>
      <c r="L41" s="182"/>
      <c r="M41" s="182"/>
      <c r="Q41" s="23" t="s">
        <v>615</v>
      </c>
      <c r="R41" s="43">
        <f t="shared" ref="R41:R56" si="88">R22*CG$10</f>
        <v>1.5338421697334435</v>
      </c>
      <c r="S41" s="43">
        <f t="shared" ref="S41:S56" si="89">S22*CH$10</f>
        <v>1.2380661536844109E-2</v>
      </c>
      <c r="T41" s="43">
        <f t="shared" ref="T41:T56" si="90">T22*CI$10</f>
        <v>1.0515756569552677</v>
      </c>
      <c r="U41" s="43">
        <f t="shared" ref="U41:U56" si="91">U22*CJ$10</f>
        <v>0</v>
      </c>
      <c r="V41" s="43">
        <f t="shared" ref="V41:V56" si="92">V22*CK$10</f>
        <v>1.3668047389987528E-2</v>
      </c>
      <c r="W41" s="43">
        <f t="shared" ref="W41:W56" si="93">W22*CL$10</f>
        <v>1.4519844257049173E-4</v>
      </c>
      <c r="X41" s="43">
        <f t="shared" ref="X41:X56" si="94">X22*CM$10</f>
        <v>1.5608717658617917E-2</v>
      </c>
      <c r="Y41" s="43">
        <f t="shared" ref="Y41:Y56" si="95">Y22*CN$10</f>
        <v>0</v>
      </c>
      <c r="Z41" s="43">
        <f t="shared" ref="Z41:Z56" si="96">Z22*CO$10</f>
        <v>8.7981498231496057E-3</v>
      </c>
      <c r="AA41" s="43">
        <f t="shared" ref="AA41:AA56" si="97">AA22*CP$10</f>
        <v>0.11033447493189688</v>
      </c>
      <c r="AB41" s="43">
        <f t="shared" ref="AB41:AB56" si="98">AB22*CQ$10</f>
        <v>4.121399046014552E-3</v>
      </c>
      <c r="AC41" s="43">
        <f t="shared" ref="AC41:AC56" si="99">AC22*CR$10</f>
        <v>7.897780159647984E-5</v>
      </c>
      <c r="AD41" s="43">
        <f>SUM(R41:AC41)</f>
        <v>2.7505534533193883</v>
      </c>
      <c r="AE41" s="43">
        <f>11/AD41</f>
        <v>3.9991951389728926</v>
      </c>
      <c r="AG41" s="33" t="s">
        <v>616</v>
      </c>
      <c r="AH41" s="81">
        <f t="shared" ref="AH41:AH56" si="100">AH22*CG$10</f>
        <v>0.93201608393470559</v>
      </c>
      <c r="AI41" s="81">
        <f t="shared" ref="AI41:AI56" si="101">AI22*CH$10</f>
        <v>1.2265515877585146E-2</v>
      </c>
      <c r="AJ41" s="81">
        <f t="shared" ref="AJ41:AJ56" si="102">AJ22*CI$10</f>
        <v>0.6155277768188081</v>
      </c>
      <c r="AK41" s="81">
        <f t="shared" ref="AK41:AK56" si="103">AK22*CJ$10</f>
        <v>5.9214422001447459E-4</v>
      </c>
      <c r="AL41" s="81">
        <f t="shared" ref="AL41:AL56" si="104">AL22*CK$10</f>
        <v>0.38568390343844644</v>
      </c>
      <c r="AM41" s="81">
        <f t="shared" ref="AM41:AM56" si="105">AM22*CL$10</f>
        <v>4.6519889367244924E-3</v>
      </c>
      <c r="AN41" s="81">
        <f t="shared" ref="AN41:AN56" si="106">AN22*CM$10</f>
        <v>0.25406655352765456</v>
      </c>
      <c r="AO41" s="81">
        <f t="shared" ref="AO41:AO56" si="107">AO22*CN$10</f>
        <v>2.4964603758242778E-3</v>
      </c>
      <c r="AP41" s="81">
        <f t="shared" ref="AP41:AP56" si="108">AP22*CO$10</f>
        <v>1.6134512787730799E-4</v>
      </c>
      <c r="AQ41" s="81">
        <f t="shared" ref="AQ41:AQ56" si="109">AQ22*CP$10</f>
        <v>9.7669312938848396E-3</v>
      </c>
      <c r="AR41" s="81">
        <f t="shared" ref="AR41:AR56" si="110">AR22*CQ$10</f>
        <v>4.2108802513558643E-3</v>
      </c>
      <c r="AS41" s="81">
        <f t="shared" ref="AS41:AS56" si="111">AS22*CR$10</f>
        <v>5.6412715426057034E-4</v>
      </c>
      <c r="AT41" s="81">
        <f>SUM(AH41:AS41)</f>
        <v>2.2220037109571416</v>
      </c>
      <c r="AU41" s="81">
        <f>14/AT41</f>
        <v>6.3006195403559495</v>
      </c>
      <c r="AV41" s="81"/>
      <c r="AW41" s="172" t="s">
        <v>657</v>
      </c>
      <c r="AX41" s="81">
        <f t="shared" si="59"/>
        <v>1.0678441136527042</v>
      </c>
      <c r="AY41" s="81"/>
      <c r="AZ41" s="81">
        <f t="shared" si="60"/>
        <v>0.18515067680594044</v>
      </c>
      <c r="BA41" s="81">
        <f t="shared" si="61"/>
        <v>0</v>
      </c>
      <c r="BB41" s="81">
        <f t="shared" si="62"/>
        <v>3.1177623374309638E-4</v>
      </c>
      <c r="BC41" s="81"/>
      <c r="BD41" s="81">
        <f t="shared" si="64"/>
        <v>2.2081956312462161E-4</v>
      </c>
      <c r="BE41" s="81">
        <f t="shared" si="65"/>
        <v>1.6226992442857805E-4</v>
      </c>
      <c r="BF41" s="81">
        <f t="shared" si="66"/>
        <v>1.1029552941692774E-2</v>
      </c>
      <c r="BG41" s="81">
        <f t="shared" si="67"/>
        <v>0.16119364639886871</v>
      </c>
      <c r="BH41" s="81">
        <f t="shared" si="68"/>
        <v>0</v>
      </c>
      <c r="BI41" s="81">
        <f t="shared" si="69"/>
        <v>2.9898739175810227E-4</v>
      </c>
      <c r="BJ41" s="43"/>
      <c r="BK41" s="43"/>
      <c r="BO41" s="33" t="s">
        <v>658</v>
      </c>
      <c r="BP41" s="81">
        <f t="shared" si="54"/>
        <v>9.0205842409394731E-3</v>
      </c>
      <c r="BQ41" s="81">
        <f t="shared" si="55"/>
        <v>1.2474780597455781</v>
      </c>
      <c r="BR41" s="81">
        <f t="shared" si="56"/>
        <v>5.1784353475289157E-3</v>
      </c>
      <c r="BS41" s="81">
        <f t="shared" si="70"/>
        <v>1.268724255470316E-4</v>
      </c>
      <c r="BT41" s="81">
        <f t="shared" si="71"/>
        <v>0.56579035275253875</v>
      </c>
      <c r="BU41" s="81">
        <f t="shared" si="72"/>
        <v>4.7041476005604946E-2</v>
      </c>
      <c r="BV41" s="81">
        <f t="shared" si="73"/>
        <v>9.9244747471740062E-4</v>
      </c>
      <c r="BW41" s="81">
        <f t="shared" si="74"/>
        <v>7.1327439309265076E-5</v>
      </c>
      <c r="BX41" s="81">
        <f t="shared" si="75"/>
        <v>0</v>
      </c>
      <c r="BY41" s="81">
        <f t="shared" si="76"/>
        <v>0</v>
      </c>
      <c r="BZ41" s="81">
        <f t="shared" si="77"/>
        <v>1.1361902566816103E-4</v>
      </c>
      <c r="CA41" s="81">
        <f t="shared" si="78"/>
        <v>1.824612937521491E-3</v>
      </c>
      <c r="CB41" s="81">
        <f t="shared" si="79"/>
        <v>0</v>
      </c>
      <c r="CC41" s="81">
        <f t="shared" si="80"/>
        <v>1.8776377873949532</v>
      </c>
      <c r="CD41" s="81">
        <f t="shared" si="81"/>
        <v>1.5977522502687909</v>
      </c>
      <c r="CG41" s="1" t="s">
        <v>699</v>
      </c>
      <c r="CH41" s="18">
        <f t="shared" ref="CH41:CT41" si="112">CH32*CG$15</f>
        <v>1.4153962399808271E-2</v>
      </c>
      <c r="CI41" s="18">
        <f t="shared" si="112"/>
        <v>2.4246196438494696</v>
      </c>
      <c r="CJ41" s="18">
        <f t="shared" si="112"/>
        <v>5.2078582756398747E-3</v>
      </c>
      <c r="CK41" s="18">
        <f t="shared" si="112"/>
        <v>4.804235847380931E-5</v>
      </c>
      <c r="CL41" s="18">
        <f t="shared" si="112"/>
        <v>9.2832765455193294E-3</v>
      </c>
      <c r="CM41" s="18">
        <f t="shared" si="112"/>
        <v>3.8838468847180753E-4</v>
      </c>
      <c r="CN41" s="18">
        <f t="shared" si="112"/>
        <v>4.2407280594674527E-4</v>
      </c>
      <c r="CO41" s="18">
        <f t="shared" si="112"/>
        <v>2.5883836132340934E-3</v>
      </c>
      <c r="CP41" s="18">
        <f t="shared" si="112"/>
        <v>0</v>
      </c>
      <c r="CQ41" s="18">
        <f t="shared" si="112"/>
        <v>0</v>
      </c>
      <c r="CR41" s="18">
        <f t="shared" si="112"/>
        <v>1.6718228062600837E-4</v>
      </c>
      <c r="CS41" s="18">
        <f t="shared" si="112"/>
        <v>5.0607991127490405E-3</v>
      </c>
      <c r="CT41" s="18">
        <f t="shared" si="112"/>
        <v>3.779310276157475E-4</v>
      </c>
      <c r="CU41" s="18">
        <f t="shared" si="85"/>
        <v>2.4623195369575539</v>
      </c>
      <c r="CV41" s="18">
        <f t="shared" si="86"/>
        <v>0.81224226587228532</v>
      </c>
    </row>
    <row r="42" spans="1:100" ht="14" x14ac:dyDescent="0.3">
      <c r="A42" s="9" t="s">
        <v>41</v>
      </c>
      <c r="B42" s="9" t="s">
        <v>42</v>
      </c>
      <c r="C42" s="9" t="s">
        <v>43</v>
      </c>
      <c r="D42" s="9" t="s">
        <v>44</v>
      </c>
      <c r="E42" s="9" t="s">
        <v>132</v>
      </c>
      <c r="F42" s="9" t="s">
        <v>45</v>
      </c>
      <c r="G42" s="9" t="s">
        <v>46</v>
      </c>
      <c r="H42" s="9" t="s">
        <v>47</v>
      </c>
      <c r="I42" s="9" t="s">
        <v>48</v>
      </c>
      <c r="J42" s="9" t="s">
        <v>50</v>
      </c>
      <c r="K42" s="9" t="s">
        <v>49</v>
      </c>
      <c r="L42" s="9" t="s">
        <v>175</v>
      </c>
      <c r="M42" s="9" t="s">
        <v>174</v>
      </c>
      <c r="N42" s="9" t="s">
        <v>263</v>
      </c>
      <c r="O42" s="9" t="s">
        <v>126</v>
      </c>
      <c r="Q42" s="23" t="s">
        <v>620</v>
      </c>
      <c r="R42" s="43">
        <f t="shared" si="88"/>
        <v>1.5324008734322156</v>
      </c>
      <c r="S42" s="43">
        <f t="shared" si="89"/>
        <v>2.4020385788021851E-2</v>
      </c>
      <c r="T42" s="43">
        <f t="shared" si="90"/>
        <v>1.079009600507173</v>
      </c>
      <c r="U42" s="43">
        <f t="shared" si="91"/>
        <v>2.4870057240607938E-4</v>
      </c>
      <c r="V42" s="43">
        <f t="shared" si="92"/>
        <v>1.295680785676109E-2</v>
      </c>
      <c r="W42" s="43">
        <f t="shared" si="93"/>
        <v>1.0713671490638225E-4</v>
      </c>
      <c r="X42" s="43">
        <f t="shared" si="94"/>
        <v>1.4521987673802365E-2</v>
      </c>
      <c r="Y42" s="43">
        <f t="shared" si="95"/>
        <v>1.069911589638976E-5</v>
      </c>
      <c r="Z42" s="43">
        <f t="shared" si="96"/>
        <v>6.6925959043507358E-3</v>
      </c>
      <c r="AA42" s="43">
        <f t="shared" si="97"/>
        <v>0.10862738520140049</v>
      </c>
      <c r="AB42" s="43">
        <f t="shared" si="98"/>
        <v>1.1632556694370576E-3</v>
      </c>
      <c r="AC42" s="43">
        <f t="shared" si="99"/>
        <v>0</v>
      </c>
      <c r="AD42" s="43">
        <f t="shared" ref="AD42:AD56" si="113">SUM(R42:AC42)</f>
        <v>2.7797594284363711</v>
      </c>
      <c r="AE42" s="43">
        <f t="shared" ref="AE42:AE56" si="114">11/AD42</f>
        <v>3.957176972752479</v>
      </c>
      <c r="AG42" s="33" t="s">
        <v>621</v>
      </c>
      <c r="AH42" s="81">
        <f t="shared" si="100"/>
        <v>0.84547173328362579</v>
      </c>
      <c r="AI42" s="81">
        <f t="shared" si="101"/>
        <v>2.2528498550666593E-3</v>
      </c>
      <c r="AJ42" s="81">
        <f t="shared" si="102"/>
        <v>0.66525253507998328</v>
      </c>
      <c r="AK42" s="81">
        <f t="shared" si="103"/>
        <v>3.9476281334298302E-4</v>
      </c>
      <c r="AL42" s="81">
        <f t="shared" si="104"/>
        <v>0.4040564314983075</v>
      </c>
      <c r="AM42" s="81">
        <f t="shared" si="105"/>
        <v>3.9471421281298729E-3</v>
      </c>
      <c r="AN42" s="81">
        <f t="shared" si="106"/>
        <v>0.29996724923333429</v>
      </c>
      <c r="AO42" s="81">
        <f t="shared" si="107"/>
        <v>7.1327439309265084E-4</v>
      </c>
      <c r="AP42" s="81">
        <f t="shared" si="108"/>
        <v>0</v>
      </c>
      <c r="AQ42" s="81">
        <f t="shared" si="109"/>
        <v>2.1232459334532259E-4</v>
      </c>
      <c r="AR42" s="81">
        <f t="shared" si="110"/>
        <v>3.158160188516898E-3</v>
      </c>
      <c r="AS42" s="81">
        <f t="shared" si="111"/>
        <v>0</v>
      </c>
      <c r="AT42" s="81">
        <f t="shared" ref="AT42:AT56" si="115">SUM(AH42:AS42)</f>
        <v>2.2254264630667451</v>
      </c>
      <c r="AU42" s="81">
        <f t="shared" ref="AU42:AU56" si="116">14/AT42</f>
        <v>6.2909290566749725</v>
      </c>
      <c r="AV42" s="81"/>
      <c r="AW42" s="172" t="s">
        <v>662</v>
      </c>
      <c r="AX42" s="81">
        <f t="shared" si="59"/>
        <v>1.0796807179186749</v>
      </c>
      <c r="AY42" s="81"/>
      <c r="AZ42" s="81">
        <f t="shared" si="60"/>
        <v>0.18725245504960314</v>
      </c>
      <c r="BA42" s="81">
        <f t="shared" si="61"/>
        <v>0</v>
      </c>
      <c r="BB42" s="81"/>
      <c r="BC42" s="81">
        <f t="shared" si="63"/>
        <v>0</v>
      </c>
      <c r="BD42" s="81">
        <f t="shared" si="64"/>
        <v>6.4509085856631038E-5</v>
      </c>
      <c r="BE42" s="81">
        <f t="shared" si="65"/>
        <v>9.914514063987846E-4</v>
      </c>
      <c r="BF42" s="81">
        <f t="shared" si="66"/>
        <v>5.105927916805289E-2</v>
      </c>
      <c r="BG42" s="81">
        <f t="shared" si="67"/>
        <v>0.12149319393516031</v>
      </c>
      <c r="BH42" s="81">
        <f t="shared" si="68"/>
        <v>0</v>
      </c>
      <c r="BI42" s="81">
        <f t="shared" si="69"/>
        <v>3.6668265026937064E-5</v>
      </c>
      <c r="BJ42" s="43"/>
      <c r="BK42" s="43"/>
      <c r="BO42" s="33" t="s">
        <v>663</v>
      </c>
      <c r="BP42" s="81">
        <f t="shared" si="54"/>
        <v>1.6310281468857348E-3</v>
      </c>
      <c r="BQ42" s="81">
        <f t="shared" si="55"/>
        <v>1.2680540884218539</v>
      </c>
      <c r="BR42" s="81">
        <f t="shared" si="56"/>
        <v>8.2384198710687309E-4</v>
      </c>
      <c r="BS42" s="81">
        <f t="shared" si="70"/>
        <v>1.6916323406270881E-4</v>
      </c>
      <c r="BT42" s="81">
        <f t="shared" si="71"/>
        <v>0.58875601282736501</v>
      </c>
      <c r="BU42" s="81">
        <f t="shared" si="72"/>
        <v>5.3356903410612742E-2</v>
      </c>
      <c r="BV42" s="81">
        <f t="shared" si="73"/>
        <v>1.9848949494348012E-4</v>
      </c>
      <c r="BW42" s="81">
        <f t="shared" si="74"/>
        <v>1.9615045810047896E-4</v>
      </c>
      <c r="BX42" s="81">
        <f t="shared" si="75"/>
        <v>0</v>
      </c>
      <c r="BY42" s="81">
        <f t="shared" si="76"/>
        <v>0</v>
      </c>
      <c r="BZ42" s="81">
        <f t="shared" si="77"/>
        <v>1.7854418319282445E-4</v>
      </c>
      <c r="CA42" s="81">
        <f t="shared" si="78"/>
        <v>2.4265471024770345E-3</v>
      </c>
      <c r="CB42" s="81">
        <f t="shared" si="79"/>
        <v>1.4709449893729882E-4</v>
      </c>
      <c r="CC42" s="81">
        <f t="shared" si="80"/>
        <v>1.915937863765538</v>
      </c>
      <c r="CD42" s="81">
        <f t="shared" si="81"/>
        <v>1.5658127837736202</v>
      </c>
      <c r="CG42" s="1" t="s">
        <v>701</v>
      </c>
      <c r="CH42" s="18">
        <f t="shared" ref="CH42:CT42" si="117">CH33*CG$15</f>
        <v>2.8543991159161717E-3</v>
      </c>
      <c r="CI42" s="18">
        <f t="shared" si="117"/>
        <v>2.4420992555582814</v>
      </c>
      <c r="CJ42" s="18">
        <f t="shared" si="117"/>
        <v>6.9024423972624911E-3</v>
      </c>
      <c r="CK42" s="18">
        <f t="shared" si="117"/>
        <v>1.0991381133224507E-4</v>
      </c>
      <c r="CL42" s="18">
        <f t="shared" si="117"/>
        <v>1.2757020532691964E-2</v>
      </c>
      <c r="CM42" s="18">
        <f t="shared" si="117"/>
        <v>3.1393876854804378E-5</v>
      </c>
      <c r="CN42" s="18">
        <f t="shared" si="117"/>
        <v>8.8724804239735612E-5</v>
      </c>
      <c r="CO42" s="18">
        <f t="shared" si="117"/>
        <v>6.3859456413585015E-4</v>
      </c>
      <c r="CP42" s="18">
        <f t="shared" si="117"/>
        <v>0</v>
      </c>
      <c r="CQ42" s="18">
        <f t="shared" si="117"/>
        <v>0</v>
      </c>
      <c r="CR42" s="18">
        <f t="shared" si="117"/>
        <v>8.0783127250062486E-5</v>
      </c>
      <c r="CS42" s="18">
        <f t="shared" si="117"/>
        <v>9.38511296423232E-3</v>
      </c>
      <c r="CT42" s="18">
        <f t="shared" si="117"/>
        <v>3.0241497485362966E-4</v>
      </c>
      <c r="CU42" s="18">
        <f t="shared" si="85"/>
        <v>2.4752500557270509</v>
      </c>
      <c r="CV42" s="18">
        <f t="shared" si="86"/>
        <v>0.80799917380975206</v>
      </c>
    </row>
    <row r="43" spans="1:100" ht="14" x14ac:dyDescent="0.3">
      <c r="A43" s="23" t="s">
        <v>614</v>
      </c>
      <c r="B43" s="43">
        <f t="shared" ref="B43:B59" si="118">B23*CG$10</f>
        <v>1.184509226959231</v>
      </c>
      <c r="C43" s="43">
        <f t="shared" ref="C43:C59" si="119">C23*CH$10</f>
        <v>8.5725943318297651E-2</v>
      </c>
      <c r="D43" s="43">
        <f t="shared" ref="D43:D59" si="120">D23*CI$10</f>
        <v>0.5776369225651149</v>
      </c>
      <c r="E43" s="43">
        <f t="shared" ref="E43:E59" si="121">E23*CJ$10</f>
        <v>8.3097572208697926E-4</v>
      </c>
      <c r="F43" s="43">
        <f t="shared" ref="F43:F59" si="122">F23*CK$10</f>
        <v>0.28104957242116513</v>
      </c>
      <c r="G43" s="43">
        <f t="shared" ref="G43:G59" si="123">G23*CL$10</f>
        <v>3.4326039578557997E-3</v>
      </c>
      <c r="H43" s="43">
        <f t="shared" ref="H43:H59" si="124">H23*CM$10</f>
        <v>0.19569079306477705</v>
      </c>
      <c r="I43" s="43">
        <f t="shared" ref="I43:I59" si="125">I23*CN$10</f>
        <v>0</v>
      </c>
      <c r="J43" s="43">
        <f t="shared" ref="J43:J59" si="126">J23*CO$10</f>
        <v>0.14773566634085705</v>
      </c>
      <c r="K43" s="43">
        <f t="shared" ref="K43:K59" si="127">K23*CP$10</f>
        <v>1.9990360463462121E-3</v>
      </c>
      <c r="L43" s="43">
        <f t="shared" ref="L43:L59" si="128">L23*CQ$10</f>
        <v>3.9687546369029016E-3</v>
      </c>
      <c r="M43" s="43">
        <f t="shared" ref="M43:M59" si="129">M23*CR$10</f>
        <v>1.0436352353820551E-4</v>
      </c>
      <c r="N43" s="43">
        <f>SUM(B43:M43)</f>
        <v>2.4826838585561726</v>
      </c>
      <c r="O43" s="43">
        <f>11/N43</f>
        <v>4.4306889747924449</v>
      </c>
      <c r="Q43" s="23" t="s">
        <v>625</v>
      </c>
      <c r="R43" s="43">
        <f t="shared" si="88"/>
        <v>1.5331498149282348</v>
      </c>
      <c r="S43" s="43">
        <f t="shared" si="89"/>
        <v>2.9504823601856352E-2</v>
      </c>
      <c r="T43" s="43">
        <f t="shared" si="90"/>
        <v>1.0785564873253846</v>
      </c>
      <c r="U43" s="43">
        <f t="shared" si="91"/>
        <v>3.0791499440752676E-4</v>
      </c>
      <c r="V43" s="43">
        <f t="shared" si="92"/>
        <v>1.3487105825761623E-2</v>
      </c>
      <c r="W43" s="43">
        <f t="shared" si="93"/>
        <v>1.5224691065643793E-4</v>
      </c>
      <c r="X43" s="43">
        <f t="shared" si="94"/>
        <v>1.3827274441500184E-2</v>
      </c>
      <c r="Y43" s="43">
        <f t="shared" si="95"/>
        <v>0</v>
      </c>
      <c r="Z43" s="43">
        <f t="shared" si="96"/>
        <v>7.9688358658602416E-3</v>
      </c>
      <c r="AA43" s="43">
        <f t="shared" si="97"/>
        <v>0.10950640901785011</v>
      </c>
      <c r="AB43" s="43">
        <f t="shared" si="98"/>
        <v>1.6843521005423456E-3</v>
      </c>
      <c r="AC43" s="43">
        <f t="shared" si="99"/>
        <v>-5.6412715426057027E-5</v>
      </c>
      <c r="AD43" s="43">
        <f t="shared" si="113"/>
        <v>2.7880888522966276</v>
      </c>
      <c r="AE43" s="43">
        <f t="shared" si="114"/>
        <v>3.9453548946042338</v>
      </c>
      <c r="AG43" s="33" t="s">
        <v>626</v>
      </c>
      <c r="AH43" s="81">
        <f t="shared" si="100"/>
        <v>0.84214310441243045</v>
      </c>
      <c r="AI43" s="81">
        <f t="shared" si="101"/>
        <v>2.7534831561925838E-3</v>
      </c>
      <c r="AJ43" s="81">
        <f t="shared" si="102"/>
        <v>0.66083909499763049</v>
      </c>
      <c r="AK43" s="81">
        <f t="shared" si="103"/>
        <v>5.9214422001447459E-4</v>
      </c>
      <c r="AL43" s="81">
        <f t="shared" si="104"/>
        <v>0.41059816497416712</v>
      </c>
      <c r="AM43" s="81">
        <f t="shared" si="105"/>
        <v>3.9471421281298729E-3</v>
      </c>
      <c r="AN43" s="81">
        <f t="shared" si="106"/>
        <v>0.29897480175861696</v>
      </c>
      <c r="AO43" s="81">
        <f t="shared" si="107"/>
        <v>3.5663719654632542E-4</v>
      </c>
      <c r="AP43" s="81">
        <f t="shared" si="108"/>
        <v>0</v>
      </c>
      <c r="AQ43" s="81">
        <f t="shared" si="109"/>
        <v>2.1232459334532259E-4</v>
      </c>
      <c r="AR43" s="81">
        <f t="shared" si="110"/>
        <v>0</v>
      </c>
      <c r="AS43" s="81">
        <f t="shared" si="111"/>
        <v>2.8206357713028517E-4</v>
      </c>
      <c r="AT43" s="81">
        <f t="shared" si="115"/>
        <v>2.2206989610142038</v>
      </c>
      <c r="AU43" s="81">
        <f t="shared" si="116"/>
        <v>6.3043214077094598</v>
      </c>
      <c r="AV43" s="81"/>
      <c r="AW43" s="172" t="s">
        <v>667</v>
      </c>
      <c r="AX43" s="81">
        <f t="shared" si="59"/>
        <v>1.0253741378851224</v>
      </c>
      <c r="AY43" s="81"/>
      <c r="AZ43" s="81">
        <f t="shared" si="60"/>
        <v>0.2449096362854605</v>
      </c>
      <c r="BA43" s="81">
        <f t="shared" si="61"/>
        <v>0</v>
      </c>
      <c r="BB43" s="81">
        <f t="shared" si="62"/>
        <v>2.6445305540709064E-4</v>
      </c>
      <c r="BC43" s="81">
        <f t="shared" si="63"/>
        <v>2.7207086811752336E-4</v>
      </c>
      <c r="BD43" s="81">
        <f t="shared" si="64"/>
        <v>0</v>
      </c>
      <c r="BE43" s="81">
        <f t="shared" si="65"/>
        <v>0.10098360538807477</v>
      </c>
      <c r="BF43" s="81">
        <f t="shared" si="66"/>
        <v>0.13278219988918816</v>
      </c>
      <c r="BG43" s="81">
        <f t="shared" si="67"/>
        <v>2.2739963947284048E-3</v>
      </c>
      <c r="BH43" s="81">
        <f t="shared" si="68"/>
        <v>1.9159505143669182E-3</v>
      </c>
      <c r="BI43" s="81">
        <f t="shared" si="69"/>
        <v>6.769525851126843E-5</v>
      </c>
      <c r="BJ43" s="43"/>
      <c r="BK43" s="43"/>
      <c r="BO43" s="33" t="s">
        <v>668</v>
      </c>
      <c r="BP43" s="81">
        <f t="shared" si="54"/>
        <v>6.990120629510292E-4</v>
      </c>
      <c r="BQ43" s="81">
        <f t="shared" si="55"/>
        <v>1.3137619088146506</v>
      </c>
      <c r="BR43" s="81">
        <f t="shared" si="56"/>
        <v>6.1788149033015476E-4</v>
      </c>
      <c r="BS43" s="81">
        <f t="shared" si="70"/>
        <v>2.537448510940632E-4</v>
      </c>
      <c r="BT43" s="81">
        <f t="shared" si="71"/>
        <v>0.57774641457331188</v>
      </c>
      <c r="BU43" s="81">
        <f t="shared" si="72"/>
        <v>4.7689935069511996E-2</v>
      </c>
      <c r="BV43" s="81">
        <f t="shared" si="73"/>
        <v>3.2254542928315518E-4</v>
      </c>
      <c r="BW43" s="81">
        <f t="shared" si="74"/>
        <v>1.4265487861853015E-4</v>
      </c>
      <c r="BX43" s="81">
        <f t="shared" si="75"/>
        <v>0</v>
      </c>
      <c r="BY43" s="81">
        <f t="shared" si="76"/>
        <v>0</v>
      </c>
      <c r="BZ43" s="81">
        <f t="shared" si="77"/>
        <v>2.434693407174879E-4</v>
      </c>
      <c r="CA43" s="81">
        <f t="shared" si="78"/>
        <v>2.5017888730964775E-3</v>
      </c>
      <c r="CB43" s="81">
        <f t="shared" si="79"/>
        <v>0</v>
      </c>
      <c r="CC43" s="81">
        <f t="shared" si="80"/>
        <v>1.9439793553835654</v>
      </c>
      <c r="CD43" s="81">
        <f t="shared" si="81"/>
        <v>1.5432262650793798</v>
      </c>
      <c r="CG43" s="1" t="s">
        <v>703</v>
      </c>
      <c r="CH43" s="18">
        <f t="shared" ref="CH43:CT43" si="130">CH34*CG$15</f>
        <v>2.0417776209623734E-2</v>
      </c>
      <c r="CI43" s="18">
        <f t="shared" si="130"/>
        <v>2.3969746729612962</v>
      </c>
      <c r="CJ43" s="18">
        <f t="shared" si="130"/>
        <v>6.8264135510237699E-3</v>
      </c>
      <c r="CK43" s="18">
        <f t="shared" si="130"/>
        <v>2.836867435231627E-4</v>
      </c>
      <c r="CL43" s="18">
        <f t="shared" si="130"/>
        <v>1.138587319615179E-2</v>
      </c>
      <c r="CM43" s="18">
        <f t="shared" si="130"/>
        <v>5.4398666993715587E-4</v>
      </c>
      <c r="CN43" s="18">
        <f t="shared" si="130"/>
        <v>6.1693016147120416E-4</v>
      </c>
      <c r="CO43" s="18">
        <f t="shared" si="130"/>
        <v>3.6398570598116242E-3</v>
      </c>
      <c r="CP43" s="18">
        <f t="shared" si="130"/>
        <v>0</v>
      </c>
      <c r="CQ43" s="18">
        <f t="shared" si="130"/>
        <v>0</v>
      </c>
      <c r="CR43" s="18">
        <f t="shared" si="130"/>
        <v>4.4538658061919118E-5</v>
      </c>
      <c r="CS43" s="18">
        <f t="shared" si="130"/>
        <v>6.7300566043840375E-3</v>
      </c>
      <c r="CT43" s="18">
        <f t="shared" si="130"/>
        <v>2.5346645159187928E-4</v>
      </c>
      <c r="CU43" s="18">
        <f t="shared" si="85"/>
        <v>2.4477172582668767</v>
      </c>
      <c r="CV43" s="18">
        <f t="shared" si="86"/>
        <v>0.81708783694082132</v>
      </c>
    </row>
    <row r="44" spans="1:100" ht="14" x14ac:dyDescent="0.3">
      <c r="A44" s="23" t="s">
        <v>619</v>
      </c>
      <c r="B44" s="43">
        <f t="shared" si="118"/>
        <v>1.1822424306979469</v>
      </c>
      <c r="C44" s="43">
        <f t="shared" si="119"/>
        <v>8.6006297966928172E-2</v>
      </c>
      <c r="D44" s="43">
        <f t="shared" si="120"/>
        <v>0.60105757793546732</v>
      </c>
      <c r="E44" s="43">
        <f t="shared" si="121"/>
        <v>7.5202315941838268E-4</v>
      </c>
      <c r="F44" s="43">
        <f t="shared" si="122"/>
        <v>0.26970036076964188</v>
      </c>
      <c r="G44" s="43">
        <f t="shared" si="123"/>
        <v>3.6609743238404566E-3</v>
      </c>
      <c r="H44" s="43">
        <f t="shared" si="124"/>
        <v>0.19292186461031549</v>
      </c>
      <c r="I44" s="43">
        <f t="shared" si="125"/>
        <v>2.318141777551115E-5</v>
      </c>
      <c r="J44" s="43">
        <f t="shared" si="126"/>
        <v>0.15108035084175364</v>
      </c>
      <c r="K44" s="43">
        <f t="shared" si="127"/>
        <v>1.7166443371969332E-3</v>
      </c>
      <c r="L44" s="43">
        <f t="shared" si="128"/>
        <v>5.3320271182793625E-3</v>
      </c>
      <c r="M44" s="43">
        <f t="shared" si="129"/>
        <v>3.2437311369982791E-4</v>
      </c>
      <c r="N44" s="43">
        <f t="shared" ref="N44:N59" si="131">SUM(B44:M44)</f>
        <v>2.4948181062922639</v>
      </c>
      <c r="O44" s="43">
        <f t="shared" ref="O44:O59" si="132">11/N44</f>
        <v>4.4091390760138118</v>
      </c>
      <c r="Q44" s="23" t="s">
        <v>630</v>
      </c>
      <c r="R44" s="43">
        <f t="shared" si="88"/>
        <v>1.5344213511570315</v>
      </c>
      <c r="S44" s="43">
        <f t="shared" si="89"/>
        <v>3.2193224428902566E-2</v>
      </c>
      <c r="T44" s="43">
        <f t="shared" si="90"/>
        <v>1.0526525363353618</v>
      </c>
      <c r="U44" s="43">
        <f t="shared" si="91"/>
        <v>6.6320152641621149E-4</v>
      </c>
      <c r="V44" s="43">
        <f t="shared" si="92"/>
        <v>1.2906700962052379E-2</v>
      </c>
      <c r="W44" s="43">
        <f t="shared" si="93"/>
        <v>0</v>
      </c>
      <c r="X44" s="43">
        <f t="shared" si="94"/>
        <v>1.2440329095582615E-2</v>
      </c>
      <c r="Y44" s="43">
        <f t="shared" si="95"/>
        <v>4.9929207516485552E-5</v>
      </c>
      <c r="Z44" s="43">
        <f t="shared" si="96"/>
        <v>7.4735063232769065E-3</v>
      </c>
      <c r="AA44" s="43">
        <f t="shared" si="97"/>
        <v>0.11127719612635011</v>
      </c>
      <c r="AB44" s="43">
        <f t="shared" si="98"/>
        <v>2.2054485316476339E-3</v>
      </c>
      <c r="AC44" s="43">
        <f t="shared" si="99"/>
        <v>-1.2974924547993116E-4</v>
      </c>
      <c r="AD44" s="43">
        <f t="shared" si="113"/>
        <v>2.7661536744486583</v>
      </c>
      <c r="AE44" s="43">
        <f t="shared" si="114"/>
        <v>3.9766409587466205</v>
      </c>
      <c r="AG44" s="33" t="s">
        <v>631</v>
      </c>
      <c r="AH44" s="81">
        <f t="shared" si="100"/>
        <v>0.85412616834873378</v>
      </c>
      <c r="AI44" s="81">
        <f t="shared" si="101"/>
        <v>1.2515832528148109E-3</v>
      </c>
      <c r="AJ44" s="81">
        <f t="shared" si="102"/>
        <v>0.65377759086586584</v>
      </c>
      <c r="AK44" s="81">
        <f t="shared" si="103"/>
        <v>5.9214422001447459E-4</v>
      </c>
      <c r="AL44" s="81">
        <f t="shared" si="104"/>
        <v>0.40851037769463744</v>
      </c>
      <c r="AM44" s="81">
        <f t="shared" si="105"/>
        <v>5.6387744687569612E-3</v>
      </c>
      <c r="AN44" s="81">
        <f t="shared" si="106"/>
        <v>0.30021536110201363</v>
      </c>
      <c r="AO44" s="81">
        <f t="shared" si="107"/>
        <v>0</v>
      </c>
      <c r="AP44" s="81">
        <f t="shared" si="108"/>
        <v>0</v>
      </c>
      <c r="AQ44" s="81">
        <f t="shared" si="109"/>
        <v>2.1232459334532259E-4</v>
      </c>
      <c r="AR44" s="81">
        <f t="shared" si="110"/>
        <v>2.631800157097415E-3</v>
      </c>
      <c r="AS44" s="81">
        <f t="shared" si="111"/>
        <v>5.6412715426057034E-4</v>
      </c>
      <c r="AT44" s="81">
        <f t="shared" si="115"/>
        <v>2.2275202518575408</v>
      </c>
      <c r="AU44" s="81">
        <f t="shared" si="116"/>
        <v>6.2850158099910995</v>
      </c>
      <c r="AV44" s="81"/>
      <c r="AW44" s="172" t="s">
        <v>672</v>
      </c>
      <c r="AX44" s="81">
        <f t="shared" si="59"/>
        <v>1.0769595638164726</v>
      </c>
      <c r="AY44" s="81"/>
      <c r="AZ44" s="81">
        <f t="shared" si="60"/>
        <v>0.18645018971907767</v>
      </c>
      <c r="BA44" s="81">
        <f t="shared" si="61"/>
        <v>0</v>
      </c>
      <c r="BB44" s="81">
        <f t="shared" si="62"/>
        <v>4.4817833600570105E-4</v>
      </c>
      <c r="BC44" s="81">
        <f t="shared" si="63"/>
        <v>0</v>
      </c>
      <c r="BD44" s="81">
        <f t="shared" si="64"/>
        <v>0</v>
      </c>
      <c r="BE44" s="81">
        <f t="shared" si="65"/>
        <v>6.0806642011148476E-4</v>
      </c>
      <c r="BF44" s="81">
        <f t="shared" si="66"/>
        <v>2.3017495942976762E-2</v>
      </c>
      <c r="BG44" s="81">
        <f t="shared" si="67"/>
        <v>0.15229193782286607</v>
      </c>
      <c r="BH44" s="81">
        <f t="shared" si="68"/>
        <v>0</v>
      </c>
      <c r="BI44" s="81">
        <f t="shared" si="69"/>
        <v>3.2155247792852506E-4</v>
      </c>
      <c r="BJ44" s="43"/>
      <c r="BK44" s="43"/>
      <c r="BO44" s="33" t="s">
        <v>673</v>
      </c>
      <c r="BP44" s="81">
        <f t="shared" si="54"/>
        <v>9.6530237264665943E-4</v>
      </c>
      <c r="BQ44" s="81">
        <f t="shared" si="55"/>
        <v>1.308305005832378</v>
      </c>
      <c r="BR44" s="81">
        <f t="shared" si="56"/>
        <v>4.4134392166439624E-4</v>
      </c>
      <c r="BS44" s="81">
        <f t="shared" si="70"/>
        <v>2.1145404257838605E-4</v>
      </c>
      <c r="BT44" s="81">
        <f t="shared" si="71"/>
        <v>0.57519931409228575</v>
      </c>
      <c r="BU44" s="81">
        <f t="shared" si="72"/>
        <v>4.8578042048341215E-2</v>
      </c>
      <c r="BV44" s="81">
        <f t="shared" si="73"/>
        <v>2.7292305554728514E-4</v>
      </c>
      <c r="BW44" s="81">
        <f t="shared" si="74"/>
        <v>5.349557948194881E-5</v>
      </c>
      <c r="BX44" s="81">
        <f t="shared" si="75"/>
        <v>0</v>
      </c>
      <c r="BY44" s="81">
        <f t="shared" si="76"/>
        <v>0</v>
      </c>
      <c r="BZ44" s="81">
        <f t="shared" si="77"/>
        <v>2.7593191947981963E-4</v>
      </c>
      <c r="CA44" s="81">
        <f t="shared" si="78"/>
        <v>2.8779977261936917E-3</v>
      </c>
      <c r="CB44" s="81">
        <f t="shared" si="79"/>
        <v>1.697244218507294E-4</v>
      </c>
      <c r="CC44" s="81">
        <f t="shared" si="80"/>
        <v>1.937350535012448</v>
      </c>
      <c r="CD44" s="81">
        <f t="shared" si="81"/>
        <v>1.5485065535549685</v>
      </c>
    </row>
    <row r="45" spans="1:100" ht="14" x14ac:dyDescent="0.3">
      <c r="A45" s="23" t="s">
        <v>624</v>
      </c>
      <c r="B45" s="43">
        <f t="shared" si="118"/>
        <v>1.1862933720341917</v>
      </c>
      <c r="C45" s="43">
        <f t="shared" si="119"/>
        <v>7.5300254822350282E-2</v>
      </c>
      <c r="D45" s="43">
        <f t="shared" si="120"/>
        <v>0.58091757969299718</v>
      </c>
      <c r="E45" s="43">
        <f t="shared" si="121"/>
        <v>7.7965655635239156E-4</v>
      </c>
      <c r="F45" s="43">
        <f t="shared" si="122"/>
        <v>0.27393856894708712</v>
      </c>
      <c r="G45" s="43">
        <f t="shared" si="123"/>
        <v>3.2690794982618478E-3</v>
      </c>
      <c r="H45" s="43">
        <f t="shared" si="124"/>
        <v>0.2009358779686585</v>
      </c>
      <c r="I45" s="43">
        <f t="shared" si="125"/>
        <v>0</v>
      </c>
      <c r="J45" s="43">
        <f t="shared" si="126"/>
        <v>0.15012518768472002</v>
      </c>
      <c r="K45" s="43">
        <f t="shared" si="127"/>
        <v>2.0945821133516074E-3</v>
      </c>
      <c r="L45" s="43">
        <f t="shared" si="128"/>
        <v>8.8217941265905358E-3</v>
      </c>
      <c r="M45" s="43">
        <f t="shared" si="129"/>
        <v>1.1000479508081121E-4</v>
      </c>
      <c r="N45" s="43">
        <f t="shared" si="131"/>
        <v>2.4825859582396417</v>
      </c>
      <c r="O45" s="43">
        <f t="shared" si="132"/>
        <v>4.4308636981898939</v>
      </c>
      <c r="Q45" s="23" t="s">
        <v>635</v>
      </c>
      <c r="R45" s="43">
        <f t="shared" si="88"/>
        <v>1.5139669267435356</v>
      </c>
      <c r="S45" s="43">
        <f t="shared" si="89"/>
        <v>1.7316905885945724E-2</v>
      </c>
      <c r="T45" s="43">
        <f t="shared" si="90"/>
        <v>1.0954158284399722</v>
      </c>
      <c r="U45" s="43">
        <f t="shared" si="91"/>
        <v>5.7832752154747015E-4</v>
      </c>
      <c r="V45" s="43">
        <f t="shared" si="92"/>
        <v>1.3778004186709424E-2</v>
      </c>
      <c r="W45" s="43">
        <f t="shared" si="93"/>
        <v>1.1277548937513921E-4</v>
      </c>
      <c r="X45" s="43">
        <f t="shared" si="94"/>
        <v>1.2770317880926153E-2</v>
      </c>
      <c r="Y45" s="43">
        <f t="shared" si="95"/>
        <v>-4.9929207516485552E-5</v>
      </c>
      <c r="Z45" s="43">
        <f t="shared" si="96"/>
        <v>6.9733364268572511E-3</v>
      </c>
      <c r="AA45" s="43">
        <f t="shared" si="97"/>
        <v>0.11041621990033483</v>
      </c>
      <c r="AB45" s="43">
        <f t="shared" si="98"/>
        <v>2.3212477385599201E-3</v>
      </c>
      <c r="AC45" s="43">
        <f t="shared" si="99"/>
        <v>0</v>
      </c>
      <c r="AD45" s="43">
        <f t="shared" si="113"/>
        <v>2.7735999610062478</v>
      </c>
      <c r="AE45" s="43">
        <f t="shared" si="114"/>
        <v>3.9659648668329432</v>
      </c>
      <c r="AG45" s="33" t="s">
        <v>636</v>
      </c>
      <c r="AH45" s="81">
        <f t="shared" si="100"/>
        <v>0.83548584667003967</v>
      </c>
      <c r="AI45" s="81">
        <f t="shared" si="101"/>
        <v>7.5094995168888644E-4</v>
      </c>
      <c r="AJ45" s="81">
        <f t="shared" si="102"/>
        <v>0.65436604954351285</v>
      </c>
      <c r="AK45" s="81">
        <f t="shared" si="103"/>
        <v>1.9738140667149152E-3</v>
      </c>
      <c r="AL45" s="81">
        <f t="shared" si="104"/>
        <v>0.40336050240513094</v>
      </c>
      <c r="AM45" s="81">
        <f t="shared" si="105"/>
        <v>3.8061727664109486E-3</v>
      </c>
      <c r="AN45" s="81">
        <f t="shared" si="106"/>
        <v>0.29748613054654083</v>
      </c>
      <c r="AO45" s="81">
        <f t="shared" si="107"/>
        <v>0</v>
      </c>
      <c r="AP45" s="81">
        <f t="shared" si="108"/>
        <v>0</v>
      </c>
      <c r="AQ45" s="81">
        <f t="shared" si="109"/>
        <v>1.061622966726613E-4</v>
      </c>
      <c r="AR45" s="81">
        <f t="shared" si="110"/>
        <v>1.0527200628389661E-3</v>
      </c>
      <c r="AS45" s="81">
        <f t="shared" si="111"/>
        <v>0</v>
      </c>
      <c r="AT45" s="81">
        <f t="shared" si="115"/>
        <v>2.198388348309551</v>
      </c>
      <c r="AU45" s="81">
        <f t="shared" si="116"/>
        <v>6.3683015836420758</v>
      </c>
      <c r="AV45" s="81"/>
      <c r="AW45" s="172" t="s">
        <v>677</v>
      </c>
      <c r="AX45" s="81">
        <f t="shared" si="59"/>
        <v>1.0686596277261471</v>
      </c>
      <c r="AY45" s="81"/>
      <c r="AZ45" s="81">
        <f t="shared" si="60"/>
        <v>0.1874564540578541</v>
      </c>
      <c r="BA45" s="81">
        <f t="shared" si="61"/>
        <v>0</v>
      </c>
      <c r="BB45" s="81">
        <f t="shared" si="62"/>
        <v>1.753741314804917E-4</v>
      </c>
      <c r="BC45" s="81">
        <f t="shared" si="63"/>
        <v>0</v>
      </c>
      <c r="BD45" s="81">
        <f t="shared" si="64"/>
        <v>2.6051746211331765E-4</v>
      </c>
      <c r="BE45" s="81">
        <f t="shared" si="65"/>
        <v>9.112080371758614E-4</v>
      </c>
      <c r="BF45" s="81">
        <f t="shared" si="66"/>
        <v>1.4011210904865425E-2</v>
      </c>
      <c r="BG45" s="81">
        <f t="shared" si="67"/>
        <v>0.16112357928306476</v>
      </c>
      <c r="BH45" s="81">
        <f t="shared" si="68"/>
        <v>4.0003362387880706E-4</v>
      </c>
      <c r="BI45" s="81"/>
      <c r="BJ45" s="43"/>
      <c r="BK45" s="43"/>
      <c r="CC45" s="33"/>
      <c r="CD45" s="33"/>
      <c r="CG45" s="182" t="s">
        <v>103</v>
      </c>
      <c r="CH45" s="182"/>
      <c r="CI45" s="182"/>
      <c r="CJ45" s="182"/>
      <c r="CK45" s="182"/>
      <c r="CL45" s="182"/>
      <c r="CM45" s="182"/>
      <c r="CN45" s="182"/>
      <c r="CO45" s="182"/>
      <c r="CP45" s="182"/>
      <c r="CQ45" s="182"/>
      <c r="CR45" s="182"/>
      <c r="CS45" s="182"/>
      <c r="CT45" s="182"/>
    </row>
    <row r="46" spans="1:100" ht="14" x14ac:dyDescent="0.3">
      <c r="A46" s="23" t="s">
        <v>629</v>
      </c>
      <c r="B46" s="43">
        <f t="shared" si="118"/>
        <v>1.1843594386600271</v>
      </c>
      <c r="C46" s="43">
        <f t="shared" si="119"/>
        <v>7.9505574551808053E-2</v>
      </c>
      <c r="D46" s="43">
        <f t="shared" si="120"/>
        <v>0.58655501382485586</v>
      </c>
      <c r="E46" s="43">
        <f t="shared" si="121"/>
        <v>8.4874004868741354E-4</v>
      </c>
      <c r="F46" s="43">
        <f t="shared" si="122"/>
        <v>0.27820043871370032</v>
      </c>
      <c r="G46" s="43">
        <f t="shared" si="123"/>
        <v>3.4058197791292043E-3</v>
      </c>
      <c r="H46" s="43">
        <f t="shared" si="124"/>
        <v>0.19552207699407509</v>
      </c>
      <c r="I46" s="43">
        <f t="shared" si="125"/>
        <v>6.4194695378338572E-5</v>
      </c>
      <c r="J46" s="43">
        <f t="shared" si="126"/>
        <v>0.15082865244226507</v>
      </c>
      <c r="K46" s="43">
        <f t="shared" si="127"/>
        <v>1.7559243869658177E-3</v>
      </c>
      <c r="L46" s="43">
        <f t="shared" si="128"/>
        <v>1.036402901864962E-2</v>
      </c>
      <c r="M46" s="43">
        <f t="shared" si="129"/>
        <v>4.7386680957887901E-4</v>
      </c>
      <c r="N46" s="43">
        <f t="shared" si="131"/>
        <v>2.4918837699251215</v>
      </c>
      <c r="O46" s="43">
        <f t="shared" si="132"/>
        <v>4.414331090703536</v>
      </c>
      <c r="Q46" s="23" t="s">
        <v>640</v>
      </c>
      <c r="R46" s="43">
        <f t="shared" si="88"/>
        <v>1.5093601043858014</v>
      </c>
      <c r="S46" s="43">
        <f t="shared" si="89"/>
        <v>3.5339704726478995E-2</v>
      </c>
      <c r="T46" s="43">
        <f t="shared" si="90"/>
        <v>1.0728131306315496</v>
      </c>
      <c r="U46" s="43">
        <f t="shared" si="91"/>
        <v>4.9740114481215876E-4</v>
      </c>
      <c r="V46" s="43">
        <f t="shared" si="92"/>
        <v>1.4956908070550508E-2</v>
      </c>
      <c r="W46" s="43">
        <f t="shared" si="93"/>
        <v>-8.4581617031354408E-6</v>
      </c>
      <c r="X46" s="43">
        <f t="shared" si="94"/>
        <v>1.3715624100594475E-2</v>
      </c>
      <c r="Y46" s="43">
        <f t="shared" si="95"/>
        <v>9.4508857084776222E-5</v>
      </c>
      <c r="Z46" s="43">
        <f t="shared" si="96"/>
        <v>6.7200245760898778E-3</v>
      </c>
      <c r="AA46" s="43">
        <f t="shared" si="97"/>
        <v>0.10983763538346882</v>
      </c>
      <c r="AB46" s="43">
        <f t="shared" si="98"/>
        <v>0</v>
      </c>
      <c r="AC46" s="43">
        <f t="shared" si="99"/>
        <v>1.3539051702253686E-4</v>
      </c>
      <c r="AD46" s="43">
        <f t="shared" si="113"/>
        <v>2.7634619742317499</v>
      </c>
      <c r="AE46" s="43">
        <f t="shared" si="114"/>
        <v>3.9805143340385678</v>
      </c>
      <c r="AG46" s="33" t="s">
        <v>641</v>
      </c>
      <c r="AH46" s="81">
        <f t="shared" si="100"/>
        <v>0.83814874976699594</v>
      </c>
      <c r="AI46" s="81">
        <f t="shared" si="101"/>
        <v>2.2528498550666593E-3</v>
      </c>
      <c r="AJ46" s="81">
        <f t="shared" si="102"/>
        <v>0.67407941524468895</v>
      </c>
      <c r="AK46" s="81">
        <f t="shared" si="103"/>
        <v>1.5790512533719321E-3</v>
      </c>
      <c r="AL46" s="81">
        <f t="shared" si="104"/>
        <v>0.40266457331195438</v>
      </c>
      <c r="AM46" s="81">
        <f t="shared" si="105"/>
        <v>3.8061727664109486E-3</v>
      </c>
      <c r="AN46" s="81">
        <f t="shared" si="106"/>
        <v>0.30269647978880715</v>
      </c>
      <c r="AO46" s="81">
        <f t="shared" si="107"/>
        <v>1.7831859827316271E-4</v>
      </c>
      <c r="AP46" s="81">
        <f t="shared" si="108"/>
        <v>0</v>
      </c>
      <c r="AQ46" s="81">
        <f t="shared" si="109"/>
        <v>2.1232459334532259E-4</v>
      </c>
      <c r="AR46" s="81">
        <f t="shared" si="110"/>
        <v>2.1054401256779321E-3</v>
      </c>
      <c r="AS46" s="81">
        <f t="shared" si="111"/>
        <v>0</v>
      </c>
      <c r="AT46" s="81">
        <f t="shared" si="115"/>
        <v>2.2277233753045924</v>
      </c>
      <c r="AU46" s="81">
        <f t="shared" si="116"/>
        <v>6.2844427432942869</v>
      </c>
      <c r="AV46" s="81"/>
      <c r="AW46" s="172" t="s">
        <v>681</v>
      </c>
      <c r="AX46" s="81">
        <f t="shared" si="59"/>
        <v>1.0306932868212926</v>
      </c>
      <c r="AY46" s="81"/>
      <c r="AZ46" s="81">
        <f t="shared" si="60"/>
        <v>0.24307756826905272</v>
      </c>
      <c r="BA46" s="81">
        <f t="shared" si="61"/>
        <v>0</v>
      </c>
      <c r="BB46" s="81">
        <f t="shared" si="62"/>
        <v>1.5171254231248886E-4</v>
      </c>
      <c r="BC46" s="81">
        <f t="shared" si="63"/>
        <v>3.2422953195352526E-5</v>
      </c>
      <c r="BD46" s="81">
        <f t="shared" si="64"/>
        <v>0</v>
      </c>
      <c r="BE46" s="81">
        <f t="shared" si="65"/>
        <v>9.467469338117028E-2</v>
      </c>
      <c r="BF46" s="81">
        <f t="shared" si="66"/>
        <v>0.1342730288707745</v>
      </c>
      <c r="BG46" s="81">
        <f t="shared" si="67"/>
        <v>2.7910067795242654E-3</v>
      </c>
      <c r="BH46" s="81"/>
      <c r="BI46" s="81">
        <f t="shared" si="69"/>
        <v>2.7360166981637657E-4</v>
      </c>
      <c r="BJ46" s="43"/>
      <c r="BK46" s="43"/>
      <c r="BO46" s="182" t="s">
        <v>103</v>
      </c>
      <c r="BP46" s="182"/>
      <c r="BQ46" s="182"/>
      <c r="BR46" s="182"/>
      <c r="BS46" s="182"/>
      <c r="BT46" s="182"/>
      <c r="BU46" s="182"/>
      <c r="BV46" s="182"/>
      <c r="BW46" s="182"/>
      <c r="BX46" s="182"/>
      <c r="BY46" s="182"/>
      <c r="BZ46" s="182"/>
      <c r="CA46" s="182"/>
      <c r="CB46" s="182"/>
      <c r="CC46" s="33"/>
      <c r="CD46" s="33"/>
      <c r="CG46" s="31" t="s">
        <v>41</v>
      </c>
      <c r="CH46" s="31" t="s">
        <v>104</v>
      </c>
      <c r="CI46" s="31" t="s">
        <v>105</v>
      </c>
      <c r="CJ46" s="31" t="s">
        <v>106</v>
      </c>
      <c r="CK46" s="31" t="s">
        <v>168</v>
      </c>
      <c r="CL46" s="31" t="s">
        <v>107</v>
      </c>
      <c r="CM46" s="31" t="s">
        <v>108</v>
      </c>
      <c r="CN46" s="31" t="s">
        <v>109</v>
      </c>
      <c r="CO46" s="31" t="s">
        <v>110</v>
      </c>
      <c r="CP46" s="31" t="s">
        <v>111</v>
      </c>
      <c r="CQ46" s="31" t="s">
        <v>112</v>
      </c>
      <c r="CR46" s="31" t="s">
        <v>338</v>
      </c>
      <c r="CS46" s="31" t="s">
        <v>339</v>
      </c>
      <c r="CT46" s="31" t="s">
        <v>340</v>
      </c>
    </row>
    <row r="47" spans="1:100" ht="14" x14ac:dyDescent="0.3">
      <c r="A47" s="23" t="s">
        <v>634</v>
      </c>
      <c r="B47" s="43">
        <f t="shared" si="118"/>
        <v>1.1784544510425266</v>
      </c>
      <c r="C47" s="43">
        <f t="shared" si="119"/>
        <v>8.3032536158240175E-2</v>
      </c>
      <c r="D47" s="43">
        <f t="shared" si="120"/>
        <v>0.58920307787426762</v>
      </c>
      <c r="E47" s="43">
        <f t="shared" si="121"/>
        <v>6.5135864201592208E-4</v>
      </c>
      <c r="F47" s="43">
        <f t="shared" si="122"/>
        <v>0.26692917112061287</v>
      </c>
      <c r="G47" s="43">
        <f t="shared" si="123"/>
        <v>3.4227361025354749E-3</v>
      </c>
      <c r="H47" s="43">
        <f t="shared" si="124"/>
        <v>0.18870396284276653</v>
      </c>
      <c r="I47" s="43">
        <f t="shared" si="125"/>
        <v>0</v>
      </c>
      <c r="J47" s="43">
        <f t="shared" si="126"/>
        <v>0.15027362520236714</v>
      </c>
      <c r="K47" s="43">
        <f t="shared" si="127"/>
        <v>1.6412691065593435E-3</v>
      </c>
      <c r="L47" s="43">
        <f t="shared" si="128"/>
        <v>8.4375513036543132E-3</v>
      </c>
      <c r="M47" s="43">
        <f t="shared" si="129"/>
        <v>2.9052548444419372E-4</v>
      </c>
      <c r="N47" s="43">
        <f t="shared" si="131"/>
        <v>2.4710402648799903</v>
      </c>
      <c r="O47" s="43">
        <f t="shared" si="132"/>
        <v>4.4515664743869445</v>
      </c>
      <c r="Q47" s="23" t="s">
        <v>645</v>
      </c>
      <c r="R47" s="43">
        <f t="shared" si="88"/>
        <v>1.5292553191489362</v>
      </c>
      <c r="S47" s="43">
        <f t="shared" si="89"/>
        <v>3.2556183572218858E-2</v>
      </c>
      <c r="T47" s="43">
        <f t="shared" si="90"/>
        <v>1.0582811435870558</v>
      </c>
      <c r="U47" s="43">
        <f t="shared" si="91"/>
        <v>4.322652806105664E-4</v>
      </c>
      <c r="V47" s="43">
        <f t="shared" si="92"/>
        <v>1.3883785408872262E-2</v>
      </c>
      <c r="W47" s="43">
        <f t="shared" si="93"/>
        <v>8.4581617031354408E-6</v>
      </c>
      <c r="X47" s="43">
        <f t="shared" si="94"/>
        <v>1.3866972340488878E-2</v>
      </c>
      <c r="Y47" s="43">
        <f t="shared" si="95"/>
        <v>1.7831859827316269E-6</v>
      </c>
      <c r="Z47" s="43">
        <f t="shared" si="96"/>
        <v>7.962382060745149E-3</v>
      </c>
      <c r="AA47" s="43">
        <f t="shared" si="97"/>
        <v>0.11131329130721883</v>
      </c>
      <c r="AB47" s="43">
        <f t="shared" si="98"/>
        <v>2.3317749391883096E-3</v>
      </c>
      <c r="AC47" s="43">
        <f t="shared" si="99"/>
        <v>1.4103178856514257E-5</v>
      </c>
      <c r="AD47" s="43">
        <f t="shared" si="113"/>
        <v>2.7699074621718771</v>
      </c>
      <c r="AE47" s="43">
        <f t="shared" si="114"/>
        <v>3.9712518018110718</v>
      </c>
      <c r="AG47" s="33" t="s">
        <v>646</v>
      </c>
      <c r="AH47" s="81">
        <f t="shared" si="100"/>
        <v>0.84347455596090859</v>
      </c>
      <c r="AI47" s="81">
        <f t="shared" si="101"/>
        <v>3.0037998067555458E-3</v>
      </c>
      <c r="AJ47" s="81">
        <f t="shared" si="102"/>
        <v>0.66996020450115967</v>
      </c>
      <c r="AK47" s="81">
        <f t="shared" si="103"/>
        <v>3.9476281334298302E-4</v>
      </c>
      <c r="AL47" s="81">
        <f t="shared" si="104"/>
        <v>0.40099434348833063</v>
      </c>
      <c r="AM47" s="81">
        <f t="shared" si="105"/>
        <v>3.6652034046920244E-3</v>
      </c>
      <c r="AN47" s="81">
        <f t="shared" si="106"/>
        <v>0.30368892726352459</v>
      </c>
      <c r="AO47" s="81">
        <f t="shared" si="107"/>
        <v>1.7831859827316271E-4</v>
      </c>
      <c r="AP47" s="81">
        <f t="shared" si="108"/>
        <v>0</v>
      </c>
      <c r="AQ47" s="81">
        <f t="shared" si="109"/>
        <v>5.3081148336330648E-4</v>
      </c>
      <c r="AR47" s="81">
        <f t="shared" si="110"/>
        <v>2.1054401256779321E-3</v>
      </c>
      <c r="AS47" s="81">
        <f t="shared" si="111"/>
        <v>0</v>
      </c>
      <c r="AT47" s="81">
        <f t="shared" si="115"/>
        <v>2.2279963674460284</v>
      </c>
      <c r="AU47" s="81">
        <f t="shared" si="116"/>
        <v>6.2836727225225788</v>
      </c>
      <c r="AV47" s="81"/>
      <c r="AW47" s="172" t="s">
        <v>685</v>
      </c>
      <c r="AX47" s="81">
        <f t="shared" si="59"/>
        <v>1.0293601709583788</v>
      </c>
      <c r="AY47" s="81"/>
      <c r="AZ47" s="81">
        <f t="shared" si="60"/>
        <v>0.24339533595498211</v>
      </c>
      <c r="BA47" s="81"/>
      <c r="BB47" s="81">
        <f t="shared" si="62"/>
        <v>1.1900387493319082E-3</v>
      </c>
      <c r="BC47" s="81"/>
      <c r="BD47" s="81">
        <f t="shared" si="64"/>
        <v>0</v>
      </c>
      <c r="BE47" s="81">
        <f t="shared" si="65"/>
        <v>9.7729290969589544E-2</v>
      </c>
      <c r="BF47" s="81">
        <f t="shared" si="66"/>
        <v>0.13290804908893247</v>
      </c>
      <c r="BG47" s="81">
        <f t="shared" si="67"/>
        <v>2.6349482034154531E-3</v>
      </c>
      <c r="BH47" s="81">
        <f t="shared" si="68"/>
        <v>0</v>
      </c>
      <c r="BI47" s="81">
        <f t="shared" si="69"/>
        <v>2.3693340478943951E-4</v>
      </c>
      <c r="BJ47" s="43"/>
      <c r="BK47" s="43"/>
      <c r="BO47" s="31" t="s">
        <v>41</v>
      </c>
      <c r="BP47" s="31" t="s">
        <v>104</v>
      </c>
      <c r="BQ47" s="31" t="s">
        <v>105</v>
      </c>
      <c r="BR47" s="31" t="s">
        <v>106</v>
      </c>
      <c r="BS47" s="31" t="s">
        <v>168</v>
      </c>
      <c r="BT47" s="31" t="s">
        <v>107</v>
      </c>
      <c r="BU47" s="31" t="s">
        <v>108</v>
      </c>
      <c r="BV47" s="31" t="s">
        <v>109</v>
      </c>
      <c r="BW47" s="31" t="s">
        <v>110</v>
      </c>
      <c r="BX47" s="31" t="s">
        <v>111</v>
      </c>
      <c r="BY47" s="31" t="s">
        <v>112</v>
      </c>
      <c r="BZ47" s="31" t="s">
        <v>338</v>
      </c>
      <c r="CA47" s="31" t="s">
        <v>339</v>
      </c>
      <c r="CB47" s="31" t="s">
        <v>340</v>
      </c>
      <c r="CC47" s="33"/>
      <c r="CD47" s="33"/>
      <c r="CG47" s="1" t="s">
        <v>693</v>
      </c>
      <c r="CH47" s="18">
        <f>CH38*$CV38</f>
        <v>7.8994675327280772E-3</v>
      </c>
      <c r="CI47" s="18">
        <f t="shared" ref="CI47:CT47" si="133">CI38*$CV38</f>
        <v>1.9774790634011115</v>
      </c>
      <c r="CJ47" s="18">
        <f t="shared" si="133"/>
        <v>6.6157149070321672E-3</v>
      </c>
      <c r="CK47" s="18">
        <f t="shared" si="133"/>
        <v>1.5385525250056617E-5</v>
      </c>
      <c r="CL47" s="18">
        <f t="shared" si="133"/>
        <v>4.476457107969508E-3</v>
      </c>
      <c r="CM47" s="18">
        <f t="shared" si="133"/>
        <v>1.6072379055862715E-5</v>
      </c>
      <c r="CN47" s="18">
        <f t="shared" si="133"/>
        <v>8.39574743387589E-5</v>
      </c>
      <c r="CO47" s="18">
        <f t="shared" si="133"/>
        <v>4.1583786749985679E-4</v>
      </c>
      <c r="CP47" s="18">
        <f t="shared" si="133"/>
        <v>0</v>
      </c>
      <c r="CQ47" s="18">
        <f t="shared" si="133"/>
        <v>0</v>
      </c>
      <c r="CR47" s="18">
        <f t="shared" si="133"/>
        <v>2.1616490878811481E-6</v>
      </c>
      <c r="CS47" s="18">
        <f t="shared" si="133"/>
        <v>2.9958821559262112E-3</v>
      </c>
      <c r="CT47" s="18">
        <f t="shared" si="133"/>
        <v>2.0604139846988942E-4</v>
      </c>
    </row>
    <row r="48" spans="1:100" ht="14" x14ac:dyDescent="0.3">
      <c r="A48" s="23" t="s">
        <v>639</v>
      </c>
      <c r="B48" s="43">
        <f t="shared" si="118"/>
        <v>1.1635089074108593</v>
      </c>
      <c r="C48" s="43">
        <f t="shared" si="119"/>
        <v>8.3377973136017067E-2</v>
      </c>
      <c r="D48" s="43">
        <f t="shared" si="120"/>
        <v>0.58123534737892657</v>
      </c>
      <c r="E48" s="43">
        <f t="shared" si="121"/>
        <v>5.2306072767945261E-4</v>
      </c>
      <c r="F48" s="43">
        <f t="shared" si="122"/>
        <v>0.2856510555852485</v>
      </c>
      <c r="G48" s="43">
        <f t="shared" si="123"/>
        <v>3.5918993365981842E-3</v>
      </c>
      <c r="H48" s="43">
        <f t="shared" si="124"/>
        <v>0.19719931322634751</v>
      </c>
      <c r="I48" s="43">
        <f t="shared" si="125"/>
        <v>2.6212833946154913E-4</v>
      </c>
      <c r="J48" s="43">
        <f t="shared" si="126"/>
        <v>0.14959758911656121</v>
      </c>
      <c r="K48" s="43">
        <f t="shared" si="127"/>
        <v>1.2091885591016122E-3</v>
      </c>
      <c r="L48" s="43">
        <f t="shared" si="128"/>
        <v>1.0100849002939878E-2</v>
      </c>
      <c r="M48" s="43">
        <f t="shared" si="129"/>
        <v>3.7232392181197639E-4</v>
      </c>
      <c r="N48" s="43">
        <f t="shared" si="131"/>
        <v>2.4766296357415531</v>
      </c>
      <c r="O48" s="43">
        <f t="shared" si="132"/>
        <v>4.4415199758789843</v>
      </c>
      <c r="Q48" s="23" t="s">
        <v>650</v>
      </c>
      <c r="R48" s="43">
        <f t="shared" si="88"/>
        <v>1.5362454397784466</v>
      </c>
      <c r="S48" s="43">
        <f t="shared" si="89"/>
        <v>3.3867842821168781E-2</v>
      </c>
      <c r="T48" s="43">
        <f t="shared" si="90"/>
        <v>1.0730190911687258</v>
      </c>
      <c r="U48" s="43">
        <f t="shared" si="91"/>
        <v>5.3095598394631218E-4</v>
      </c>
      <c r="V48" s="43">
        <f t="shared" si="92"/>
        <v>1.5424572421165152E-2</v>
      </c>
      <c r="W48" s="43">
        <f t="shared" si="93"/>
        <v>6.2026519156326576E-5</v>
      </c>
      <c r="X48" s="43">
        <f t="shared" si="94"/>
        <v>1.3983584918768173E-2</v>
      </c>
      <c r="Y48" s="43">
        <f t="shared" si="95"/>
        <v>1.0877434494662926E-4</v>
      </c>
      <c r="Z48" s="43">
        <f t="shared" si="96"/>
        <v>7.3250688056297831E-3</v>
      </c>
      <c r="AA48" s="43">
        <f t="shared" si="97"/>
        <v>0.10740864203559833</v>
      </c>
      <c r="AB48" s="43">
        <f t="shared" si="98"/>
        <v>1.8106785080830214E-3</v>
      </c>
      <c r="AC48" s="43">
        <f t="shared" si="99"/>
        <v>0</v>
      </c>
      <c r="AD48" s="43">
        <f t="shared" si="113"/>
        <v>2.789786677305635</v>
      </c>
      <c r="AE48" s="43">
        <f t="shared" si="114"/>
        <v>3.9429538069999519</v>
      </c>
      <c r="AG48" s="33" t="s">
        <v>651</v>
      </c>
      <c r="AH48" s="81">
        <f t="shared" si="100"/>
        <v>0.84380741884802812</v>
      </c>
      <c r="AI48" s="81">
        <f t="shared" si="101"/>
        <v>1.2515832528148109E-3</v>
      </c>
      <c r="AJ48" s="81">
        <f t="shared" si="102"/>
        <v>0.66201601235292451</v>
      </c>
      <c r="AK48" s="81">
        <f t="shared" si="103"/>
        <v>7.8952562668596605E-4</v>
      </c>
      <c r="AL48" s="81">
        <f t="shared" si="104"/>
        <v>0.40962386424371994</v>
      </c>
      <c r="AM48" s="81">
        <f t="shared" si="105"/>
        <v>3.9471421281298729E-3</v>
      </c>
      <c r="AN48" s="81">
        <f t="shared" si="106"/>
        <v>0.30344081539484524</v>
      </c>
      <c r="AO48" s="81">
        <f t="shared" si="107"/>
        <v>1.7831859827316271E-4</v>
      </c>
      <c r="AP48" s="81">
        <f t="shared" si="108"/>
        <v>0</v>
      </c>
      <c r="AQ48" s="81">
        <f t="shared" si="109"/>
        <v>2.1232459334532259E-4</v>
      </c>
      <c r="AR48" s="81">
        <f t="shared" si="110"/>
        <v>3.158160188516898E-3</v>
      </c>
      <c r="AS48" s="81">
        <f t="shared" si="111"/>
        <v>0</v>
      </c>
      <c r="AT48" s="81">
        <f t="shared" si="115"/>
        <v>2.228425165227284</v>
      </c>
      <c r="AU48" s="81">
        <f t="shared" si="116"/>
        <v>6.282463606343315</v>
      </c>
      <c r="AV48" s="81"/>
      <c r="AW48" s="172" t="s">
        <v>689</v>
      </c>
      <c r="AX48" s="81">
        <f t="shared" si="59"/>
        <v>1.0315836950443373</v>
      </c>
      <c r="AY48" s="81"/>
      <c r="AZ48" s="81">
        <f t="shared" si="60"/>
        <v>0.2442829277937664</v>
      </c>
      <c r="BA48" s="81">
        <f t="shared" si="61"/>
        <v>0</v>
      </c>
      <c r="BB48" s="81">
        <f t="shared" si="62"/>
        <v>1.4196953500801712E-4</v>
      </c>
      <c r="BC48" s="81">
        <f t="shared" si="63"/>
        <v>0</v>
      </c>
      <c r="BD48" s="81">
        <f t="shared" si="64"/>
        <v>0</v>
      </c>
      <c r="BE48" s="81">
        <f t="shared" si="65"/>
        <v>9.8282078624236338E-2</v>
      </c>
      <c r="BF48" s="81">
        <f t="shared" si="66"/>
        <v>0.13286932625824191</v>
      </c>
      <c r="BG48" s="81">
        <f t="shared" si="67"/>
        <v>1.8843807659397378E-3</v>
      </c>
      <c r="BH48" s="81">
        <f t="shared" si="68"/>
        <v>8.9481205341312119E-4</v>
      </c>
      <c r="BI48" s="81"/>
      <c r="BJ48" s="43"/>
      <c r="BK48" s="43"/>
      <c r="BO48" s="33" t="s">
        <v>618</v>
      </c>
      <c r="BP48" s="81">
        <f t="shared" ref="BP48:CB48" si="134">BP33*$CD33</f>
        <v>1.8252938019981131E-3</v>
      </c>
      <c r="BQ48" s="81">
        <f t="shared" si="134"/>
        <v>2.005821494418683</v>
      </c>
      <c r="BR48" s="81">
        <f t="shared" si="134"/>
        <v>9.2196672127530931E-4</v>
      </c>
      <c r="BS48" s="81">
        <f t="shared" si="134"/>
        <v>2.6503628680489615E-4</v>
      </c>
      <c r="BT48" s="81">
        <f t="shared" si="134"/>
        <v>0.90507444265532944</v>
      </c>
      <c r="BU48" s="81">
        <f t="shared" si="134"/>
        <v>8.1609089978674262E-2</v>
      </c>
      <c r="BV48" s="81">
        <f t="shared" si="134"/>
        <v>3.8872896200732506E-4</v>
      </c>
      <c r="BW48" s="81">
        <f t="shared" si="134"/>
        <v>1.1175217692292023E-4</v>
      </c>
      <c r="BX48" s="81">
        <f t="shared" si="134"/>
        <v>0</v>
      </c>
      <c r="BY48" s="81">
        <f t="shared" si="134"/>
        <v>0</v>
      </c>
      <c r="BZ48" s="81">
        <f t="shared" si="134"/>
        <v>2.03442819781761E-4</v>
      </c>
      <c r="CA48" s="81">
        <f t="shared" si="134"/>
        <v>3.5660197568631626E-3</v>
      </c>
      <c r="CB48" s="81">
        <f t="shared" si="134"/>
        <v>2.1273242165966086E-4</v>
      </c>
      <c r="CC48" s="33"/>
      <c r="CD48" s="33"/>
      <c r="CG48" s="1" t="s">
        <v>695</v>
      </c>
      <c r="CH48" s="18">
        <f t="shared" ref="CH48:CT48" si="135">CH39*$CV39</f>
        <v>8.3482018379520302E-3</v>
      </c>
      <c r="CI48" s="18">
        <f t="shared" si="135"/>
        <v>1.9780864480554567</v>
      </c>
      <c r="CJ48" s="18">
        <f t="shared" si="135"/>
        <v>2.1983917314958887E-3</v>
      </c>
      <c r="CK48" s="18">
        <f t="shared" si="135"/>
        <v>2.6461769824301867E-4</v>
      </c>
      <c r="CL48" s="18">
        <f t="shared" si="135"/>
        <v>3.4888111962393335E-3</v>
      </c>
      <c r="CM48" s="18">
        <f t="shared" si="135"/>
        <v>1.0353965014125738E-4</v>
      </c>
      <c r="CN48" s="18">
        <f t="shared" si="135"/>
        <v>-5.325797751428359E-5</v>
      </c>
      <c r="CO48" s="18">
        <f t="shared" si="135"/>
        <v>1.7426191559391452E-3</v>
      </c>
      <c r="CP48" s="18">
        <f t="shared" si="135"/>
        <v>0</v>
      </c>
      <c r="CQ48" s="18">
        <f t="shared" si="135"/>
        <v>0</v>
      </c>
      <c r="CR48" s="18">
        <f t="shared" si="135"/>
        <v>8.8133282561439908E-5</v>
      </c>
      <c r="CS48" s="18">
        <f t="shared" si="135"/>
        <v>5.3968582354357794E-3</v>
      </c>
      <c r="CT48" s="18">
        <f t="shared" si="135"/>
        <v>3.3563713404985586E-4</v>
      </c>
    </row>
    <row r="49" spans="1:100" ht="14" x14ac:dyDescent="0.3">
      <c r="A49" s="23" t="s">
        <v>644</v>
      </c>
      <c r="B49" s="43">
        <f t="shared" si="118"/>
        <v>1.1616215748408916</v>
      </c>
      <c r="C49" s="43">
        <f t="shared" si="119"/>
        <v>7.3613120597555912E-2</v>
      </c>
      <c r="D49" s="43">
        <f t="shared" si="120"/>
        <v>0.58213863144911482</v>
      </c>
      <c r="E49" s="43">
        <f t="shared" si="121"/>
        <v>6.7899203894993085E-4</v>
      </c>
      <c r="F49" s="43">
        <f t="shared" si="122"/>
        <v>0.29478442900409763</v>
      </c>
      <c r="G49" s="43">
        <f t="shared" si="123"/>
        <v>3.3776259067854193E-3</v>
      </c>
      <c r="H49" s="43">
        <f t="shared" si="124"/>
        <v>0.19805529917329123</v>
      </c>
      <c r="I49" s="43">
        <f t="shared" si="125"/>
        <v>7.4893811274728321E-5</v>
      </c>
      <c r="J49" s="43">
        <f t="shared" si="126"/>
        <v>0.14706447060888747</v>
      </c>
      <c r="K49" s="43">
        <f t="shared" si="127"/>
        <v>2.6009762684802015E-4</v>
      </c>
      <c r="L49" s="43">
        <f t="shared" si="128"/>
        <v>8.9323297331886254E-3</v>
      </c>
      <c r="M49" s="43">
        <f t="shared" si="129"/>
        <v>1.9180323244859389E-4</v>
      </c>
      <c r="N49" s="43">
        <f t="shared" si="131"/>
        <v>2.4707932680233333</v>
      </c>
      <c r="O49" s="43">
        <f t="shared" si="132"/>
        <v>4.4520114824499837</v>
      </c>
      <c r="Q49" s="23" t="s">
        <v>655</v>
      </c>
      <c r="R49" s="43">
        <f t="shared" si="88"/>
        <v>1.5170525657071339</v>
      </c>
      <c r="S49" s="43">
        <f t="shared" si="89"/>
        <v>2.982773208108257E-2</v>
      </c>
      <c r="T49" s="43">
        <f t="shared" si="90"/>
        <v>1.0606290937108673</v>
      </c>
      <c r="U49" s="43">
        <f t="shared" si="91"/>
        <v>5.1911309954602277E-4</v>
      </c>
      <c r="V49" s="43">
        <f t="shared" si="92"/>
        <v>1.3322866559771959E-2</v>
      </c>
      <c r="W49" s="43">
        <f t="shared" si="93"/>
        <v>7.4713761711029728E-5</v>
      </c>
      <c r="X49" s="43">
        <f t="shared" si="94"/>
        <v>1.2219509532457994E-2</v>
      </c>
      <c r="Y49" s="43">
        <f t="shared" si="95"/>
        <v>2.318141777551115E-5</v>
      </c>
      <c r="Z49" s="43">
        <f t="shared" si="96"/>
        <v>7.2185810212307602E-3</v>
      </c>
      <c r="AA49" s="43">
        <f t="shared" si="97"/>
        <v>0.11043745235966936</v>
      </c>
      <c r="AB49" s="43">
        <f t="shared" si="98"/>
        <v>2.7212813624387273E-3</v>
      </c>
      <c r="AC49" s="43">
        <f t="shared" si="99"/>
        <v>1.6359687473556538E-4</v>
      </c>
      <c r="AD49" s="43">
        <f t="shared" si="113"/>
        <v>2.7542096874884208</v>
      </c>
      <c r="AE49" s="43">
        <f t="shared" si="114"/>
        <v>3.9938861772107708</v>
      </c>
      <c r="AG49" s="33" t="s">
        <v>656</v>
      </c>
      <c r="AH49" s="81">
        <f t="shared" si="100"/>
        <v>0.83348866934732235</v>
      </c>
      <c r="AI49" s="81">
        <f t="shared" si="101"/>
        <v>1.5018999033777729E-3</v>
      </c>
      <c r="AJ49" s="81">
        <f t="shared" si="102"/>
        <v>0.65877948962586586</v>
      </c>
      <c r="AK49" s="81">
        <f t="shared" si="103"/>
        <v>1.9738140667149151E-4</v>
      </c>
      <c r="AL49" s="81">
        <f t="shared" si="104"/>
        <v>0.40002004275788344</v>
      </c>
      <c r="AM49" s="81">
        <f t="shared" si="105"/>
        <v>3.5242340429731006E-3</v>
      </c>
      <c r="AN49" s="81">
        <f t="shared" si="106"/>
        <v>0.30120780857673107</v>
      </c>
      <c r="AO49" s="81">
        <f t="shared" si="107"/>
        <v>1.7831859827316271E-4</v>
      </c>
      <c r="AP49" s="81">
        <f t="shared" si="108"/>
        <v>0</v>
      </c>
      <c r="AQ49" s="81">
        <f t="shared" si="109"/>
        <v>2.1232459334532259E-4</v>
      </c>
      <c r="AR49" s="81">
        <f t="shared" si="110"/>
        <v>1.0527200628389661E-3</v>
      </c>
      <c r="AS49" s="81">
        <f t="shared" si="111"/>
        <v>0</v>
      </c>
      <c r="AT49" s="81">
        <f t="shared" si="115"/>
        <v>2.2001628889152829</v>
      </c>
      <c r="AU49" s="81">
        <f t="shared" si="116"/>
        <v>6.3631652322352528</v>
      </c>
      <c r="AV49" s="81"/>
      <c r="AW49" s="172" t="s">
        <v>691</v>
      </c>
      <c r="AX49" s="81">
        <f t="shared" si="59"/>
        <v>1.0287793252203552</v>
      </c>
      <c r="AY49" s="81"/>
      <c r="AZ49" s="81">
        <f t="shared" si="60"/>
        <v>0.24506950089288795</v>
      </c>
      <c r="BA49" s="81">
        <f t="shared" si="61"/>
        <v>0</v>
      </c>
      <c r="BB49" s="81">
        <f t="shared" si="62"/>
        <v>2.1156244432567255E-4</v>
      </c>
      <c r="BC49" s="81">
        <f t="shared" si="63"/>
        <v>9.3039778734489844E-5</v>
      </c>
      <c r="BD49" s="81">
        <f t="shared" si="64"/>
        <v>0</v>
      </c>
      <c r="BE49" s="81">
        <f t="shared" si="65"/>
        <v>9.7631215740539318E-2</v>
      </c>
      <c r="BF49" s="81">
        <f t="shared" si="66"/>
        <v>0.13198838186003181</v>
      </c>
      <c r="BG49" s="81">
        <f t="shared" si="67"/>
        <v>3.3504820829891903E-3</v>
      </c>
      <c r="BH49" s="81">
        <f t="shared" si="68"/>
        <v>1.5317076914306957E-3</v>
      </c>
      <c r="BI49" s="81"/>
      <c r="BJ49" s="43"/>
      <c r="BK49" s="43"/>
      <c r="BO49" s="33" t="s">
        <v>623</v>
      </c>
      <c r="BP49" s="81">
        <f t="shared" ref="BP49:CB49" si="136">BP34*$CD34</f>
        <v>4.7987515311657125E-3</v>
      </c>
      <c r="BQ49" s="81">
        <f t="shared" si="136"/>
        <v>2.0117019069102042</v>
      </c>
      <c r="BR49" s="81">
        <f t="shared" si="136"/>
        <v>2.2592122346786654E-3</v>
      </c>
      <c r="BS49" s="81">
        <f t="shared" si="136"/>
        <v>3.9762373371176718E-4</v>
      </c>
      <c r="BT49" s="81">
        <f t="shared" si="136"/>
        <v>0.88481738327085269</v>
      </c>
      <c r="BU49" s="81">
        <f t="shared" si="136"/>
        <v>8.6969146645734866E-2</v>
      </c>
      <c r="BV49" s="81">
        <f t="shared" si="136"/>
        <v>3.4991705431423263E-4</v>
      </c>
      <c r="BW49" s="81">
        <f t="shared" si="136"/>
        <v>3.3531497421875788E-4</v>
      </c>
      <c r="BX49" s="81">
        <f t="shared" si="136"/>
        <v>0</v>
      </c>
      <c r="BY49" s="81">
        <f t="shared" si="136"/>
        <v>0</v>
      </c>
      <c r="BZ49" s="81">
        <f t="shared" si="136"/>
        <v>3.81521784119051E-4</v>
      </c>
      <c r="CA49" s="81">
        <f t="shared" si="136"/>
        <v>7.545952056527E-3</v>
      </c>
      <c r="CB49" s="81">
        <f t="shared" si="136"/>
        <v>4.4326980447339761E-4</v>
      </c>
      <c r="CC49" s="33"/>
      <c r="CD49" s="33"/>
      <c r="CG49" s="1" t="s">
        <v>697</v>
      </c>
      <c r="CH49" s="18">
        <f t="shared" ref="CH49:CT49" si="137">CH40*$CV40</f>
        <v>3.2424080745830672E-3</v>
      </c>
      <c r="CI49" s="18">
        <f t="shared" si="137"/>
        <v>1.9873733748999993</v>
      </c>
      <c r="CJ49" s="18">
        <f t="shared" si="137"/>
        <v>1.207377504809182E-3</v>
      </c>
      <c r="CK49" s="18">
        <f t="shared" si="137"/>
        <v>6.3583384827184744E-5</v>
      </c>
      <c r="CL49" s="18">
        <f t="shared" si="137"/>
        <v>2.7631359066318194E-3</v>
      </c>
      <c r="CM49" s="18">
        <f t="shared" si="137"/>
        <v>8.2643642482039794E-5</v>
      </c>
      <c r="CN49" s="18">
        <f t="shared" si="137"/>
        <v>-8.1519412363801027E-5</v>
      </c>
      <c r="CO49" s="18">
        <f t="shared" si="137"/>
        <v>5.1177078348714033E-4</v>
      </c>
      <c r="CP49" s="18">
        <f t="shared" si="137"/>
        <v>0</v>
      </c>
      <c r="CQ49" s="18">
        <f t="shared" si="137"/>
        <v>0</v>
      </c>
      <c r="CR49" s="18">
        <f t="shared" si="137"/>
        <v>7.8948393467557334E-6</v>
      </c>
      <c r="CS49" s="18">
        <f t="shared" si="137"/>
        <v>4.6732626615825787E-3</v>
      </c>
      <c r="CT49" s="18">
        <f t="shared" si="137"/>
        <v>1.5606771461467713E-4</v>
      </c>
    </row>
    <row r="50" spans="1:100" ht="14" x14ac:dyDescent="0.3">
      <c r="A50" s="23" t="s">
        <v>649</v>
      </c>
      <c r="B50" s="43">
        <f t="shared" si="118"/>
        <v>1.1921018294144277</v>
      </c>
      <c r="C50" s="43">
        <f t="shared" si="119"/>
        <v>7.2987328971148513E-2</v>
      </c>
      <c r="D50" s="43">
        <f t="shared" si="120"/>
        <v>0.59277796434097341</v>
      </c>
      <c r="E50" s="43">
        <f t="shared" si="121"/>
        <v>4.1647476807684714E-4</v>
      </c>
      <c r="F50" s="43">
        <f t="shared" si="122"/>
        <v>0.27299071352218063</v>
      </c>
      <c r="G50" s="43">
        <f t="shared" si="123"/>
        <v>3.5834411748950482E-3</v>
      </c>
      <c r="H50" s="43">
        <f t="shared" si="124"/>
        <v>0.19538809658498824</v>
      </c>
      <c r="I50" s="43">
        <f t="shared" si="125"/>
        <v>0</v>
      </c>
      <c r="J50" s="43">
        <f t="shared" si="126"/>
        <v>0.15034300360735436</v>
      </c>
      <c r="K50" s="43">
        <f t="shared" si="127"/>
        <v>1.7803417152005296E-3</v>
      </c>
      <c r="L50" s="43">
        <f t="shared" si="128"/>
        <v>9.7166061800036552E-3</v>
      </c>
      <c r="M50" s="43">
        <f t="shared" si="129"/>
        <v>0</v>
      </c>
      <c r="N50" s="43">
        <f t="shared" si="131"/>
        <v>2.492085800279249</v>
      </c>
      <c r="O50" s="43">
        <f t="shared" si="132"/>
        <v>4.4139732262698992</v>
      </c>
      <c r="Q50" s="23" t="s">
        <v>660</v>
      </c>
      <c r="R50" s="43">
        <f t="shared" si="88"/>
        <v>1.5604146140121959</v>
      </c>
      <c r="S50" s="43">
        <f t="shared" si="89"/>
        <v>2.370498680831252E-3</v>
      </c>
      <c r="T50" s="43">
        <f t="shared" si="90"/>
        <v>1.0408480552617621</v>
      </c>
      <c r="U50" s="43">
        <f t="shared" si="91"/>
        <v>5.6648463714718063E-4</v>
      </c>
      <c r="V50" s="43">
        <f t="shared" si="92"/>
        <v>2.1671231961517903E-2</v>
      </c>
      <c r="W50" s="43">
        <f t="shared" si="93"/>
        <v>-2.8193872343784803E-5</v>
      </c>
      <c r="X50" s="43">
        <f t="shared" si="94"/>
        <v>2.3585514236659024E-2</v>
      </c>
      <c r="Y50" s="43">
        <f t="shared" si="95"/>
        <v>2.4037347047222331E-3</v>
      </c>
      <c r="Z50" s="43">
        <f t="shared" si="96"/>
        <v>1.9603433037092923E-3</v>
      </c>
      <c r="AA50" s="43">
        <f t="shared" si="97"/>
        <v>0.11153517050726468</v>
      </c>
      <c r="AB50" s="43">
        <f t="shared" si="98"/>
        <v>3.8476918296764208E-3</v>
      </c>
      <c r="AC50" s="43">
        <f t="shared" si="99"/>
        <v>-1.2974924547993116E-4</v>
      </c>
      <c r="AD50" s="43">
        <f t="shared" si="113"/>
        <v>2.7690453960176624</v>
      </c>
      <c r="AE50" s="43">
        <f t="shared" si="114"/>
        <v>3.9724881418772653</v>
      </c>
      <c r="AG50" s="33" t="s">
        <v>661</v>
      </c>
      <c r="AH50" s="81">
        <f t="shared" si="100"/>
        <v>0.84480600750938672</v>
      </c>
      <c r="AI50" s="81">
        <f t="shared" si="101"/>
        <v>1.5018999033777729E-3</v>
      </c>
      <c r="AJ50" s="81">
        <f t="shared" si="102"/>
        <v>0.65701411359292461</v>
      </c>
      <c r="AK50" s="81">
        <f t="shared" si="103"/>
        <v>5.9214422001447459E-4</v>
      </c>
      <c r="AL50" s="81">
        <f t="shared" si="104"/>
        <v>0.40447398895421338</v>
      </c>
      <c r="AM50" s="81">
        <f t="shared" si="105"/>
        <v>3.8061727664109486E-3</v>
      </c>
      <c r="AN50" s="81">
        <f t="shared" si="106"/>
        <v>0.29574934746578535</v>
      </c>
      <c r="AO50" s="81">
        <f t="shared" si="107"/>
        <v>3.5663719654632542E-4</v>
      </c>
      <c r="AP50" s="81">
        <f t="shared" si="108"/>
        <v>0</v>
      </c>
      <c r="AQ50" s="81">
        <f t="shared" si="109"/>
        <v>2.1232459334532259E-4</v>
      </c>
      <c r="AR50" s="81">
        <f t="shared" si="110"/>
        <v>0</v>
      </c>
      <c r="AS50" s="81">
        <f t="shared" si="111"/>
        <v>0</v>
      </c>
      <c r="AT50" s="81">
        <f t="shared" si="115"/>
        <v>2.2085126362020047</v>
      </c>
      <c r="AU50" s="81">
        <f t="shared" si="116"/>
        <v>6.3391079455519455</v>
      </c>
      <c r="AV50" s="81"/>
      <c r="AW50" s="172" t="s">
        <v>692</v>
      </c>
      <c r="AX50" s="81">
        <f t="shared" si="59"/>
        <v>1.0710745479721993</v>
      </c>
      <c r="AY50" s="81"/>
      <c r="AZ50" s="81">
        <f t="shared" si="60"/>
        <v>0.18748489622727371</v>
      </c>
      <c r="BA50" s="81">
        <f t="shared" si="61"/>
        <v>0</v>
      </c>
      <c r="BB50" s="81">
        <f t="shared" si="62"/>
        <v>6.0685016924995545E-4</v>
      </c>
      <c r="BC50" s="81">
        <f t="shared" si="63"/>
        <v>2.396479149221708E-5</v>
      </c>
      <c r="BD50" s="81">
        <f t="shared" si="64"/>
        <v>4.1186570200772124E-4</v>
      </c>
      <c r="BE50" s="81">
        <f t="shared" si="65"/>
        <v>4.101327760282742E-4</v>
      </c>
      <c r="BF50" s="81">
        <f t="shared" si="66"/>
        <v>1.3398099418931657E-2</v>
      </c>
      <c r="BG50" s="81">
        <f t="shared" si="67"/>
        <v>0.16112357928306476</v>
      </c>
      <c r="BH50" s="81">
        <f t="shared" si="68"/>
        <v>4.0003362387880706E-4</v>
      </c>
      <c r="BI50" s="81">
        <f t="shared" si="69"/>
        <v>0</v>
      </c>
      <c r="BJ50" s="43"/>
      <c r="BK50" s="43"/>
      <c r="BO50" s="33" t="s">
        <v>628</v>
      </c>
      <c r="BP50" s="81">
        <f t="shared" ref="BP50:CB50" si="138">BP35*$CD35</f>
        <v>8.2438407147340173E-3</v>
      </c>
      <c r="BQ50" s="81">
        <f t="shared" si="138"/>
        <v>1.9938091468890224</v>
      </c>
      <c r="BR50" s="81">
        <f t="shared" si="138"/>
        <v>4.9955059477759783E-3</v>
      </c>
      <c r="BS50" s="81">
        <f t="shared" si="138"/>
        <v>4.6111698537133717E-4</v>
      </c>
      <c r="BT50" s="81">
        <f t="shared" si="138"/>
        <v>0.90722713338291305</v>
      </c>
      <c r="BU50" s="81">
        <f t="shared" si="138"/>
        <v>8.1837285927570183E-2</v>
      </c>
      <c r="BV50" s="81">
        <f t="shared" si="138"/>
        <v>3.4782207442165863E-4</v>
      </c>
      <c r="BW50" s="81">
        <f t="shared" si="138"/>
        <v>3.0553179991132273E-4</v>
      </c>
      <c r="BX50" s="81">
        <f t="shared" si="138"/>
        <v>0</v>
      </c>
      <c r="BY50" s="81">
        <f t="shared" si="138"/>
        <v>0</v>
      </c>
      <c r="BZ50" s="81">
        <f t="shared" si="138"/>
        <v>2.5282505621112471E-4</v>
      </c>
      <c r="CA50" s="81">
        <f t="shared" si="138"/>
        <v>2.5197912220683645E-3</v>
      </c>
      <c r="CB50" s="81">
        <f t="shared" si="138"/>
        <v>0</v>
      </c>
      <c r="CC50" s="33"/>
      <c r="CD50" s="33"/>
      <c r="CG50" s="1" t="s">
        <v>699</v>
      </c>
      <c r="CH50" s="18">
        <f t="shared" ref="CH50:CT50" si="139">CH41*$CV41</f>
        <v>1.1496446490691399E-2</v>
      </c>
      <c r="CI50" s="18">
        <f t="shared" si="139"/>
        <v>1.9693785533987467</v>
      </c>
      <c r="CJ50" s="18">
        <f t="shared" si="139"/>
        <v>4.2300426061474645E-3</v>
      </c>
      <c r="CK50" s="18">
        <f t="shared" si="139"/>
        <v>3.902203410461546E-5</v>
      </c>
      <c r="CL50" s="18">
        <f t="shared" si="139"/>
        <v>7.5402695760516617E-3</v>
      </c>
      <c r="CM50" s="18">
        <f t="shared" si="139"/>
        <v>3.1546245939444259E-4</v>
      </c>
      <c r="CN50" s="18">
        <f t="shared" si="139"/>
        <v>3.4444985679700231E-4</v>
      </c>
      <c r="CO50" s="18">
        <f t="shared" si="139"/>
        <v>2.102394570959953E-3</v>
      </c>
      <c r="CP50" s="18">
        <f t="shared" si="139"/>
        <v>0</v>
      </c>
      <c r="CQ50" s="18">
        <f t="shared" si="139"/>
        <v>0</v>
      </c>
      <c r="CR50" s="18">
        <f t="shared" si="139"/>
        <v>1.3579251442936529E-4</v>
      </c>
      <c r="CS50" s="18">
        <f t="shared" si="139"/>
        <v>4.1105949384637316E-3</v>
      </c>
      <c r="CT50" s="18">
        <f t="shared" si="139"/>
        <v>3.0697155421405601E-4</v>
      </c>
    </row>
    <row r="51" spans="1:100" ht="14" x14ac:dyDescent="0.3">
      <c r="A51" s="23" t="s">
        <v>654</v>
      </c>
      <c r="B51" s="43">
        <f t="shared" si="118"/>
        <v>1.1974875509280216</v>
      </c>
      <c r="C51" s="43">
        <f t="shared" si="119"/>
        <v>8.0031239517990266E-2</v>
      </c>
      <c r="D51" s="43">
        <f t="shared" si="120"/>
        <v>0.59681184857624381</v>
      </c>
      <c r="E51" s="43">
        <f t="shared" si="121"/>
        <v>5.6648463714718063E-4</v>
      </c>
      <c r="F51" s="43">
        <f t="shared" si="122"/>
        <v>0.27498803001959737</v>
      </c>
      <c r="G51" s="43">
        <f t="shared" si="123"/>
        <v>3.6384192259654286E-3</v>
      </c>
      <c r="H51" s="43">
        <f t="shared" si="124"/>
        <v>0.19531862526175803</v>
      </c>
      <c r="I51" s="43">
        <f t="shared" si="125"/>
        <v>0</v>
      </c>
      <c r="J51" s="43">
        <f t="shared" si="126"/>
        <v>0.14995900220300637</v>
      </c>
      <c r="K51" s="43">
        <f t="shared" si="127"/>
        <v>1.7930811908012491E-3</v>
      </c>
      <c r="L51" s="43">
        <f t="shared" si="128"/>
        <v>7.5216848489844121E-3</v>
      </c>
      <c r="M51" s="43">
        <f t="shared" si="129"/>
        <v>3.3847629255634215E-5</v>
      </c>
      <c r="N51" s="43">
        <f t="shared" si="131"/>
        <v>2.508149814038771</v>
      </c>
      <c r="O51" s="43">
        <f t="shared" si="132"/>
        <v>4.3857029346612872</v>
      </c>
      <c r="Q51" s="23" t="s">
        <v>665</v>
      </c>
      <c r="R51" s="43">
        <f t="shared" si="88"/>
        <v>1.5661098980108115</v>
      </c>
      <c r="S51" s="43">
        <f t="shared" si="89"/>
        <v>1.857599863827742E-2</v>
      </c>
      <c r="T51" s="43">
        <f t="shared" si="90"/>
        <v>0.94385241142519982</v>
      </c>
      <c r="U51" s="43">
        <f t="shared" si="91"/>
        <v>2.1593525889861175E-3</v>
      </c>
      <c r="V51" s="43">
        <f t="shared" si="92"/>
        <v>3.9555217797969E-2</v>
      </c>
      <c r="W51" s="43">
        <f t="shared" si="93"/>
        <v>9.7268859586057571E-5</v>
      </c>
      <c r="X51" s="43">
        <f t="shared" si="94"/>
        <v>5.3391193021109354E-2</v>
      </c>
      <c r="Y51" s="43">
        <f t="shared" si="95"/>
        <v>0</v>
      </c>
      <c r="Z51" s="43">
        <f t="shared" si="96"/>
        <v>2.5540933742977854E-3</v>
      </c>
      <c r="AA51" s="43">
        <f t="shared" si="97"/>
        <v>0.11284945974007221</v>
      </c>
      <c r="AB51" s="43">
        <f t="shared" si="98"/>
        <v>4.3319430585823451E-3</v>
      </c>
      <c r="AC51" s="43">
        <f t="shared" si="99"/>
        <v>-5.0771443883451323E-5</v>
      </c>
      <c r="AD51" s="43">
        <f t="shared" si="113"/>
        <v>2.7434260650710085</v>
      </c>
      <c r="AE51" s="43">
        <f t="shared" si="114"/>
        <v>4.0095850003215912</v>
      </c>
      <c r="AG51" s="33" t="s">
        <v>666</v>
      </c>
      <c r="AH51" s="81">
        <f t="shared" si="100"/>
        <v>0.83548584667003967</v>
      </c>
      <c r="AI51" s="81">
        <f t="shared" si="101"/>
        <v>1.7522165539407353E-3</v>
      </c>
      <c r="AJ51" s="81">
        <f t="shared" si="102"/>
        <v>0.65877948962586586</v>
      </c>
      <c r="AK51" s="81">
        <f t="shared" si="103"/>
        <v>7.8952562668596605E-4</v>
      </c>
      <c r="AL51" s="81">
        <f t="shared" si="104"/>
        <v>0.40196864421877782</v>
      </c>
      <c r="AM51" s="81">
        <f t="shared" si="105"/>
        <v>3.9471421281298729E-3</v>
      </c>
      <c r="AN51" s="81">
        <f t="shared" si="106"/>
        <v>0.30021536110201363</v>
      </c>
      <c r="AO51" s="81">
        <f t="shared" si="107"/>
        <v>1.7831859827316271E-4</v>
      </c>
      <c r="AP51" s="81">
        <f t="shared" si="108"/>
        <v>0</v>
      </c>
      <c r="AQ51" s="81">
        <f t="shared" si="109"/>
        <v>1.061622966726613E-4</v>
      </c>
      <c r="AR51" s="81">
        <f t="shared" si="110"/>
        <v>2.1054401256779321E-3</v>
      </c>
      <c r="AS51" s="81">
        <f t="shared" si="111"/>
        <v>0</v>
      </c>
      <c r="AT51" s="81">
        <f t="shared" si="115"/>
        <v>2.2053281469460773</v>
      </c>
      <c r="AU51" s="81">
        <f t="shared" si="116"/>
        <v>6.3482616042365851</v>
      </c>
      <c r="AV51" s="81"/>
      <c r="AW51" s="172" t="s">
        <v>694</v>
      </c>
      <c r="AX51" s="81">
        <f t="shared" si="59"/>
        <v>1.0246834473943494</v>
      </c>
      <c r="AY51" s="81"/>
      <c r="AZ51" s="81">
        <f t="shared" si="60"/>
        <v>0.24441827328962523</v>
      </c>
      <c r="BA51" s="81">
        <f t="shared" si="61"/>
        <v>3.9476281334298307E-6</v>
      </c>
      <c r="BB51" s="81">
        <f t="shared" si="62"/>
        <v>1.753741314804917E-4</v>
      </c>
      <c r="BC51" s="81"/>
      <c r="BD51" s="81">
        <f t="shared" si="64"/>
        <v>0</v>
      </c>
      <c r="BE51" s="81">
        <f t="shared" si="65"/>
        <v>9.7707892737796773E-2</v>
      </c>
      <c r="BF51" s="81">
        <f t="shared" si="66"/>
        <v>0.13310650359622156</v>
      </c>
      <c r="BG51" s="81">
        <f t="shared" si="67"/>
        <v>2.89929232213038E-3</v>
      </c>
      <c r="BH51" s="81">
        <f t="shared" si="68"/>
        <v>4.5898594739778916E-3</v>
      </c>
      <c r="BI51" s="81">
        <f t="shared" si="69"/>
        <v>0</v>
      </c>
      <c r="BJ51" s="43"/>
      <c r="BK51" s="43"/>
      <c r="BO51" s="33" t="s">
        <v>633</v>
      </c>
      <c r="BP51" s="81">
        <f t="shared" ref="BP51:CB51" si="140">BP36*$CD36</f>
        <v>3.8686148427482356E-3</v>
      </c>
      <c r="BQ51" s="81">
        <f t="shared" si="140"/>
        <v>1.9841030815059475</v>
      </c>
      <c r="BR51" s="81">
        <f t="shared" si="140"/>
        <v>1.0166394770206341E-3</v>
      </c>
      <c r="BS51" s="81">
        <f t="shared" si="140"/>
        <v>1.9926253039814098E-4</v>
      </c>
      <c r="BT51" s="81">
        <f t="shared" si="140"/>
        <v>0.92761413634564072</v>
      </c>
      <c r="BU51" s="81">
        <f t="shared" si="140"/>
        <v>7.5299096209341942E-2</v>
      </c>
      <c r="BV51" s="81">
        <f t="shared" si="140"/>
        <v>3.5071024066516521E-4</v>
      </c>
      <c r="BW51" s="81">
        <f t="shared" si="140"/>
        <v>1.4003127533724098E-4</v>
      </c>
      <c r="BX51" s="81">
        <f t="shared" si="140"/>
        <v>0</v>
      </c>
      <c r="BY51" s="81">
        <f t="shared" si="140"/>
        <v>0</v>
      </c>
      <c r="BZ51" s="81">
        <f t="shared" si="140"/>
        <v>2.2943196693791997E-4</v>
      </c>
      <c r="CA51" s="81">
        <f t="shared" si="140"/>
        <v>7.1789956059625593E-3</v>
      </c>
      <c r="CB51" s="81">
        <f t="shared" si="140"/>
        <v>0</v>
      </c>
      <c r="CC51" s="33"/>
      <c r="CD51" s="33"/>
      <c r="CG51" s="1" t="s">
        <v>701</v>
      </c>
      <c r="CH51" s="18">
        <f t="shared" ref="CH51:CT51" si="141">CH42*$CV42</f>
        <v>2.3063521273835536E-3</v>
      </c>
      <c r="CI51" s="18">
        <f t="shared" si="141"/>
        <v>1.9732141808525019</v>
      </c>
      <c r="CJ51" s="18">
        <f t="shared" si="141"/>
        <v>5.5771677542574968E-3</v>
      </c>
      <c r="CK51" s="18">
        <f t="shared" si="141"/>
        <v>8.8810268746734975E-5</v>
      </c>
      <c r="CL51" s="18">
        <f t="shared" si="141"/>
        <v>1.0307662050689149E-2</v>
      </c>
      <c r="CM51" s="18">
        <f t="shared" si="141"/>
        <v>2.5366226561367036E-5</v>
      </c>
      <c r="CN51" s="18">
        <f t="shared" si="141"/>
        <v>7.1689568522138368E-5</v>
      </c>
      <c r="CO51" s="18">
        <f t="shared" si="141"/>
        <v>5.1598388022116562E-4</v>
      </c>
      <c r="CP51" s="18">
        <f t="shared" si="141"/>
        <v>0</v>
      </c>
      <c r="CQ51" s="18">
        <f t="shared" si="141"/>
        <v>0</v>
      </c>
      <c r="CR51" s="18">
        <f t="shared" si="141"/>
        <v>6.5272700075818559E-5</v>
      </c>
      <c r="CS51" s="18">
        <f t="shared" si="141"/>
        <v>7.5831635212109073E-3</v>
      </c>
      <c r="CT51" s="18">
        <f t="shared" si="141"/>
        <v>2.4435104982942972E-4</v>
      </c>
    </row>
    <row r="52" spans="1:100" ht="14" x14ac:dyDescent="0.3">
      <c r="A52" s="23" t="s">
        <v>659</v>
      </c>
      <c r="B52" s="43">
        <f t="shared" si="118"/>
        <v>1.1878145554283279</v>
      </c>
      <c r="C52" s="43">
        <f t="shared" si="119"/>
        <v>7.2539262166640806E-2</v>
      </c>
      <c r="D52" s="43">
        <f t="shared" si="120"/>
        <v>0.59711196250184384</v>
      </c>
      <c r="E52" s="43">
        <f t="shared" si="121"/>
        <v>5.4674649648003154E-4</v>
      </c>
      <c r="F52" s="43">
        <f t="shared" si="122"/>
        <v>0.27725675886335288</v>
      </c>
      <c r="G52" s="43">
        <f t="shared" si="123"/>
        <v>3.7709304259812178E-3</v>
      </c>
      <c r="H52" s="43">
        <f t="shared" si="124"/>
        <v>0.19217504788559064</v>
      </c>
      <c r="I52" s="43">
        <f t="shared" si="125"/>
        <v>-5.8845137430143691E-5</v>
      </c>
      <c r="J52" s="43">
        <f t="shared" si="126"/>
        <v>0.14963308504469422</v>
      </c>
      <c r="K52" s="43">
        <f t="shared" si="127"/>
        <v>1.7983893056348823E-3</v>
      </c>
      <c r="L52" s="43">
        <f t="shared" si="128"/>
        <v>1.1011451857295584E-2</v>
      </c>
      <c r="M52" s="43">
        <f t="shared" si="129"/>
        <v>2.1436831861901671E-4</v>
      </c>
      <c r="N52" s="43">
        <f t="shared" si="131"/>
        <v>2.493813713157031</v>
      </c>
      <c r="O52" s="43">
        <f t="shared" si="132"/>
        <v>4.4109148738598458</v>
      </c>
      <c r="Q52" s="23" t="s">
        <v>670</v>
      </c>
      <c r="R52" s="43">
        <f t="shared" si="88"/>
        <v>1.5121361808643783</v>
      </c>
      <c r="S52" s="43">
        <f t="shared" si="89"/>
        <v>2.8345857509749838E-2</v>
      </c>
      <c r="T52" s="43">
        <f t="shared" si="90"/>
        <v>1.072707208069573</v>
      </c>
      <c r="U52" s="43">
        <f t="shared" si="91"/>
        <v>3.4936508980854003E-4</v>
      </c>
      <c r="V52" s="43">
        <f t="shared" si="92"/>
        <v>1.3606805629787992E-2</v>
      </c>
      <c r="W52" s="43">
        <f t="shared" si="93"/>
        <v>1.5506629789081644E-5</v>
      </c>
      <c r="X52" s="43">
        <f t="shared" si="94"/>
        <v>1.2135151497107016E-2</v>
      </c>
      <c r="Y52" s="43">
        <f t="shared" si="95"/>
        <v>2.4964603758242776E-5</v>
      </c>
      <c r="Z52" s="43">
        <f t="shared" si="96"/>
        <v>7.7687679072923795E-3</v>
      </c>
      <c r="AA52" s="43">
        <f t="shared" si="97"/>
        <v>0.10799571953619816</v>
      </c>
      <c r="AB52" s="43">
        <f t="shared" si="98"/>
        <v>2.0685949234785683E-3</v>
      </c>
      <c r="AC52" s="43">
        <f t="shared" si="99"/>
        <v>7.0515894282571293E-5</v>
      </c>
      <c r="AD52" s="43">
        <f t="shared" si="113"/>
        <v>2.7572246381552037</v>
      </c>
      <c r="AE52" s="43">
        <f t="shared" si="114"/>
        <v>3.9895189705543359</v>
      </c>
      <c r="AG52" s="33" t="s">
        <v>671</v>
      </c>
      <c r="AH52" s="81">
        <f t="shared" si="100"/>
        <v>0.83348866934732235</v>
      </c>
      <c r="AI52" s="81">
        <f t="shared" si="101"/>
        <v>2.2528498550666593E-3</v>
      </c>
      <c r="AJ52" s="81">
        <f t="shared" si="102"/>
        <v>0.66760636979057153</v>
      </c>
      <c r="AK52" s="81">
        <f t="shared" si="103"/>
        <v>7.8952562668596605E-4</v>
      </c>
      <c r="AL52" s="81">
        <f t="shared" si="104"/>
        <v>0.40670096205237838</v>
      </c>
      <c r="AM52" s="81">
        <f t="shared" si="105"/>
        <v>3.9471421281298729E-3</v>
      </c>
      <c r="AN52" s="81">
        <f t="shared" si="106"/>
        <v>0.3024483679201278</v>
      </c>
      <c r="AO52" s="81">
        <f t="shared" si="107"/>
        <v>1.7831859827316271E-4</v>
      </c>
      <c r="AP52" s="81">
        <f t="shared" si="108"/>
        <v>0</v>
      </c>
      <c r="AQ52" s="81">
        <f t="shared" si="109"/>
        <v>3.1848689001798389E-4</v>
      </c>
      <c r="AR52" s="81">
        <f t="shared" si="110"/>
        <v>2.631800157097415E-3</v>
      </c>
      <c r="AS52" s="81">
        <f t="shared" si="111"/>
        <v>5.6412715426057034E-4</v>
      </c>
      <c r="AT52" s="81">
        <f t="shared" si="115"/>
        <v>2.2209266195199318</v>
      </c>
      <c r="AU52" s="81">
        <f t="shared" si="116"/>
        <v>6.303675176366788</v>
      </c>
      <c r="AV52" s="81"/>
      <c r="AW52" s="172" t="s">
        <v>696</v>
      </c>
      <c r="AX52" s="81">
        <f t="shared" si="59"/>
        <v>1.0627180251910633</v>
      </c>
      <c r="AY52" s="81"/>
      <c r="AZ52" s="81">
        <f t="shared" si="60"/>
        <v>0.19020749837585404</v>
      </c>
      <c r="BA52" s="81">
        <f t="shared" si="61"/>
        <v>0</v>
      </c>
      <c r="BB52" s="81">
        <f t="shared" si="62"/>
        <v>3.2012738286121503E-4</v>
      </c>
      <c r="BC52" s="81"/>
      <c r="BD52" s="81">
        <f t="shared" si="64"/>
        <v>2.2081956312462161E-4</v>
      </c>
      <c r="BE52" s="81">
        <f t="shared" si="65"/>
        <v>6.1698235002514295E-4</v>
      </c>
      <c r="BF52" s="81">
        <f t="shared" si="66"/>
        <v>2.1775138458321484E-2</v>
      </c>
      <c r="BG52" s="81">
        <f t="shared" si="67"/>
        <v>0.1543790885754506</v>
      </c>
      <c r="BH52" s="81">
        <f t="shared" si="68"/>
        <v>1.3369544798054868E-3</v>
      </c>
      <c r="BI52" s="81">
        <f t="shared" si="69"/>
        <v>0</v>
      </c>
      <c r="BJ52" s="43"/>
      <c r="BK52" s="43"/>
      <c r="BO52" s="33" t="s">
        <v>638</v>
      </c>
      <c r="BP52" s="81">
        <f t="shared" ref="BP52:CB52" si="142">BP37*$CD37</f>
        <v>1.9644771699514427E-3</v>
      </c>
      <c r="BQ52" s="81">
        <f t="shared" si="142"/>
        <v>2.0037364251893366</v>
      </c>
      <c r="BR52" s="81">
        <f t="shared" si="142"/>
        <v>4.1126941535785718E-4</v>
      </c>
      <c r="BS52" s="81">
        <f t="shared" si="142"/>
        <v>-1.3136328412289357E-4</v>
      </c>
      <c r="BT52" s="81">
        <f t="shared" si="142"/>
        <v>0.92187344348213396</v>
      </c>
      <c r="BU52" s="81">
        <f t="shared" si="142"/>
        <v>6.4762099072586538E-2</v>
      </c>
      <c r="BV52" s="81">
        <f t="shared" si="142"/>
        <v>6.1654607312613356E-4</v>
      </c>
      <c r="BW52" s="81">
        <f t="shared" si="142"/>
        <v>1.9386200285659102E-4</v>
      </c>
      <c r="BX52" s="81">
        <f t="shared" si="142"/>
        <v>0</v>
      </c>
      <c r="BY52" s="81">
        <f t="shared" si="142"/>
        <v>0</v>
      </c>
      <c r="BZ52" s="81">
        <f t="shared" si="142"/>
        <v>0</v>
      </c>
      <c r="CA52" s="81">
        <f t="shared" si="142"/>
        <v>6.5732408787735758E-3</v>
      </c>
      <c r="CB52" s="81">
        <f t="shared" si="142"/>
        <v>0</v>
      </c>
      <c r="CC52" s="33"/>
      <c r="CD52" s="33"/>
      <c r="CG52" s="1" t="s">
        <v>703</v>
      </c>
      <c r="CH52" s="18">
        <f t="shared" ref="CH52:CT52" si="143">CH43*$CV43</f>
        <v>1.6683116598263218E-2</v>
      </c>
      <c r="CI52" s="18">
        <f t="shared" si="143"/>
        <v>1.9585388507318782</v>
      </c>
      <c r="CJ52" s="18">
        <f t="shared" si="143"/>
        <v>5.5777794824695233E-3</v>
      </c>
      <c r="CK52" s="18">
        <f t="shared" si="143"/>
        <v>2.3179698763412657E-4</v>
      </c>
      <c r="CL52" s="18">
        <f t="shared" si="143"/>
        <v>9.3032585015261418E-3</v>
      </c>
      <c r="CM52" s="18">
        <f t="shared" si="143"/>
        <v>4.4448489146359119E-4</v>
      </c>
      <c r="CN52" s="18">
        <f t="shared" si="143"/>
        <v>5.0408613118005786E-4</v>
      </c>
      <c r="CO52" s="18">
        <f t="shared" si="143"/>
        <v>2.9740829317752579E-3</v>
      </c>
      <c r="CP52" s="18">
        <f t="shared" si="143"/>
        <v>0</v>
      </c>
      <c r="CQ52" s="18">
        <f t="shared" si="143"/>
        <v>0</v>
      </c>
      <c r="CR52" s="18">
        <f t="shared" si="143"/>
        <v>3.6391995776060368E-5</v>
      </c>
      <c r="CS52" s="18">
        <f t="shared" si="143"/>
        <v>5.4990473933654417E-3</v>
      </c>
      <c r="CT52" s="18">
        <f t="shared" si="143"/>
        <v>2.0710435466827403E-4</v>
      </c>
    </row>
    <row r="53" spans="1:100" ht="14" x14ac:dyDescent="0.3">
      <c r="A53" s="23" t="s">
        <v>664</v>
      </c>
      <c r="B53" s="43">
        <f t="shared" si="118"/>
        <v>1.1952007828935105</v>
      </c>
      <c r="C53" s="43">
        <f t="shared" si="119"/>
        <v>7.5067460337326725E-2</v>
      </c>
      <c r="D53" s="43">
        <f t="shared" si="120"/>
        <v>0.57495649328843268</v>
      </c>
      <c r="E53" s="43">
        <f t="shared" si="121"/>
        <v>6.5135864201592208E-4</v>
      </c>
      <c r="F53" s="43">
        <f t="shared" si="122"/>
        <v>0.28521401211473363</v>
      </c>
      <c r="G53" s="43">
        <f t="shared" si="123"/>
        <v>3.4861723153089908E-3</v>
      </c>
      <c r="H53" s="43">
        <f t="shared" si="124"/>
        <v>0.19412272605472355</v>
      </c>
      <c r="I53" s="43">
        <f t="shared" si="125"/>
        <v>-5.5278765464680433E-5</v>
      </c>
      <c r="J53" s="43">
        <f t="shared" si="126"/>
        <v>0.14956047973714942</v>
      </c>
      <c r="K53" s="43">
        <f t="shared" si="127"/>
        <v>1.7293838127976522E-3</v>
      </c>
      <c r="L53" s="43">
        <f t="shared" si="128"/>
        <v>9.1060285435570557E-3</v>
      </c>
      <c r="M53" s="43">
        <f t="shared" si="129"/>
        <v>3.8642710066849064E-4</v>
      </c>
      <c r="N53" s="43">
        <f t="shared" si="131"/>
        <v>2.4894260460747595</v>
      </c>
      <c r="O53" s="43">
        <f t="shared" si="132"/>
        <v>4.4186892064315053</v>
      </c>
      <c r="Q53" s="23" t="s">
        <v>675</v>
      </c>
      <c r="R53" s="43">
        <f t="shared" si="88"/>
        <v>1.535742816818896</v>
      </c>
      <c r="S53" s="43">
        <f t="shared" si="89"/>
        <v>2.1594817444066747E-2</v>
      </c>
      <c r="T53" s="43">
        <f t="shared" si="90"/>
        <v>1.0664930844336202</v>
      </c>
      <c r="U53" s="43">
        <f t="shared" si="91"/>
        <v>1.3421935653661423E-4</v>
      </c>
      <c r="V53" s="43">
        <f t="shared" si="92"/>
        <v>1.2459914484233029E-2</v>
      </c>
      <c r="W53" s="43">
        <f t="shared" si="93"/>
        <v>-5.779743830475885E-5</v>
      </c>
      <c r="X53" s="43">
        <f t="shared" si="94"/>
        <v>1.3899226883417196E-2</v>
      </c>
      <c r="Y53" s="43">
        <f t="shared" si="95"/>
        <v>-8.9159299136581345E-6</v>
      </c>
      <c r="Z53" s="43">
        <f t="shared" si="96"/>
        <v>8.3254085984690931E-3</v>
      </c>
      <c r="AA53" s="43">
        <f t="shared" si="97"/>
        <v>0.11103514608993643</v>
      </c>
      <c r="AB53" s="43">
        <f t="shared" si="98"/>
        <v>6.4742283864596413E-4</v>
      </c>
      <c r="AC53" s="43">
        <f t="shared" si="99"/>
        <v>-2.8206357713028514E-5</v>
      </c>
      <c r="AD53" s="43">
        <f t="shared" si="113"/>
        <v>2.7702371372218901</v>
      </c>
      <c r="AE53" s="43">
        <f t="shared" si="114"/>
        <v>3.9707791987191614</v>
      </c>
      <c r="AG53" s="33" t="s">
        <v>676</v>
      </c>
      <c r="AH53" s="81">
        <f t="shared" si="100"/>
        <v>0.85712193433280959</v>
      </c>
      <c r="AI53" s="81">
        <f t="shared" si="101"/>
        <v>2.5031665056296218E-3</v>
      </c>
      <c r="AJ53" s="81">
        <f t="shared" si="102"/>
        <v>0.65966217764233637</v>
      </c>
      <c r="AK53" s="81">
        <f t="shared" si="103"/>
        <v>1.1842884400289492E-3</v>
      </c>
      <c r="AL53" s="81">
        <f t="shared" si="104"/>
        <v>0.40739689114555494</v>
      </c>
      <c r="AM53" s="81">
        <f t="shared" si="105"/>
        <v>4.3700502132866447E-3</v>
      </c>
      <c r="AN53" s="81">
        <f t="shared" si="106"/>
        <v>0.29698990680918214</v>
      </c>
      <c r="AO53" s="81">
        <f t="shared" si="107"/>
        <v>5.3495579481948805E-4</v>
      </c>
      <c r="AP53" s="81">
        <f t="shared" si="108"/>
        <v>0</v>
      </c>
      <c r="AQ53" s="81">
        <f t="shared" si="109"/>
        <v>5.3081148336330648E-4</v>
      </c>
      <c r="AR53" s="81">
        <f t="shared" si="110"/>
        <v>0</v>
      </c>
      <c r="AS53" s="81">
        <f t="shared" si="111"/>
        <v>2.8206357713028517E-4</v>
      </c>
      <c r="AT53" s="81">
        <f t="shared" si="115"/>
        <v>2.2305762459441407</v>
      </c>
      <c r="AU53" s="81">
        <f t="shared" si="116"/>
        <v>6.2764050435201284</v>
      </c>
      <c r="AV53" s="81"/>
      <c r="AW53" s="172" t="s">
        <v>698</v>
      </c>
      <c r="AX53" s="81">
        <f t="shared" si="59"/>
        <v>1.0041191782281043</v>
      </c>
      <c r="AY53" s="81"/>
      <c r="AZ53" s="81">
        <f t="shared" si="60"/>
        <v>0.25404938031378183</v>
      </c>
      <c r="BA53" s="81">
        <f t="shared" si="61"/>
        <v>8.2242252779788139E-5</v>
      </c>
      <c r="BB53" s="81">
        <f t="shared" si="62"/>
        <v>5.6509442365936218E-4</v>
      </c>
      <c r="BC53" s="81">
        <f t="shared" si="63"/>
        <v>1.9735710640649364E-5</v>
      </c>
      <c r="BD53" s="81"/>
      <c r="BE53" s="81">
        <f t="shared" si="65"/>
        <v>6.2026341223336917E-2</v>
      </c>
      <c r="BF53" s="81">
        <f t="shared" si="66"/>
        <v>0.12588308222115449</v>
      </c>
      <c r="BG53" s="81">
        <f t="shared" si="67"/>
        <v>1.8097486713788573E-2</v>
      </c>
      <c r="BH53" s="81">
        <f t="shared" si="68"/>
        <v>0</v>
      </c>
      <c r="BI53" s="81"/>
      <c r="BJ53" s="43"/>
      <c r="BK53" s="43"/>
      <c r="BO53" s="33" t="s">
        <v>643</v>
      </c>
      <c r="BP53" s="81">
        <f t="shared" ref="BP53:CB53" si="144">BP38*$CD38</f>
        <v>6.5984819637171571E-3</v>
      </c>
      <c r="BQ53" s="81">
        <f t="shared" si="144"/>
        <v>2.0001272502697121</v>
      </c>
      <c r="BR53" s="81">
        <f t="shared" si="144"/>
        <v>-4.5567434626569793E-5</v>
      </c>
      <c r="BS53" s="81">
        <f t="shared" si="144"/>
        <v>2.6198393920217374E-4</v>
      </c>
      <c r="BT53" s="81">
        <f t="shared" si="144"/>
        <v>0.92157412262243743</v>
      </c>
      <c r="BU53" s="81">
        <f t="shared" si="144"/>
        <v>6.842147212163438E-2</v>
      </c>
      <c r="BV53" s="81">
        <f t="shared" si="144"/>
        <v>2.6897645670886629E-4</v>
      </c>
      <c r="BW53" s="81">
        <f t="shared" si="144"/>
        <v>8.2848869142502777E-5</v>
      </c>
      <c r="BX53" s="81">
        <f t="shared" si="144"/>
        <v>0</v>
      </c>
      <c r="BY53" s="81">
        <f t="shared" si="144"/>
        <v>0</v>
      </c>
      <c r="BZ53" s="81">
        <f t="shared" si="144"/>
        <v>1.7596234830686276E-4</v>
      </c>
      <c r="CA53" s="81">
        <f t="shared" si="144"/>
        <v>2.5344688437655802E-3</v>
      </c>
      <c r="CB53" s="81">
        <f t="shared" si="144"/>
        <v>0</v>
      </c>
      <c r="CC53" s="33"/>
      <c r="CD53" s="33"/>
    </row>
    <row r="54" spans="1:100" ht="14.5" thickBot="1" x14ac:dyDescent="0.35">
      <c r="A54" s="23" t="s">
        <v>669</v>
      </c>
      <c r="B54" s="43">
        <f t="shared" si="118"/>
        <v>1.1701761510398636</v>
      </c>
      <c r="C54" s="43">
        <f t="shared" si="119"/>
        <v>7.1232609250702142E-2</v>
      </c>
      <c r="D54" s="43">
        <f t="shared" si="120"/>
        <v>0.57407674756535021</v>
      </c>
      <c r="E54" s="43">
        <f t="shared" si="121"/>
        <v>6.0003947628133427E-4</v>
      </c>
      <c r="F54" s="43">
        <f t="shared" si="122"/>
        <v>0.29288732629609832</v>
      </c>
      <c r="G54" s="43">
        <f t="shared" si="123"/>
        <v>3.5862605621294272E-3</v>
      </c>
      <c r="H54" s="43">
        <f t="shared" si="124"/>
        <v>0.20099294369845475</v>
      </c>
      <c r="I54" s="43">
        <f t="shared" si="125"/>
        <v>0</v>
      </c>
      <c r="J54" s="43">
        <f t="shared" si="126"/>
        <v>0.15065924005799389</v>
      </c>
      <c r="K54" s="43">
        <f t="shared" si="127"/>
        <v>1.8918121267068242E-3</v>
      </c>
      <c r="L54" s="43">
        <f t="shared" si="128"/>
        <v>1.1116723863579481E-2</v>
      </c>
      <c r="M54" s="43">
        <f t="shared" si="129"/>
        <v>2.6231912673116517E-4</v>
      </c>
      <c r="N54" s="43">
        <f t="shared" si="131"/>
        <v>2.4774821730638914</v>
      </c>
      <c r="O54" s="43">
        <f t="shared" si="132"/>
        <v>4.439991584842101</v>
      </c>
      <c r="Q54" s="23" t="s">
        <v>679</v>
      </c>
      <c r="R54" s="43">
        <f t="shared" si="88"/>
        <v>1.5383591191116555</v>
      </c>
      <c r="S54" s="43">
        <f t="shared" si="89"/>
        <v>2.1587307944549858E-2</v>
      </c>
      <c r="T54" s="43">
        <f t="shared" si="90"/>
        <v>1.0525730944138794</v>
      </c>
      <c r="U54" s="43">
        <f t="shared" si="91"/>
        <v>-6.7109678268307117E-5</v>
      </c>
      <c r="V54" s="43">
        <f t="shared" si="92"/>
        <v>1.2498886513450918E-2</v>
      </c>
      <c r="W54" s="43">
        <f t="shared" si="93"/>
        <v>1.9735710640649364E-5</v>
      </c>
      <c r="X54" s="43">
        <f t="shared" si="94"/>
        <v>1.37826143051379E-2</v>
      </c>
      <c r="Y54" s="43">
        <f t="shared" si="95"/>
        <v>-8.0243369222923202E-5</v>
      </c>
      <c r="Z54" s="43">
        <f t="shared" si="96"/>
        <v>7.3686319901566559E-3</v>
      </c>
      <c r="AA54" s="43">
        <f t="shared" si="97"/>
        <v>0.11191204666045264</v>
      </c>
      <c r="AB54" s="43">
        <f t="shared" si="98"/>
        <v>2.0685949234785683E-3</v>
      </c>
      <c r="AC54" s="43">
        <f t="shared" si="99"/>
        <v>-5.6412715426057027E-5</v>
      </c>
      <c r="AD54" s="43">
        <f t="shared" si="113"/>
        <v>2.7599662658104847</v>
      </c>
      <c r="AE54" s="43">
        <f t="shared" si="114"/>
        <v>3.9855559599637962</v>
      </c>
      <c r="AG54" s="33" t="s">
        <v>680</v>
      </c>
      <c r="AH54" s="81">
        <f t="shared" si="100"/>
        <v>0.85645620855857052</v>
      </c>
      <c r="AI54" s="81">
        <f t="shared" si="101"/>
        <v>1.0012666022518487E-3</v>
      </c>
      <c r="AJ54" s="81">
        <f t="shared" si="102"/>
        <v>0.66083909499763049</v>
      </c>
      <c r="AK54" s="81">
        <f t="shared" si="103"/>
        <v>5.9214422001447459E-4</v>
      </c>
      <c r="AL54" s="81">
        <f t="shared" si="104"/>
        <v>0.39932411366470694</v>
      </c>
      <c r="AM54" s="81">
        <f t="shared" si="105"/>
        <v>3.9471421281298729E-3</v>
      </c>
      <c r="AN54" s="81">
        <f t="shared" si="106"/>
        <v>0.29128333382955707</v>
      </c>
      <c r="AO54" s="81">
        <f t="shared" si="107"/>
        <v>5.3495579481948805E-4</v>
      </c>
      <c r="AP54" s="81">
        <f t="shared" si="108"/>
        <v>0</v>
      </c>
      <c r="AQ54" s="81">
        <f t="shared" si="109"/>
        <v>4.2464918669064518E-4</v>
      </c>
      <c r="AR54" s="81">
        <f t="shared" si="110"/>
        <v>2.1054401256779321E-3</v>
      </c>
      <c r="AS54" s="81">
        <f t="shared" si="111"/>
        <v>0</v>
      </c>
      <c r="AT54" s="81">
        <f t="shared" si="115"/>
        <v>2.2165083491080493</v>
      </c>
      <c r="AU54" s="81">
        <f t="shared" si="116"/>
        <v>6.3162405887772879</v>
      </c>
      <c r="AV54" s="81"/>
      <c r="AW54" s="172" t="s">
        <v>700</v>
      </c>
      <c r="AX54" s="81">
        <f t="shared" si="59"/>
        <v>1.0364751151705589</v>
      </c>
      <c r="AY54" s="81"/>
      <c r="AZ54" s="81">
        <f t="shared" si="60"/>
        <v>0.24187417027326452</v>
      </c>
      <c r="BA54" s="81">
        <f t="shared" si="61"/>
        <v>-2.0396078689387457E-5</v>
      </c>
      <c r="BB54" s="81">
        <f t="shared" si="62"/>
        <v>2.4635889898450025E-4</v>
      </c>
      <c r="BC54" s="81">
        <f t="shared" si="63"/>
        <v>7.6123455328218966E-5</v>
      </c>
      <c r="BD54" s="81">
        <f t="shared" si="64"/>
        <v>0</v>
      </c>
      <c r="BE54" s="81">
        <f t="shared" si="65"/>
        <v>9.1306255059790231E-2</v>
      </c>
      <c r="BF54" s="81">
        <f t="shared" si="66"/>
        <v>0.13965227543420394</v>
      </c>
      <c r="BG54" s="81">
        <f t="shared" si="67"/>
        <v>2.1391702779541251E-3</v>
      </c>
      <c r="BH54" s="81">
        <f t="shared" si="68"/>
        <v>0</v>
      </c>
      <c r="BI54" s="81">
        <f t="shared" si="69"/>
        <v>8.4619073139085538E-6</v>
      </c>
      <c r="BJ54" s="43"/>
      <c r="BK54" s="43"/>
      <c r="BO54" s="33" t="s">
        <v>648</v>
      </c>
      <c r="BP54" s="81">
        <f t="shared" ref="BP54:CB54" si="145">BP39*$CD39</f>
        <v>2.3013277445129762E-3</v>
      </c>
      <c r="BQ54" s="81">
        <f t="shared" si="145"/>
        <v>2.0288425153519607</v>
      </c>
      <c r="BR54" s="81">
        <f t="shared" si="145"/>
        <v>1.3869715936024253E-3</v>
      </c>
      <c r="BS54" s="81">
        <f t="shared" si="145"/>
        <v>-1.9935524384425557E-4</v>
      </c>
      <c r="BT54" s="81">
        <f t="shared" si="145"/>
        <v>0.88087142958679976</v>
      </c>
      <c r="BU54" s="81">
        <f t="shared" si="145"/>
        <v>8.1093283079313294E-2</v>
      </c>
      <c r="BV54" s="81">
        <f t="shared" si="145"/>
        <v>7.7971871142149885E-4</v>
      </c>
      <c r="BW54" s="81">
        <f t="shared" si="145"/>
        <v>1.485022152634196E-3</v>
      </c>
      <c r="BX54" s="81">
        <f t="shared" si="145"/>
        <v>0</v>
      </c>
      <c r="BY54" s="81">
        <f t="shared" si="145"/>
        <v>0</v>
      </c>
      <c r="BZ54" s="81">
        <f t="shared" si="145"/>
        <v>3.0605162360889722E-4</v>
      </c>
      <c r="CA54" s="81">
        <f t="shared" si="145"/>
        <v>3.1330353999902993E-3</v>
      </c>
      <c r="CB54" s="81">
        <f t="shared" si="145"/>
        <v>0</v>
      </c>
      <c r="CC54" s="33"/>
      <c r="CD54" s="33"/>
      <c r="CG54" s="184" t="s">
        <v>160</v>
      </c>
      <c r="CH54" s="184"/>
      <c r="CI54" s="184"/>
      <c r="CJ54" s="184"/>
      <c r="CK54" s="184"/>
      <c r="CL54" s="184"/>
      <c r="CM54" s="184"/>
      <c r="CN54" s="184"/>
      <c r="CO54" s="184"/>
      <c r="CP54" s="184"/>
      <c r="CQ54" s="184"/>
      <c r="CR54" s="184"/>
      <c r="CS54" s="184"/>
      <c r="CT54" s="184"/>
    </row>
    <row r="55" spans="1:100" ht="14" x14ac:dyDescent="0.3">
      <c r="A55" s="23" t="s">
        <v>674</v>
      </c>
      <c r="B55" s="43">
        <f t="shared" si="118"/>
        <v>1.1788305861049717</v>
      </c>
      <c r="C55" s="43">
        <f t="shared" si="119"/>
        <v>8.4574486725708026E-2</v>
      </c>
      <c r="D55" s="43">
        <f t="shared" si="120"/>
        <v>0.596676503080385</v>
      </c>
      <c r="E55" s="43">
        <f t="shared" si="121"/>
        <v>6.0793473254819395E-4</v>
      </c>
      <c r="F55" s="43">
        <f t="shared" si="122"/>
        <v>0.27867923792980576</v>
      </c>
      <c r="G55" s="43">
        <f t="shared" si="123"/>
        <v>3.7793885876843528E-3</v>
      </c>
      <c r="H55" s="43">
        <f t="shared" si="124"/>
        <v>0.19282261986284377</v>
      </c>
      <c r="I55" s="43">
        <f t="shared" si="125"/>
        <v>1.6761948237677295E-4</v>
      </c>
      <c r="J55" s="43">
        <f t="shared" si="126"/>
        <v>0.15138529313344176</v>
      </c>
      <c r="K55" s="43">
        <f t="shared" si="127"/>
        <v>1.813252027169055E-3</v>
      </c>
      <c r="L55" s="43">
        <f t="shared" si="128"/>
        <v>1.0721953840014868E-2</v>
      </c>
      <c r="M55" s="43">
        <f t="shared" si="129"/>
        <v>2.7642230558767942E-4</v>
      </c>
      <c r="N55" s="43">
        <f t="shared" si="131"/>
        <v>2.500335297812537</v>
      </c>
      <c r="O55" s="43">
        <f t="shared" si="132"/>
        <v>4.3994099549862558</v>
      </c>
      <c r="Q55" s="23" t="s">
        <v>683</v>
      </c>
      <c r="R55" s="43">
        <f t="shared" si="88"/>
        <v>1.5406592016616516</v>
      </c>
      <c r="S55" s="43">
        <f t="shared" si="89"/>
        <v>2.6876498770945251E-2</v>
      </c>
      <c r="T55" s="43">
        <f t="shared" si="90"/>
        <v>1.0913289829237138</v>
      </c>
      <c r="U55" s="43">
        <f t="shared" si="91"/>
        <v>-3.9476281334298305E-5</v>
      </c>
      <c r="V55" s="43">
        <f t="shared" si="92"/>
        <v>1.3200383039372885E-2</v>
      </c>
      <c r="W55" s="43">
        <f t="shared" si="93"/>
        <v>4.0881114898487965E-5</v>
      </c>
      <c r="X55" s="43">
        <f t="shared" si="94"/>
        <v>1.34774367066623E-2</v>
      </c>
      <c r="Y55" s="43">
        <f t="shared" si="95"/>
        <v>8.5592927171118083E-5</v>
      </c>
      <c r="Z55" s="43">
        <f t="shared" si="96"/>
        <v>7.3783126978292941E-3</v>
      </c>
      <c r="AA55" s="43">
        <f t="shared" si="97"/>
        <v>0.1110255914832359</v>
      </c>
      <c r="AB55" s="43">
        <f t="shared" si="98"/>
        <v>2.5844277542696613E-3</v>
      </c>
      <c r="AC55" s="43">
        <f t="shared" si="99"/>
        <v>3.1591120638591936E-4</v>
      </c>
      <c r="AD55" s="43">
        <f t="shared" si="113"/>
        <v>2.8069337440048021</v>
      </c>
      <c r="AE55" s="43">
        <f t="shared" si="114"/>
        <v>3.918866992672835</v>
      </c>
      <c r="AG55" s="33" t="s">
        <v>684</v>
      </c>
      <c r="AH55" s="81">
        <f t="shared" si="100"/>
        <v>0.86477778073655898</v>
      </c>
      <c r="AI55" s="81">
        <f t="shared" si="101"/>
        <v>3.0037998067555458E-3</v>
      </c>
      <c r="AJ55" s="81">
        <f t="shared" si="102"/>
        <v>0.64789300408939554</v>
      </c>
      <c r="AK55" s="81">
        <f t="shared" si="103"/>
        <v>3.9476281334298302E-4</v>
      </c>
      <c r="AL55" s="81">
        <f t="shared" si="104"/>
        <v>0.39807144129698913</v>
      </c>
      <c r="AM55" s="81">
        <f t="shared" si="105"/>
        <v>4.511019575005569E-3</v>
      </c>
      <c r="AN55" s="81">
        <f t="shared" si="106"/>
        <v>0.29823046615257887</v>
      </c>
      <c r="AO55" s="81">
        <f t="shared" si="107"/>
        <v>5.3495579481948805E-4</v>
      </c>
      <c r="AP55" s="81">
        <f t="shared" si="108"/>
        <v>0</v>
      </c>
      <c r="AQ55" s="81">
        <f t="shared" si="109"/>
        <v>5.3081148336330648E-4</v>
      </c>
      <c r="AR55" s="81">
        <f t="shared" si="110"/>
        <v>2.1054401256779321E-3</v>
      </c>
      <c r="AS55" s="81">
        <f t="shared" si="111"/>
        <v>0</v>
      </c>
      <c r="AT55" s="81">
        <f t="shared" si="115"/>
        <v>2.220053481874487</v>
      </c>
      <c r="AU55" s="81">
        <f t="shared" si="116"/>
        <v>6.3061543851543593</v>
      </c>
      <c r="AV55" s="81"/>
      <c r="AW55" s="172" t="s">
        <v>702</v>
      </c>
      <c r="AX55" s="81">
        <f t="shared" si="59"/>
        <v>1.0224449444784705</v>
      </c>
      <c r="AY55" s="81"/>
      <c r="AZ55" s="81">
        <f t="shared" si="60"/>
        <v>0.24527546143006443</v>
      </c>
      <c r="BA55" s="81">
        <f t="shared" si="61"/>
        <v>9.8690703335745763E-6</v>
      </c>
      <c r="BB55" s="81">
        <f t="shared" si="62"/>
        <v>1.3918581863531088E-4</v>
      </c>
      <c r="BC55" s="81">
        <f t="shared" si="63"/>
        <v>2.2273159151589997E-4</v>
      </c>
      <c r="BD55" s="81">
        <f t="shared" si="64"/>
        <v>0</v>
      </c>
      <c r="BE55" s="81">
        <f t="shared" si="65"/>
        <v>9.9649782272991511E-2</v>
      </c>
      <c r="BF55" s="81">
        <f t="shared" si="66"/>
        <v>0.13336142889826769</v>
      </c>
      <c r="BG55" s="81">
        <f t="shared" si="67"/>
        <v>3.0914460791078967E-3</v>
      </c>
      <c r="BH55" s="81">
        <f t="shared" si="68"/>
        <v>1.2790548763493435E-3</v>
      </c>
      <c r="BI55" s="81"/>
      <c r="BJ55" s="43"/>
      <c r="BK55" s="43"/>
      <c r="BO55" s="33" t="s">
        <v>653</v>
      </c>
      <c r="BP55" s="81">
        <f t="shared" ref="BP55:CB55" si="146">BP40*$CD40</f>
        <v>2.3047247072192648E-2</v>
      </c>
      <c r="BQ55" s="81">
        <f t="shared" si="146"/>
        <v>1.9815210950569266</v>
      </c>
      <c r="BR55" s="81">
        <f t="shared" si="146"/>
        <v>5.2345433944342721E-3</v>
      </c>
      <c r="BS55" s="81">
        <f t="shared" si="146"/>
        <v>6.7782240969741593E-5</v>
      </c>
      <c r="BT55" s="81">
        <f t="shared" si="146"/>
        <v>0.90950613854423912</v>
      </c>
      <c r="BU55" s="81">
        <f t="shared" si="146"/>
        <v>7.1578046464047126E-2</v>
      </c>
      <c r="BV55" s="81">
        <f t="shared" si="146"/>
        <v>8.3509670368417919E-4</v>
      </c>
      <c r="BW55" s="81">
        <f t="shared" si="146"/>
        <v>1.7433974708156877E-3</v>
      </c>
      <c r="BX55" s="81">
        <f t="shared" si="146"/>
        <v>0</v>
      </c>
      <c r="BY55" s="81">
        <f t="shared" si="146"/>
        <v>0</v>
      </c>
      <c r="BZ55" s="81">
        <f t="shared" si="146"/>
        <v>2.8616442375263307E-4</v>
      </c>
      <c r="CA55" s="81">
        <f t="shared" si="146"/>
        <v>6.1804886289383385E-3</v>
      </c>
      <c r="CB55" s="81">
        <f t="shared" si="146"/>
        <v>0</v>
      </c>
      <c r="CC55" s="33"/>
      <c r="CD55" s="33"/>
      <c r="CG55" s="31" t="s">
        <v>41</v>
      </c>
      <c r="CH55" s="31" t="s">
        <v>104</v>
      </c>
      <c r="CI55" s="31" t="s">
        <v>105</v>
      </c>
      <c r="CJ55" s="31" t="s">
        <v>106</v>
      </c>
      <c r="CK55" s="31" t="s">
        <v>168</v>
      </c>
      <c r="CL55" s="31" t="s">
        <v>107</v>
      </c>
      <c r="CM55" s="31" t="s">
        <v>108</v>
      </c>
      <c r="CN55" s="31" t="s">
        <v>109</v>
      </c>
      <c r="CO55" s="31" t="s">
        <v>110</v>
      </c>
      <c r="CP55" s="31" t="s">
        <v>111</v>
      </c>
      <c r="CQ55" s="31" t="s">
        <v>112</v>
      </c>
      <c r="CR55" s="31" t="s">
        <v>338</v>
      </c>
      <c r="CS55" s="31" t="s">
        <v>339</v>
      </c>
      <c r="CT55" s="31" t="s">
        <v>340</v>
      </c>
      <c r="CV55" s="142" t="s">
        <v>114</v>
      </c>
    </row>
    <row r="56" spans="1:100" ht="14" x14ac:dyDescent="0.3">
      <c r="A56" s="23" t="s">
        <v>678</v>
      </c>
      <c r="B56" s="43">
        <f t="shared" si="118"/>
        <v>1.1746498282427502</v>
      </c>
      <c r="C56" s="43">
        <f t="shared" si="119"/>
        <v>8.4319163742133801E-2</v>
      </c>
      <c r="D56" s="43">
        <f t="shared" si="120"/>
        <v>0.57440628442483266</v>
      </c>
      <c r="E56" s="43">
        <f t="shared" si="121"/>
        <v>2.467267583393644E-4</v>
      </c>
      <c r="F56" s="43">
        <f t="shared" si="122"/>
        <v>0.28718209959023694</v>
      </c>
      <c r="G56" s="43">
        <f t="shared" si="123"/>
        <v>3.6623840174576454E-3</v>
      </c>
      <c r="H56" s="43">
        <f t="shared" si="124"/>
        <v>0.1956684629965959</v>
      </c>
      <c r="I56" s="43">
        <f t="shared" si="125"/>
        <v>3.3880533671900915E-5</v>
      </c>
      <c r="J56" s="43">
        <f t="shared" si="126"/>
        <v>0.15216459010108915</v>
      </c>
      <c r="K56" s="43">
        <f t="shared" si="127"/>
        <v>1.2049420672347057E-3</v>
      </c>
      <c r="L56" s="43">
        <f t="shared" si="128"/>
        <v>8.3638608992555857E-3</v>
      </c>
      <c r="M56" s="43">
        <f t="shared" si="129"/>
        <v>2.9616675598679942E-4</v>
      </c>
      <c r="N56" s="43">
        <f t="shared" si="131"/>
        <v>2.482198390129585</v>
      </c>
      <c r="O56" s="43">
        <f t="shared" si="132"/>
        <v>4.4315555290589552</v>
      </c>
      <c r="Q56" s="23" t="s">
        <v>687</v>
      </c>
      <c r="R56" s="43">
        <f t="shared" si="88"/>
        <v>1.5273180571459006</v>
      </c>
      <c r="S56" s="43">
        <f t="shared" si="89"/>
        <v>3.4208273465934413E-2</v>
      </c>
      <c r="T56" s="43">
        <f t="shared" si="90"/>
        <v>1.054317874393103</v>
      </c>
      <c r="U56" s="43">
        <f t="shared" si="91"/>
        <v>5.427988683466017E-4</v>
      </c>
      <c r="V56" s="43">
        <f t="shared" si="92"/>
        <v>1.4121793158738641E-2</v>
      </c>
      <c r="W56" s="43">
        <f t="shared" si="93"/>
        <v>1.2264334469546387E-4</v>
      </c>
      <c r="X56" s="43">
        <f t="shared" si="94"/>
        <v>1.3832236678873771E-2</v>
      </c>
      <c r="Y56" s="43">
        <f t="shared" si="95"/>
        <v>-1.2838939075667714E-4</v>
      </c>
      <c r="Z56" s="43">
        <f t="shared" si="96"/>
        <v>7.5735403025608368E-3</v>
      </c>
      <c r="AA56" s="43">
        <f t="shared" si="97"/>
        <v>0.11009242489548322</v>
      </c>
      <c r="AB56" s="43">
        <f t="shared" si="98"/>
        <v>1.9422685159378925E-3</v>
      </c>
      <c r="AC56" s="43">
        <f t="shared" si="99"/>
        <v>-7.0515894282571293E-5</v>
      </c>
      <c r="AD56" s="43">
        <f t="shared" si="113"/>
        <v>2.7638730054845349</v>
      </c>
      <c r="AE56" s="43">
        <f t="shared" si="114"/>
        <v>3.9799223691435812</v>
      </c>
      <c r="AG56" s="33" t="s">
        <v>688</v>
      </c>
      <c r="AH56" s="81">
        <f t="shared" si="100"/>
        <v>0.84181024152531081</v>
      </c>
      <c r="AI56" s="81">
        <f t="shared" si="101"/>
        <v>2.0025332045036973E-3</v>
      </c>
      <c r="AJ56" s="81">
        <f t="shared" si="102"/>
        <v>0.66348715904704214</v>
      </c>
      <c r="AK56" s="81">
        <f t="shared" si="103"/>
        <v>9.8690703335745761E-4</v>
      </c>
      <c r="AL56" s="81">
        <f t="shared" si="104"/>
        <v>0.38985947799750581</v>
      </c>
      <c r="AM56" s="81">
        <f t="shared" si="105"/>
        <v>3.9471421281298729E-3</v>
      </c>
      <c r="AN56" s="81">
        <f t="shared" si="106"/>
        <v>0.30443326286956263</v>
      </c>
      <c r="AO56" s="81">
        <f t="shared" si="107"/>
        <v>1.7831859827316271E-4</v>
      </c>
      <c r="AP56" s="81">
        <f t="shared" si="108"/>
        <v>0</v>
      </c>
      <c r="AQ56" s="81">
        <f t="shared" si="109"/>
        <v>1.061622966726613E-4</v>
      </c>
      <c r="AR56" s="81">
        <f t="shared" si="110"/>
        <v>5.2636003141948303E-4</v>
      </c>
      <c r="AS56" s="81">
        <f t="shared" si="111"/>
        <v>2.8206357713028517E-4</v>
      </c>
      <c r="AT56" s="81">
        <f t="shared" si="115"/>
        <v>2.2076196283089078</v>
      </c>
      <c r="AU56" s="81">
        <f t="shared" si="116"/>
        <v>6.3416721886661032</v>
      </c>
      <c r="AV56" s="81"/>
      <c r="AW56" s="172" t="s">
        <v>704</v>
      </c>
      <c r="AX56" s="81">
        <f t="shared" si="59"/>
        <v>1.0685764120043673</v>
      </c>
      <c r="AY56" s="81"/>
      <c r="AZ56" s="81">
        <f t="shared" si="60"/>
        <v>0.18908746535939916</v>
      </c>
      <c r="BA56" s="81">
        <f t="shared" si="61"/>
        <v>0</v>
      </c>
      <c r="BB56" s="81">
        <f t="shared" si="62"/>
        <v>-4.7323178336005699E-5</v>
      </c>
      <c r="BC56" s="81">
        <f t="shared" si="63"/>
        <v>1.3814997448454553E-4</v>
      </c>
      <c r="BD56" s="81">
        <f t="shared" si="64"/>
        <v>2.5803634342652415E-4</v>
      </c>
      <c r="BE56" s="81">
        <f t="shared" si="65"/>
        <v>1.0556461017771231E-3</v>
      </c>
      <c r="BF56" s="81">
        <f t="shared" si="66"/>
        <v>2.3146572045278608E-2</v>
      </c>
      <c r="BG56" s="81">
        <f t="shared" si="67"/>
        <v>0.15285035150336426</v>
      </c>
      <c r="BH56" s="81">
        <f t="shared" si="68"/>
        <v>1.0685108637815504E-3</v>
      </c>
      <c r="BI56" s="81">
        <f t="shared" si="69"/>
        <v>0</v>
      </c>
      <c r="BJ56" s="81"/>
      <c r="BK56" s="81"/>
      <c r="BL56" s="33"/>
      <c r="BM56" s="33"/>
      <c r="BN56" s="33"/>
      <c r="BO56" s="33" t="s">
        <v>658</v>
      </c>
      <c r="BP56" s="81">
        <f t="shared" ref="BP56:CB56" si="147">BP41*$CD41</f>
        <v>1.4412658769700236E-2</v>
      </c>
      <c r="BQ56" s="81">
        <f t="shared" si="147"/>
        <v>1.9931608771194427</v>
      </c>
      <c r="BR56" s="81">
        <f t="shared" si="147"/>
        <v>8.2738567293857736E-3</v>
      </c>
      <c r="BS56" s="81">
        <f t="shared" si="147"/>
        <v>2.0271070341482936E-4</v>
      </c>
      <c r="BT56" s="81">
        <f t="shared" si="147"/>
        <v>0.90399280929074177</v>
      </c>
      <c r="BU56" s="81">
        <f t="shared" si="147"/>
        <v>7.5160624143920635E-2</v>
      </c>
      <c r="BV56" s="81">
        <f t="shared" si="147"/>
        <v>1.5856851860033057E-3</v>
      </c>
      <c r="BW56" s="81">
        <f t="shared" si="147"/>
        <v>1.1396357666228889E-4</v>
      </c>
      <c r="BX56" s="81">
        <f t="shared" si="147"/>
        <v>0</v>
      </c>
      <c r="BY56" s="81">
        <f t="shared" si="147"/>
        <v>0</v>
      </c>
      <c r="BZ56" s="81">
        <f t="shared" si="147"/>
        <v>1.815350539346518E-4</v>
      </c>
      <c r="CA56" s="81">
        <f t="shared" si="147"/>
        <v>2.915279426794511E-3</v>
      </c>
      <c r="CB56" s="81">
        <f t="shared" si="147"/>
        <v>0</v>
      </c>
      <c r="CC56" s="33"/>
      <c r="CD56" s="33"/>
      <c r="CG56" s="1" t="s">
        <v>693</v>
      </c>
      <c r="CH56" s="23">
        <f>CH47*(CG$14/CG$15)</f>
        <v>3.9497337663640386E-3</v>
      </c>
      <c r="CI56" s="23">
        <f t="shared" ref="CI56:CT56" si="148">CI47*(CH$14/CH$15)</f>
        <v>0.98873953170055573</v>
      </c>
      <c r="CJ56" s="23">
        <f t="shared" si="148"/>
        <v>4.4104766046881112E-3</v>
      </c>
      <c r="CK56" s="23">
        <f t="shared" si="148"/>
        <v>1.0257016833371077E-5</v>
      </c>
      <c r="CL56" s="23">
        <f t="shared" si="148"/>
        <v>4.476457107969508E-3</v>
      </c>
      <c r="CM56" s="23">
        <f t="shared" si="148"/>
        <v>1.6072379055862715E-5</v>
      </c>
      <c r="CN56" s="23">
        <f t="shared" si="148"/>
        <v>8.39574743387589E-5</v>
      </c>
      <c r="CO56" s="23">
        <f t="shared" si="148"/>
        <v>4.1583786749985679E-4</v>
      </c>
      <c r="CP56" s="23">
        <f t="shared" si="148"/>
        <v>0</v>
      </c>
      <c r="CQ56" s="23">
        <f t="shared" si="148"/>
        <v>0</v>
      </c>
      <c r="CR56" s="43">
        <f t="shared" si="148"/>
        <v>1.0808245439405741E-6</v>
      </c>
      <c r="CS56" s="43">
        <f t="shared" si="148"/>
        <v>1.1983528623704847E-3</v>
      </c>
      <c r="CT56" s="43">
        <f t="shared" si="148"/>
        <v>8.2416559387955775E-5</v>
      </c>
      <c r="CV56" s="143">
        <f>SUM(CH56:CT56)</f>
        <v>1.0033841741636074</v>
      </c>
    </row>
    <row r="57" spans="1:100" ht="14" x14ac:dyDescent="0.3">
      <c r="A57" s="23" t="s">
        <v>682</v>
      </c>
      <c r="B57" s="43">
        <f t="shared" si="118"/>
        <v>1.1749494048411577</v>
      </c>
      <c r="C57" s="43">
        <f t="shared" si="119"/>
        <v>8.3550691624905513E-2</v>
      </c>
      <c r="D57" s="43">
        <f t="shared" si="120"/>
        <v>0.58277122452758534</v>
      </c>
      <c r="E57" s="43">
        <f t="shared" si="121"/>
        <v>6.6912296861635625E-4</v>
      </c>
      <c r="F57" s="43">
        <f t="shared" si="122"/>
        <v>0.28689955237840725</v>
      </c>
      <c r="G57" s="43">
        <f t="shared" si="123"/>
        <v>3.9711069196220897E-3</v>
      </c>
      <c r="H57" s="43">
        <f t="shared" si="124"/>
        <v>0.19783447961016662</v>
      </c>
      <c r="I57" s="43">
        <f t="shared" si="125"/>
        <v>0</v>
      </c>
      <c r="J57" s="43">
        <f t="shared" si="126"/>
        <v>0.15026394449469449</v>
      </c>
      <c r="K57" s="43">
        <f t="shared" si="127"/>
        <v>1.5627090070215741E-3</v>
      </c>
      <c r="L57" s="43">
        <f t="shared" si="128"/>
        <v>1.0774589843156816E-2</v>
      </c>
      <c r="M57" s="43">
        <f t="shared" si="129"/>
        <v>1.5795560319295968E-4</v>
      </c>
      <c r="N57" s="43">
        <f t="shared" si="131"/>
        <v>2.4934047818185263</v>
      </c>
      <c r="O57" s="43">
        <f t="shared" si="132"/>
        <v>4.4116382868157169</v>
      </c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172" t="s">
        <v>705</v>
      </c>
      <c r="AX57" s="81">
        <f t="shared" si="59"/>
        <v>1.0602748115996059</v>
      </c>
      <c r="AY57" s="81"/>
      <c r="AZ57" s="81">
        <f t="shared" si="60"/>
        <v>0.18739760819008941</v>
      </c>
      <c r="BA57" s="81">
        <f t="shared" si="61"/>
        <v>0</v>
      </c>
      <c r="BB57" s="81">
        <f t="shared" si="62"/>
        <v>2.9229021913415284E-5</v>
      </c>
      <c r="BC57" s="81">
        <f t="shared" si="63"/>
        <v>0</v>
      </c>
      <c r="BD57" s="81">
        <f t="shared" si="64"/>
        <v>4.9622373735870031E-5</v>
      </c>
      <c r="BE57" s="81">
        <f t="shared" si="65"/>
        <v>1.2660620477394551E-3</v>
      </c>
      <c r="BF57" s="81">
        <f t="shared" si="66"/>
        <v>1.534876201496831E-2</v>
      </c>
      <c r="BG57" s="81">
        <f t="shared" si="67"/>
        <v>0.15438545831325096</v>
      </c>
      <c r="BH57" s="81">
        <f t="shared" si="68"/>
        <v>0</v>
      </c>
      <c r="BI57" s="81">
        <f t="shared" si="69"/>
        <v>2.0816291992215045E-3</v>
      </c>
      <c r="BJ57" s="81"/>
      <c r="BK57" s="81"/>
      <c r="BL57" s="33"/>
      <c r="BM57" s="33"/>
      <c r="BN57" s="33"/>
      <c r="BO57" s="33" t="s">
        <v>663</v>
      </c>
      <c r="BP57" s="81">
        <f t="shared" ref="BP57:CB57" si="149">BP42*$CD42</f>
        <v>2.5538847230882813E-3</v>
      </c>
      <c r="BQ57" s="81">
        <f t="shared" si="149"/>
        <v>1.9855353021673434</v>
      </c>
      <c r="BR57" s="81">
        <f t="shared" si="149"/>
        <v>1.2899823152214039E-3</v>
      </c>
      <c r="BS57" s="81">
        <f t="shared" si="149"/>
        <v>2.6487795443987859E-4</v>
      </c>
      <c r="BT57" s="81">
        <f t="shared" si="149"/>
        <v>0.9218816914086736</v>
      </c>
      <c r="BU57" s="81">
        <f t="shared" si="149"/>
        <v>8.3546921462911705E-2</v>
      </c>
      <c r="BV57" s="81">
        <f t="shared" si="149"/>
        <v>3.1079738862727053E-4</v>
      </c>
      <c r="BW57" s="81">
        <f t="shared" si="149"/>
        <v>3.071348948367818E-4</v>
      </c>
      <c r="BX57" s="81">
        <f t="shared" si="149"/>
        <v>0</v>
      </c>
      <c r="BY57" s="81">
        <f t="shared" si="149"/>
        <v>0</v>
      </c>
      <c r="BZ57" s="81">
        <f t="shared" si="149"/>
        <v>2.7956676451174365E-4</v>
      </c>
      <c r="CA57" s="81">
        <f t="shared" si="149"/>
        <v>3.7995184734873773E-3</v>
      </c>
      <c r="CB57" s="81">
        <f t="shared" si="149"/>
        <v>2.3032244685879769E-4</v>
      </c>
      <c r="CC57" s="33"/>
      <c r="CD57" s="33"/>
      <c r="CG57" s="1" t="s">
        <v>695</v>
      </c>
      <c r="CH57" s="23">
        <f t="shared" ref="CH57:CT57" si="150">CH48*(CG$14/CG$15)</f>
        <v>4.1741009189760151E-3</v>
      </c>
      <c r="CI57" s="23">
        <f t="shared" si="150"/>
        <v>0.98904322402772837</v>
      </c>
      <c r="CJ57" s="23">
        <f t="shared" si="150"/>
        <v>1.4655944876639257E-3</v>
      </c>
      <c r="CK57" s="23">
        <f t="shared" si="150"/>
        <v>1.7641179882867911E-4</v>
      </c>
      <c r="CL57" s="23">
        <f t="shared" si="150"/>
        <v>3.4888111962393335E-3</v>
      </c>
      <c r="CM57" s="23">
        <f t="shared" si="150"/>
        <v>1.0353965014125738E-4</v>
      </c>
      <c r="CN57" s="23">
        <f t="shared" si="150"/>
        <v>-5.325797751428359E-5</v>
      </c>
      <c r="CO57" s="23">
        <f t="shared" si="150"/>
        <v>1.7426191559391452E-3</v>
      </c>
      <c r="CP57" s="23">
        <f t="shared" si="150"/>
        <v>0</v>
      </c>
      <c r="CQ57" s="23">
        <f t="shared" si="150"/>
        <v>0</v>
      </c>
      <c r="CR57" s="43">
        <f t="shared" si="150"/>
        <v>4.4066641280719954E-5</v>
      </c>
      <c r="CS57" s="43">
        <f t="shared" si="150"/>
        <v>2.1587432941743119E-3</v>
      </c>
      <c r="CT57" s="43">
        <f t="shared" si="150"/>
        <v>1.3425485361994236E-4</v>
      </c>
      <c r="CV57" s="143">
        <f t="shared" ref="CV57:CV61" si="151">SUM(CH57:CT57)</f>
        <v>1.002478108047077</v>
      </c>
    </row>
    <row r="58" spans="1:100" ht="14" x14ac:dyDescent="0.3">
      <c r="A58" s="23" t="s">
        <v>686</v>
      </c>
      <c r="B58" s="43">
        <f t="shared" si="118"/>
        <v>1.1783479349186483</v>
      </c>
      <c r="C58" s="43">
        <f t="shared" si="119"/>
        <v>8.2206491211382404E-2</v>
      </c>
      <c r="D58" s="43">
        <f t="shared" si="120"/>
        <v>0.59047120632459693</v>
      </c>
      <c r="E58" s="43">
        <f t="shared" si="121"/>
        <v>9.2177116915586547E-4</v>
      </c>
      <c r="F58" s="43">
        <f t="shared" si="122"/>
        <v>0.27430045207553894</v>
      </c>
      <c r="G58" s="43">
        <f t="shared" si="123"/>
        <v>3.6567452429888893E-3</v>
      </c>
      <c r="H58" s="43">
        <f t="shared" si="124"/>
        <v>0.19583966018598464</v>
      </c>
      <c r="I58" s="43">
        <f t="shared" si="125"/>
        <v>-5.7061951447412062E-5</v>
      </c>
      <c r="J58" s="43">
        <f t="shared" si="126"/>
        <v>0.15193063966566706</v>
      </c>
      <c r="K58" s="43">
        <f t="shared" si="127"/>
        <v>1.7644173706996306E-3</v>
      </c>
      <c r="L58" s="43">
        <f t="shared" si="128"/>
        <v>8.4164969023975324E-3</v>
      </c>
      <c r="M58" s="43">
        <f t="shared" si="129"/>
        <v>4.2027472992412488E-4</v>
      </c>
      <c r="N58" s="43">
        <f t="shared" si="131"/>
        <v>2.4882190278455369</v>
      </c>
      <c r="O58" s="43">
        <f t="shared" si="132"/>
        <v>4.4208326826937423</v>
      </c>
      <c r="Q58" s="182" t="s">
        <v>103</v>
      </c>
      <c r="R58" s="182"/>
      <c r="S58" s="182"/>
      <c r="T58" s="182"/>
      <c r="U58" s="182"/>
      <c r="V58" s="182"/>
      <c r="W58" s="182"/>
      <c r="X58" s="182"/>
      <c r="Y58" s="182"/>
      <c r="Z58" s="182"/>
      <c r="AA58" s="182"/>
      <c r="AB58" s="182"/>
      <c r="AC58" s="182"/>
      <c r="AG58" s="182" t="s">
        <v>103</v>
      </c>
      <c r="AH58" s="182"/>
      <c r="AI58" s="182"/>
      <c r="AJ58" s="182"/>
      <c r="AK58" s="182"/>
      <c r="AL58" s="182"/>
      <c r="AM58" s="182"/>
      <c r="AN58" s="182"/>
      <c r="AO58" s="182"/>
      <c r="AP58" s="182"/>
      <c r="AQ58" s="182"/>
      <c r="AR58" s="182"/>
      <c r="AS58" s="182"/>
      <c r="AT58" s="44"/>
      <c r="AU58" s="33"/>
      <c r="AV58" s="33"/>
      <c r="AW58" s="172" t="s">
        <v>706</v>
      </c>
      <c r="AX58" s="81">
        <f t="shared" si="59"/>
        <v>1.0297429632785662</v>
      </c>
      <c r="AY58" s="81"/>
      <c r="AZ58" s="81">
        <f t="shared" si="60"/>
        <v>0.24468602198795464</v>
      </c>
      <c r="BA58" s="81">
        <f t="shared" si="61"/>
        <v>-1.5132574511481017E-5</v>
      </c>
      <c r="BB58" s="81">
        <f t="shared" si="62"/>
        <v>-9.7430073044717617E-6</v>
      </c>
      <c r="BC58" s="81">
        <f t="shared" si="63"/>
        <v>1.268724255470316E-4</v>
      </c>
      <c r="BD58" s="81">
        <f t="shared" si="64"/>
        <v>0</v>
      </c>
      <c r="BE58" s="81">
        <f t="shared" si="65"/>
        <v>9.8676162726420033E-2</v>
      </c>
      <c r="BF58" s="81">
        <f t="shared" si="66"/>
        <v>0.13536049503266753</v>
      </c>
      <c r="BG58" s="81">
        <f t="shared" si="67"/>
        <v>3.7496523184783969E-3</v>
      </c>
      <c r="BH58" s="81">
        <f t="shared" si="68"/>
        <v>0</v>
      </c>
      <c r="BI58" s="81">
        <f t="shared" si="69"/>
        <v>3.7514455758327924E-4</v>
      </c>
      <c r="BJ58" s="81"/>
      <c r="BK58" s="81"/>
      <c r="BL58" s="33"/>
      <c r="BM58" s="33"/>
      <c r="BN58" s="33"/>
      <c r="BO58" s="33" t="s">
        <v>668</v>
      </c>
      <c r="BP58" s="81">
        <f t="shared" ref="BP58:CB58" si="152">BP43*$CD43</f>
        <v>1.0787337751533492E-3</v>
      </c>
      <c r="BQ58" s="81">
        <f t="shared" si="152"/>
        <v>2.0274318837435898</v>
      </c>
      <c r="BR58" s="81">
        <f t="shared" si="152"/>
        <v>9.5353094458388568E-4</v>
      </c>
      <c r="BS58" s="81">
        <f t="shared" si="152"/>
        <v>3.915857188370145E-4</v>
      </c>
      <c r="BT58" s="81">
        <f t="shared" si="152"/>
        <v>0.89159344152497499</v>
      </c>
      <c r="BU58" s="81">
        <f t="shared" si="152"/>
        <v>7.3596360379201128E-2</v>
      </c>
      <c r="BV58" s="81">
        <f t="shared" si="152"/>
        <v>4.9776057815106877E-4</v>
      </c>
      <c r="BW58" s="81">
        <f t="shared" si="152"/>
        <v>2.2014875552582656E-4</v>
      </c>
      <c r="BX58" s="81">
        <f t="shared" si="152"/>
        <v>0</v>
      </c>
      <c r="BY58" s="81">
        <f t="shared" si="152"/>
        <v>0</v>
      </c>
      <c r="BZ58" s="81">
        <f t="shared" si="152"/>
        <v>3.7572828133678783E-4</v>
      </c>
      <c r="CA58" s="81">
        <f t="shared" si="152"/>
        <v>3.8608262986458272E-3</v>
      </c>
      <c r="CB58" s="81">
        <f t="shared" si="152"/>
        <v>0</v>
      </c>
      <c r="CC58" s="33"/>
      <c r="CD58" s="33"/>
      <c r="CG58" s="1" t="s">
        <v>697</v>
      </c>
      <c r="CH58" s="23">
        <f t="shared" ref="CH58:CT58" si="153">CH49*(CG$14/CG$15)</f>
        <v>1.6212040372915336E-3</v>
      </c>
      <c r="CI58" s="23">
        <f t="shared" si="153"/>
        <v>0.99368668744999966</v>
      </c>
      <c r="CJ58" s="23">
        <f t="shared" si="153"/>
        <v>8.0491833653945468E-4</v>
      </c>
      <c r="CK58" s="23">
        <f t="shared" si="153"/>
        <v>4.238892321812316E-5</v>
      </c>
      <c r="CL58" s="23">
        <f t="shared" si="153"/>
        <v>2.7631359066318194E-3</v>
      </c>
      <c r="CM58" s="23">
        <f t="shared" si="153"/>
        <v>8.2643642482039794E-5</v>
      </c>
      <c r="CN58" s="23">
        <f t="shared" si="153"/>
        <v>-8.1519412363801027E-5</v>
      </c>
      <c r="CO58" s="23">
        <f t="shared" si="153"/>
        <v>5.1177078348714033E-4</v>
      </c>
      <c r="CP58" s="23">
        <f t="shared" si="153"/>
        <v>0</v>
      </c>
      <c r="CQ58" s="23">
        <f t="shared" si="153"/>
        <v>0</v>
      </c>
      <c r="CR58" s="43">
        <f t="shared" si="153"/>
        <v>3.9474196733778667E-6</v>
      </c>
      <c r="CS58" s="43">
        <f t="shared" si="153"/>
        <v>1.8693050646330315E-3</v>
      </c>
      <c r="CT58" s="43">
        <f t="shared" si="153"/>
        <v>6.2427085845870862E-5</v>
      </c>
      <c r="CV58" s="143">
        <f t="shared" si="151"/>
        <v>1.0013669092374382</v>
      </c>
    </row>
    <row r="59" spans="1:100" ht="14" x14ac:dyDescent="0.3">
      <c r="A59" s="23" t="s">
        <v>690</v>
      </c>
      <c r="B59" s="43">
        <f t="shared" si="118"/>
        <v>1.1759380076159029</v>
      </c>
      <c r="C59" s="43">
        <f t="shared" si="119"/>
        <v>7.7462990683214272E-2</v>
      </c>
      <c r="D59" s="43">
        <f t="shared" si="120"/>
        <v>0.59770336347287911</v>
      </c>
      <c r="E59" s="43">
        <f t="shared" si="121"/>
        <v>7.5794460161852754E-4</v>
      </c>
      <c r="F59" s="43">
        <f t="shared" si="122"/>
        <v>0.28870479244610725</v>
      </c>
      <c r="G59" s="43">
        <f t="shared" si="123"/>
        <v>3.9612390643017654E-3</v>
      </c>
      <c r="H59" s="43">
        <f t="shared" si="124"/>
        <v>0.18889252786296284</v>
      </c>
      <c r="I59" s="43">
        <f t="shared" si="125"/>
        <v>0</v>
      </c>
      <c r="J59" s="43">
        <f t="shared" si="126"/>
        <v>0.14987026238267387</v>
      </c>
      <c r="K59" s="43">
        <f t="shared" si="127"/>
        <v>8.6628434084891619E-4</v>
      </c>
      <c r="L59" s="43">
        <f t="shared" si="128"/>
        <v>2.6370637574116098E-3</v>
      </c>
      <c r="M59" s="43">
        <f t="shared" si="129"/>
        <v>3.5257947141285645E-4</v>
      </c>
      <c r="N59" s="43">
        <f t="shared" si="131"/>
        <v>2.4871470556993338</v>
      </c>
      <c r="O59" s="43">
        <f t="shared" si="132"/>
        <v>4.4227380824922831</v>
      </c>
      <c r="Q59" s="9" t="s">
        <v>41</v>
      </c>
      <c r="R59" s="9" t="s">
        <v>104</v>
      </c>
      <c r="S59" s="9" t="s">
        <v>105</v>
      </c>
      <c r="T59" s="9" t="s">
        <v>106</v>
      </c>
      <c r="U59" s="9" t="s">
        <v>168</v>
      </c>
      <c r="V59" s="9" t="s">
        <v>107</v>
      </c>
      <c r="W59" s="9" t="s">
        <v>108</v>
      </c>
      <c r="X59" s="9" t="s">
        <v>109</v>
      </c>
      <c r="Y59" s="9" t="s">
        <v>110</v>
      </c>
      <c r="Z59" s="9" t="s">
        <v>111</v>
      </c>
      <c r="AA59" s="9" t="s">
        <v>112</v>
      </c>
      <c r="AB59" s="9" t="s">
        <v>175</v>
      </c>
      <c r="AC59" s="9" t="s">
        <v>174</v>
      </c>
      <c r="AG59" s="31" t="s">
        <v>41</v>
      </c>
      <c r="AH59" s="31" t="s">
        <v>104</v>
      </c>
      <c r="AI59" s="31" t="s">
        <v>105</v>
      </c>
      <c r="AJ59" s="31" t="s">
        <v>106</v>
      </c>
      <c r="AK59" s="31" t="s">
        <v>168</v>
      </c>
      <c r="AL59" s="31" t="s">
        <v>107</v>
      </c>
      <c r="AM59" s="31" t="s">
        <v>108</v>
      </c>
      <c r="AN59" s="31" t="s">
        <v>109</v>
      </c>
      <c r="AO59" s="31" t="s">
        <v>110</v>
      </c>
      <c r="AP59" s="31" t="s">
        <v>111</v>
      </c>
      <c r="AQ59" s="31" t="s">
        <v>112</v>
      </c>
      <c r="AR59" s="31" t="s">
        <v>175</v>
      </c>
      <c r="AS59" s="31" t="s">
        <v>174</v>
      </c>
      <c r="AT59" s="33"/>
      <c r="AU59" s="33"/>
      <c r="AV59" s="33"/>
      <c r="AW59" s="172" t="s">
        <v>707</v>
      </c>
      <c r="AX59" s="81">
        <f t="shared" si="59"/>
        <v>1.0613016936063695</v>
      </c>
      <c r="AY59" s="81"/>
      <c r="AZ59" s="81">
        <f t="shared" si="60"/>
        <v>0.19094503325183834</v>
      </c>
      <c r="BA59" s="81">
        <f t="shared" si="61"/>
        <v>0</v>
      </c>
      <c r="BB59" s="81">
        <f t="shared" si="62"/>
        <v>1.9068457153037592E-4</v>
      </c>
      <c r="BC59" s="81">
        <f t="shared" si="63"/>
        <v>-3.1013259578163288E-5</v>
      </c>
      <c r="BD59" s="81">
        <f t="shared" si="64"/>
        <v>7.1952441917011534E-5</v>
      </c>
      <c r="BE59" s="81">
        <f t="shared" si="65"/>
        <v>9.7183636058873672E-4</v>
      </c>
      <c r="BF59" s="81">
        <f t="shared" si="66"/>
        <v>2.7533546072262608E-2</v>
      </c>
      <c r="BG59" s="81">
        <f t="shared" si="67"/>
        <v>0.14843612320771502</v>
      </c>
      <c r="BH59" s="81">
        <f t="shared" si="68"/>
        <v>2.3949381429586476E-3</v>
      </c>
      <c r="BI59" s="81">
        <f t="shared" si="69"/>
        <v>4.0899218683891348E-4</v>
      </c>
      <c r="BJ59" s="81"/>
      <c r="BK59" s="81"/>
      <c r="BL59" s="33"/>
      <c r="BM59" s="33"/>
      <c r="BN59" s="33"/>
      <c r="BO59" s="33" t="s">
        <v>673</v>
      </c>
      <c r="BP59" s="81">
        <f t="shared" ref="BP59:CB59" si="154">BP44*$CD44</f>
        <v>1.4947770502055124E-3</v>
      </c>
      <c r="BQ59" s="81">
        <f t="shared" si="154"/>
        <v>2.0259188755802087</v>
      </c>
      <c r="BR59" s="81">
        <f t="shared" si="154"/>
        <v>6.834239550689682E-4</v>
      </c>
      <c r="BS59" s="81">
        <f t="shared" si="154"/>
        <v>3.2743797070832213E-4</v>
      </c>
      <c r="BT59" s="81">
        <f t="shared" si="154"/>
        <v>0.89069990747222727</v>
      </c>
      <c r="BU59" s="81">
        <f t="shared" si="154"/>
        <v>7.5223416470725196E-2</v>
      </c>
      <c r="BV59" s="81">
        <f t="shared" si="154"/>
        <v>4.2262314013121773E-4</v>
      </c>
      <c r="BW59" s="81">
        <f t="shared" si="154"/>
        <v>8.2838255414018435E-5</v>
      </c>
      <c r="BX59" s="81">
        <f t="shared" si="154"/>
        <v>0</v>
      </c>
      <c r="BY59" s="81">
        <f t="shared" si="154"/>
        <v>0</v>
      </c>
      <c r="BZ59" s="81">
        <f t="shared" si="154"/>
        <v>4.2728238564950259E-4</v>
      </c>
      <c r="CA59" s="81">
        <f t="shared" si="154"/>
        <v>4.4565983401272293E-3</v>
      </c>
      <c r="CB59" s="81">
        <f t="shared" si="154"/>
        <v>2.6281937953418258E-4</v>
      </c>
      <c r="CC59" s="33"/>
      <c r="CD59" s="33"/>
      <c r="CG59" s="1" t="s">
        <v>699</v>
      </c>
      <c r="CH59" s="23">
        <f t="shared" ref="CH59:CT59" si="155">CH50*(CG$14/CG$15)</f>
        <v>5.7482232453456997E-3</v>
      </c>
      <c r="CI59" s="23">
        <f t="shared" si="155"/>
        <v>0.98468927669937334</v>
      </c>
      <c r="CJ59" s="23">
        <f t="shared" si="155"/>
        <v>2.8200284040983095E-3</v>
      </c>
      <c r="CK59" s="23">
        <f t="shared" si="155"/>
        <v>2.6014689403076972E-5</v>
      </c>
      <c r="CL59" s="23">
        <f t="shared" si="155"/>
        <v>7.5402695760516617E-3</v>
      </c>
      <c r="CM59" s="23">
        <f t="shared" si="155"/>
        <v>3.1546245939444259E-4</v>
      </c>
      <c r="CN59" s="23">
        <f t="shared" si="155"/>
        <v>3.4444985679700231E-4</v>
      </c>
      <c r="CO59" s="23">
        <f t="shared" si="155"/>
        <v>2.102394570959953E-3</v>
      </c>
      <c r="CP59" s="23">
        <f t="shared" si="155"/>
        <v>0</v>
      </c>
      <c r="CQ59" s="23">
        <f t="shared" si="155"/>
        <v>0</v>
      </c>
      <c r="CR59" s="43">
        <f t="shared" si="155"/>
        <v>6.7896257214682647E-5</v>
      </c>
      <c r="CS59" s="43">
        <f t="shared" si="155"/>
        <v>1.6442379753854926E-3</v>
      </c>
      <c r="CT59" s="43">
        <f t="shared" si="155"/>
        <v>1.2278862168562242E-4</v>
      </c>
      <c r="CV59" s="143">
        <f t="shared" si="151"/>
        <v>1.0054210423557095</v>
      </c>
    </row>
    <row r="60" spans="1:100" ht="14" x14ac:dyDescent="0.3">
      <c r="Q60" s="23" t="s">
        <v>615</v>
      </c>
      <c r="R60" s="43">
        <f t="shared" ref="R60:AC60" si="156">R41*$AE41</f>
        <v>6.1341341491496211</v>
      </c>
      <c r="S60" s="43">
        <f t="shared" si="156"/>
        <v>4.9512681435415623E-2</v>
      </c>
      <c r="T60" s="43">
        <f t="shared" si="156"/>
        <v>4.2054562555577322</v>
      </c>
      <c r="U60" s="43">
        <f t="shared" si="156"/>
        <v>0</v>
      </c>
      <c r="V60" s="43">
        <f t="shared" si="156"/>
        <v>5.4661188681289254E-2</v>
      </c>
      <c r="W60" s="43">
        <f t="shared" si="156"/>
        <v>5.8067690571434523E-4</v>
      </c>
      <c r="X60" s="43">
        <f t="shared" si="156"/>
        <v>6.2422307785945118E-2</v>
      </c>
      <c r="Y60" s="43">
        <f t="shared" si="156"/>
        <v>0</v>
      </c>
      <c r="Z60" s="43">
        <f t="shared" si="156"/>
        <v>3.5185518004695118E-2</v>
      </c>
      <c r="AA60" s="43">
        <f t="shared" si="156"/>
        <v>0.44124909580876848</v>
      </c>
      <c r="AB60" s="43">
        <f t="shared" si="156"/>
        <v>1.6482279030588912E-2</v>
      </c>
      <c r="AC60" s="43">
        <f t="shared" si="156"/>
        <v>3.1584764023140772E-4</v>
      </c>
      <c r="AG60" s="33" t="s">
        <v>616</v>
      </c>
      <c r="AH60" s="81">
        <f t="shared" ref="AH60:AS60" si="157">AH41*$AU41</f>
        <v>5.8722787503650364</v>
      </c>
      <c r="AI60" s="81">
        <f t="shared" si="157"/>
        <v>7.7280349010859131E-2</v>
      </c>
      <c r="AJ60" s="81">
        <f t="shared" si="157"/>
        <v>3.878206338256438</v>
      </c>
      <c r="AK60" s="81">
        <f t="shared" si="157"/>
        <v>3.7308754433320311E-3</v>
      </c>
      <c r="AL60" s="81">
        <f t="shared" si="157"/>
        <v>2.4300475384050326</v>
      </c>
      <c r="AM60" s="81">
        <f t="shared" si="157"/>
        <v>2.9310412396246033E-2</v>
      </c>
      <c r="AN60" s="81">
        <f t="shared" si="157"/>
        <v>1.600776691707231</v>
      </c>
      <c r="AO60" s="81">
        <f t="shared" si="157"/>
        <v>1.5729247025642802E-2</v>
      </c>
      <c r="AP60" s="81">
        <f t="shared" si="157"/>
        <v>1.0165742654449962E-3</v>
      </c>
      <c r="AQ60" s="81">
        <f t="shared" si="157"/>
        <v>6.1537718159564839E-2</v>
      </c>
      <c r="AR60" s="81">
        <f t="shared" si="157"/>
        <v>2.653115439379173E-2</v>
      </c>
      <c r="AS60" s="81">
        <f t="shared" si="157"/>
        <v>3.5543505713795443E-3</v>
      </c>
      <c r="AT60" s="33"/>
      <c r="AU60" s="33"/>
      <c r="AV60" s="33"/>
      <c r="AW60" s="81"/>
      <c r="AX60" s="81"/>
      <c r="AY60" s="81"/>
      <c r="AZ60" s="81"/>
      <c r="BA60" s="81"/>
      <c r="BB60" s="81"/>
      <c r="BC60" s="81"/>
      <c r="BD60" s="81"/>
      <c r="BE60" s="81"/>
      <c r="BF60" s="81"/>
      <c r="BG60" s="81"/>
      <c r="BH60" s="81"/>
      <c r="BI60" s="81"/>
      <c r="BJ60" s="81"/>
      <c r="BK60" s="81"/>
      <c r="BL60" s="33"/>
      <c r="BM60" s="33"/>
      <c r="BN60" s="33"/>
      <c r="CC60" s="33"/>
      <c r="CD60" s="33"/>
      <c r="CG60" s="1" t="s">
        <v>701</v>
      </c>
      <c r="CH60" s="23">
        <f t="shared" ref="CH60:CT60" si="158">CH51*(CG$14/CG$15)</f>
        <v>1.1531760636917768E-3</v>
      </c>
      <c r="CI60" s="23">
        <f t="shared" si="158"/>
        <v>0.98660709042625094</v>
      </c>
      <c r="CJ60" s="23">
        <f t="shared" si="158"/>
        <v>3.7181118361716645E-3</v>
      </c>
      <c r="CK60" s="23">
        <f t="shared" si="158"/>
        <v>5.920684583115665E-5</v>
      </c>
      <c r="CL60" s="23">
        <f t="shared" si="158"/>
        <v>1.0307662050689149E-2</v>
      </c>
      <c r="CM60" s="23">
        <f t="shared" si="158"/>
        <v>2.5366226561367036E-5</v>
      </c>
      <c r="CN60" s="23">
        <f t="shared" si="158"/>
        <v>7.1689568522138368E-5</v>
      </c>
      <c r="CO60" s="23">
        <f t="shared" si="158"/>
        <v>5.1598388022116562E-4</v>
      </c>
      <c r="CP60" s="23">
        <f t="shared" si="158"/>
        <v>0</v>
      </c>
      <c r="CQ60" s="23">
        <f t="shared" si="158"/>
        <v>0</v>
      </c>
      <c r="CR60" s="43">
        <f t="shared" si="158"/>
        <v>3.2636350037909279E-5</v>
      </c>
      <c r="CS60" s="43">
        <f t="shared" si="158"/>
        <v>3.0332654084843629E-3</v>
      </c>
      <c r="CT60" s="43">
        <f t="shared" si="158"/>
        <v>9.7740419931771887E-5</v>
      </c>
      <c r="CV60" s="143">
        <f t="shared" si="151"/>
        <v>1.0056219290763935</v>
      </c>
    </row>
    <row r="61" spans="1:100" ht="14.5" thickBot="1" x14ac:dyDescent="0.35">
      <c r="A61" s="182" t="s">
        <v>103</v>
      </c>
      <c r="B61" s="182"/>
      <c r="C61" s="182"/>
      <c r="D61" s="182"/>
      <c r="E61" s="182"/>
      <c r="F61" s="182"/>
      <c r="G61" s="182"/>
      <c r="H61" s="182"/>
      <c r="I61" s="182"/>
      <c r="J61" s="182"/>
      <c r="K61" s="182"/>
      <c r="L61" s="182"/>
      <c r="M61" s="182"/>
      <c r="Q61" s="23" t="s">
        <v>620</v>
      </c>
      <c r="R61" s="43">
        <f t="shared" ref="R61:AC61" si="159">R42*$AE42</f>
        <v>6.0639814493717497</v>
      </c>
      <c r="S61" s="43">
        <f t="shared" si="159"/>
        <v>9.5052917516990978E-2</v>
      </c>
      <c r="T61" s="43">
        <f t="shared" si="159"/>
        <v>4.2698319445058361</v>
      </c>
      <c r="U61" s="43">
        <f t="shared" si="159"/>
        <v>9.8415217823569798E-4</v>
      </c>
      <c r="V61" s="43">
        <f t="shared" si="159"/>
        <v>5.1272381691153383E-2</v>
      </c>
      <c r="W61" s="43">
        <f t="shared" si="159"/>
        <v>4.239589411638831E-4</v>
      </c>
      <c r="X61" s="43">
        <f t="shared" si="159"/>
        <v>5.7466075221366056E-2</v>
      </c>
      <c r="Y61" s="43">
        <f t="shared" si="159"/>
        <v>4.2338295054003555E-5</v>
      </c>
      <c r="Z61" s="43">
        <f t="shared" si="159"/>
        <v>2.6483786400634285E-2</v>
      </c>
      <c r="AA61" s="43">
        <f t="shared" si="159"/>
        <v>0.42985778732929542</v>
      </c>
      <c r="AB61" s="43">
        <f t="shared" si="159"/>
        <v>4.6032085485200941E-3</v>
      </c>
      <c r="AC61" s="43">
        <f t="shared" si="159"/>
        <v>0</v>
      </c>
      <c r="AG61" s="33" t="s">
        <v>621</v>
      </c>
      <c r="AH61" s="81">
        <f t="shared" ref="AH61:AS61" si="160">AH42*$AU42</f>
        <v>5.318802693511314</v>
      </c>
      <c r="AI61" s="81">
        <f t="shared" si="160"/>
        <v>1.4172518613564847E-2</v>
      </c>
      <c r="AJ61" s="81">
        <f t="shared" si="160"/>
        <v>4.1850565029613529</v>
      </c>
      <c r="AK61" s="81">
        <f t="shared" si="160"/>
        <v>2.4834248529541306E-3</v>
      </c>
      <c r="AL61" s="81">
        <f t="shared" si="160"/>
        <v>2.5418903454491031</v>
      </c>
      <c r="AM61" s="81">
        <f t="shared" si="160"/>
        <v>2.4831191104678105E-2</v>
      </c>
      <c r="AN61" s="81">
        <f t="shared" si="160"/>
        <v>1.887072684252846</v>
      </c>
      <c r="AO61" s="81">
        <f t="shared" si="160"/>
        <v>4.4871586048887638E-3</v>
      </c>
      <c r="AP61" s="81">
        <f t="shared" si="160"/>
        <v>0</v>
      </c>
      <c r="AQ61" s="81">
        <f t="shared" si="160"/>
        <v>1.3357189537227874E-3</v>
      </c>
      <c r="AR61" s="81">
        <f t="shared" si="160"/>
        <v>1.9867761695575064E-2</v>
      </c>
      <c r="AS61" s="81">
        <f t="shared" si="160"/>
        <v>0</v>
      </c>
      <c r="AT61" s="33"/>
      <c r="AU61" s="33"/>
      <c r="AV61" s="33"/>
      <c r="AW61" s="182" t="s">
        <v>89</v>
      </c>
      <c r="AX61" s="182"/>
      <c r="AY61" s="182"/>
      <c r="AZ61" s="182"/>
      <c r="BA61" s="182"/>
      <c r="BB61" s="182"/>
      <c r="BC61" s="182"/>
      <c r="BD61" s="182"/>
      <c r="BE61" s="182"/>
      <c r="BF61" s="182"/>
      <c r="BG61" s="182"/>
      <c r="BH61" s="182"/>
      <c r="BI61" s="182"/>
      <c r="BJ61" s="81"/>
      <c r="BK61" s="81"/>
      <c r="BL61" s="33"/>
      <c r="BM61" s="33"/>
      <c r="BN61" s="33"/>
      <c r="BO61" s="184" t="s">
        <v>160</v>
      </c>
      <c r="BP61" s="184"/>
      <c r="BQ61" s="184"/>
      <c r="BR61" s="184"/>
      <c r="BS61" s="184"/>
      <c r="BT61" s="184"/>
      <c r="BU61" s="184"/>
      <c r="BV61" s="184"/>
      <c r="BW61" s="184"/>
      <c r="BX61" s="184"/>
      <c r="BY61" s="184"/>
      <c r="BZ61" s="184"/>
      <c r="CA61" s="184"/>
      <c r="CB61" s="184"/>
      <c r="CC61" s="33"/>
      <c r="CD61" s="33"/>
      <c r="CG61" s="1" t="s">
        <v>703</v>
      </c>
      <c r="CH61" s="23">
        <f t="shared" ref="CH61:CT61" si="161">CH52*(CG$14/CG$15)</f>
        <v>8.341558299131609E-3</v>
      </c>
      <c r="CI61" s="23">
        <f t="shared" si="161"/>
        <v>0.97926942536593908</v>
      </c>
      <c r="CJ61" s="23">
        <f t="shared" si="161"/>
        <v>3.718519654979682E-3</v>
      </c>
      <c r="CK61" s="23">
        <f t="shared" si="161"/>
        <v>1.5453132508941769E-4</v>
      </c>
      <c r="CL61" s="23">
        <f t="shared" si="161"/>
        <v>9.3032585015261418E-3</v>
      </c>
      <c r="CM61" s="23">
        <f t="shared" si="161"/>
        <v>4.4448489146359119E-4</v>
      </c>
      <c r="CN61" s="23">
        <f t="shared" si="161"/>
        <v>5.0408613118005786E-4</v>
      </c>
      <c r="CO61" s="23">
        <f t="shared" si="161"/>
        <v>2.9740829317752579E-3</v>
      </c>
      <c r="CP61" s="23">
        <f t="shared" si="161"/>
        <v>0</v>
      </c>
      <c r="CQ61" s="23">
        <f t="shared" si="161"/>
        <v>0</v>
      </c>
      <c r="CR61" s="43">
        <f t="shared" si="161"/>
        <v>1.8195997888030184E-5</v>
      </c>
      <c r="CS61" s="43">
        <f t="shared" si="161"/>
        <v>2.1996189573461767E-3</v>
      </c>
      <c r="CT61" s="43">
        <f t="shared" si="161"/>
        <v>8.284174186730961E-5</v>
      </c>
      <c r="CV61" s="144">
        <f t="shared" si="151"/>
        <v>1.0070106037981863</v>
      </c>
    </row>
    <row r="62" spans="1:100" ht="14" x14ac:dyDescent="0.35">
      <c r="A62" s="9" t="s">
        <v>41</v>
      </c>
      <c r="B62" s="9" t="s">
        <v>104</v>
      </c>
      <c r="C62" s="9" t="s">
        <v>105</v>
      </c>
      <c r="D62" s="9" t="s">
        <v>106</v>
      </c>
      <c r="E62" s="9" t="s">
        <v>168</v>
      </c>
      <c r="F62" s="9" t="s">
        <v>107</v>
      </c>
      <c r="G62" s="9" t="s">
        <v>108</v>
      </c>
      <c r="H62" s="9" t="s">
        <v>109</v>
      </c>
      <c r="I62" s="9" t="s">
        <v>110</v>
      </c>
      <c r="J62" s="9" t="s">
        <v>112</v>
      </c>
      <c r="K62" s="9" t="s">
        <v>111</v>
      </c>
      <c r="L62" s="9" t="s">
        <v>175</v>
      </c>
      <c r="M62" s="9" t="s">
        <v>174</v>
      </c>
      <c r="Q62" s="23" t="s">
        <v>625</v>
      </c>
      <c r="R62" s="43">
        <f t="shared" ref="R62:AC62" si="162">R43*$AE43</f>
        <v>6.0488201264886863</v>
      </c>
      <c r="S62" s="43">
        <f t="shared" si="162"/>
        <v>0.11640700021201848</v>
      </c>
      <c r="T62" s="43">
        <f t="shared" si="162"/>
        <v>4.255288116376355</v>
      </c>
      <c r="U62" s="43">
        <f t="shared" si="162"/>
        <v>1.2148339303077709E-3</v>
      </c>
      <c r="V62" s="43">
        <f t="shared" si="162"/>
        <v>5.3211418983713898E-2</v>
      </c>
      <c r="W62" s="43">
        <f t="shared" si="162"/>
        <v>6.0066809414675089E-4</v>
      </c>
      <c r="X62" s="43">
        <f t="shared" si="162"/>
        <v>5.4553504896808776E-2</v>
      </c>
      <c r="Y62" s="43">
        <f t="shared" si="162"/>
        <v>0</v>
      </c>
      <c r="Z62" s="43">
        <f t="shared" si="162"/>
        <v>3.1439885587669469E-2</v>
      </c>
      <c r="AA62" s="43">
        <f t="shared" si="162"/>
        <v>0.43204164680910812</v>
      </c>
      <c r="AB62" s="43">
        <f t="shared" si="162"/>
        <v>6.6453668041116659E-3</v>
      </c>
      <c r="AC62" s="43">
        <f t="shared" si="162"/>
        <v>-2.2256818292410986E-4</v>
      </c>
      <c r="AG62" s="33" t="s">
        <v>626</v>
      </c>
      <c r="AH62" s="81">
        <f t="shared" ref="AH62:AS62" si="163">AH43*$AU43</f>
        <v>5.3091408015021884</v>
      </c>
      <c r="AI62" s="81">
        <f t="shared" si="163"/>
        <v>1.7358842807352316E-2</v>
      </c>
      <c r="AJ62" s="81">
        <f t="shared" si="163"/>
        <v>4.166142053644907</v>
      </c>
      <c r="AK62" s="81">
        <f t="shared" si="163"/>
        <v>3.7330674826886725E-3</v>
      </c>
      <c r="AL62" s="81">
        <f t="shared" si="163"/>
        <v>2.5885428014128622</v>
      </c>
      <c r="AM62" s="81">
        <f t="shared" si="163"/>
        <v>2.4884052617641032E-2</v>
      </c>
      <c r="AN62" s="81">
        <f t="shared" si="163"/>
        <v>1.8848332430925407</v>
      </c>
      <c r="AO62" s="81">
        <f t="shared" si="163"/>
        <v>2.2483555129724857E-3</v>
      </c>
      <c r="AP62" s="81">
        <f t="shared" si="163"/>
        <v>0</v>
      </c>
      <c r="AQ62" s="81">
        <f t="shared" si="163"/>
        <v>1.3385624792101227E-3</v>
      </c>
      <c r="AR62" s="81">
        <f t="shared" si="163"/>
        <v>0</v>
      </c>
      <c r="AS62" s="81">
        <f t="shared" si="163"/>
        <v>1.7782194476375652E-3</v>
      </c>
      <c r="AT62" s="33"/>
      <c r="AU62" s="33"/>
      <c r="AV62" s="33"/>
      <c r="AW62" s="60" t="s">
        <v>41</v>
      </c>
      <c r="AX62" s="60" t="s">
        <v>42</v>
      </c>
      <c r="AY62" s="60" t="s">
        <v>43</v>
      </c>
      <c r="AZ62" s="60" t="s">
        <v>44</v>
      </c>
      <c r="BA62" s="60" t="s">
        <v>132</v>
      </c>
      <c r="BB62" s="60" t="s">
        <v>45</v>
      </c>
      <c r="BC62" s="60" t="s">
        <v>46</v>
      </c>
      <c r="BD62" s="60" t="s">
        <v>47</v>
      </c>
      <c r="BE62" s="60" t="s">
        <v>48</v>
      </c>
      <c r="BF62" s="60" t="s">
        <v>49</v>
      </c>
      <c r="BG62" s="60" t="s">
        <v>50</v>
      </c>
      <c r="BH62" s="60" t="s">
        <v>175</v>
      </c>
      <c r="BI62" s="60" t="s">
        <v>174</v>
      </c>
      <c r="BJ62" s="60" t="s">
        <v>263</v>
      </c>
      <c r="BK62" s="60" t="s">
        <v>97</v>
      </c>
      <c r="BL62" s="33"/>
      <c r="BM62" s="33"/>
      <c r="BN62" s="33"/>
      <c r="BO62" s="31" t="s">
        <v>41</v>
      </c>
      <c r="BP62" s="31" t="s">
        <v>104</v>
      </c>
      <c r="BQ62" s="31" t="s">
        <v>105</v>
      </c>
      <c r="BR62" s="31" t="s">
        <v>106</v>
      </c>
      <c r="BS62" s="31" t="s">
        <v>168</v>
      </c>
      <c r="BT62" s="31" t="s">
        <v>107</v>
      </c>
      <c r="BU62" s="31" t="s">
        <v>108</v>
      </c>
      <c r="BV62" s="31" t="s">
        <v>109</v>
      </c>
      <c r="BW62" s="31" t="s">
        <v>110</v>
      </c>
      <c r="BX62" s="31" t="s">
        <v>111</v>
      </c>
      <c r="BY62" s="31" t="s">
        <v>112</v>
      </c>
      <c r="BZ62" s="31" t="s">
        <v>338</v>
      </c>
      <c r="CA62" s="31" t="s">
        <v>339</v>
      </c>
      <c r="CB62" s="31" t="s">
        <v>340</v>
      </c>
      <c r="CC62" s="33"/>
      <c r="CD62" s="152" t="s">
        <v>114</v>
      </c>
    </row>
    <row r="63" spans="1:100" ht="14" x14ac:dyDescent="0.3">
      <c r="A63" s="23" t="s">
        <v>614</v>
      </c>
      <c r="B63" s="43">
        <f t="shared" ref="B63:M63" si="164">B43*$O43</f>
        <v>5.2481919724281862</v>
      </c>
      <c r="C63" s="43">
        <f t="shared" si="164"/>
        <v>0.37982499191406349</v>
      </c>
      <c r="D63" s="43">
        <f t="shared" si="164"/>
        <v>2.5593295442422916</v>
      </c>
      <c r="E63" s="43">
        <f t="shared" si="164"/>
        <v>3.68179497017097E-3</v>
      </c>
      <c r="F63" s="43">
        <f t="shared" si="164"/>
        <v>1.2452432418965871</v>
      </c>
      <c r="G63" s="43">
        <f t="shared" si="164"/>
        <v>1.5208800510900601E-2</v>
      </c>
      <c r="H63" s="43">
        <f t="shared" si="164"/>
        <v>0.86704503930049748</v>
      </c>
      <c r="I63" s="43">
        <f t="shared" si="164"/>
        <v>0</v>
      </c>
      <c r="J63" s="43">
        <f t="shared" si="164"/>
        <v>0.65457078804005064</v>
      </c>
      <c r="K63" s="43">
        <f t="shared" si="164"/>
        <v>8.8571069707588414E-3</v>
      </c>
      <c r="L63" s="43">
        <f t="shared" si="164"/>
        <v>1.7584317413382081E-2</v>
      </c>
      <c r="M63" s="43">
        <f t="shared" si="164"/>
        <v>4.6240231311121897E-4</v>
      </c>
      <c r="Q63" s="23" t="s">
        <v>630</v>
      </c>
      <c r="R63" s="43">
        <f t="shared" ref="R63:AC63" si="165">R44*$AE44</f>
        <v>6.1018427929863828</v>
      </c>
      <c r="S63" s="43">
        <f t="shared" si="165"/>
        <v>0.12802089485809623</v>
      </c>
      <c r="T63" s="43">
        <f t="shared" si="165"/>
        <v>4.186021191319715</v>
      </c>
      <c r="U63" s="43">
        <f t="shared" si="165"/>
        <v>2.6373143538499853E-3</v>
      </c>
      <c r="V63" s="43">
        <f t="shared" si="165"/>
        <v>5.1325315687991903E-2</v>
      </c>
      <c r="W63" s="43">
        <f t="shared" si="165"/>
        <v>0</v>
      </c>
      <c r="X63" s="43">
        <f t="shared" si="165"/>
        <v>4.947072222178113E-2</v>
      </c>
      <c r="Y63" s="43">
        <f t="shared" si="165"/>
        <v>1.9855053164781608E-4</v>
      </c>
      <c r="Z63" s="43">
        <f t="shared" si="165"/>
        <v>2.9719451350594808E-2</v>
      </c>
      <c r="AA63" s="43">
        <f t="shared" si="165"/>
        <v>0.44250945589052459</v>
      </c>
      <c r="AB63" s="43">
        <f t="shared" si="165"/>
        <v>8.770276963357573E-3</v>
      </c>
      <c r="AC63" s="43">
        <f t="shared" si="165"/>
        <v>-5.1596616394196403E-4</v>
      </c>
      <c r="AG63" s="33" t="s">
        <v>631</v>
      </c>
      <c r="AH63" s="81">
        <f t="shared" ref="AH63:AS63" si="166">AH44*$AU44</f>
        <v>5.3681964717989112</v>
      </c>
      <c r="AI63" s="81">
        <f t="shared" si="166"/>
        <v>7.8662205314611738E-3</v>
      </c>
      <c r="AJ63" s="81">
        <f t="shared" si="166"/>
        <v>4.1090024948098591</v>
      </c>
      <c r="AK63" s="81">
        <f t="shared" si="166"/>
        <v>3.7216357845858208E-3</v>
      </c>
      <c r="AL63" s="81">
        <f t="shared" si="166"/>
        <v>2.5674941823562318</v>
      </c>
      <c r="AM63" s="81">
        <f t="shared" si="166"/>
        <v>3.5439786685111663E-2</v>
      </c>
      <c r="AN63" s="81">
        <f t="shared" si="166"/>
        <v>1.8868582909283427</v>
      </c>
      <c r="AO63" s="81">
        <f t="shared" si="166"/>
        <v>0</v>
      </c>
      <c r="AP63" s="81">
        <f t="shared" si="166"/>
        <v>0</v>
      </c>
      <c r="AQ63" s="81">
        <f t="shared" si="166"/>
        <v>1.3344634260252836E-3</v>
      </c>
      <c r="AR63" s="81">
        <f t="shared" si="166"/>
        <v>1.6540905596094314E-2</v>
      </c>
      <c r="AS63" s="81">
        <f t="shared" si="166"/>
        <v>3.5455480833729725E-3</v>
      </c>
      <c r="AT63" s="33"/>
      <c r="AU63" s="33"/>
      <c r="AV63" s="33"/>
      <c r="AW63" s="172" t="s">
        <v>617</v>
      </c>
      <c r="AX63" s="81">
        <f>AX33*CG$10</f>
        <v>2.0633005352435223</v>
      </c>
      <c r="AY63" s="81">
        <f t="shared" ref="AY63:BI63" si="167">AY33*CH$10</f>
        <v>0</v>
      </c>
      <c r="AZ63" s="81">
        <f t="shared" si="167"/>
        <v>0.73043904509633462</v>
      </c>
      <c r="BA63" s="81">
        <f t="shared" si="167"/>
        <v>6.5135864201592211E-5</v>
      </c>
      <c r="BB63" s="81">
        <f t="shared" si="167"/>
        <v>2.7002048815250311E-4</v>
      </c>
      <c r="BC63" s="81">
        <f t="shared" si="167"/>
        <v>2.6784178726595562E-5</v>
      </c>
      <c r="BD63" s="81">
        <f t="shared" si="167"/>
        <v>0</v>
      </c>
      <c r="BE63" s="81">
        <f t="shared" si="167"/>
        <v>9.9205768963291321E-2</v>
      </c>
      <c r="BF63" s="81">
        <f t="shared" si="167"/>
        <v>0.13309843633982768</v>
      </c>
      <c r="BG63" s="81">
        <f t="shared" si="167"/>
        <v>3.3802075260575357E-3</v>
      </c>
      <c r="BH63" s="81">
        <f t="shared" si="167"/>
        <v>2.4212561445296219E-3</v>
      </c>
      <c r="BI63" s="81">
        <f t="shared" si="167"/>
        <v>4.0617155106761058E-4</v>
      </c>
      <c r="BJ63" s="81">
        <f>SUM(AX63:BI63)</f>
        <v>3.0326133613957111</v>
      </c>
      <c r="BK63" s="81">
        <f>32/BJ63</f>
        <v>10.551955091720798</v>
      </c>
      <c r="BL63" s="33"/>
      <c r="BM63" s="33"/>
      <c r="BN63" s="33"/>
      <c r="BO63" s="33" t="s">
        <v>618</v>
      </c>
      <c r="BP63" s="102">
        <f t="shared" ref="BP63:BP74" si="168">BP48*CG$14/CG$15</f>
        <v>9.1264690099905654E-4</v>
      </c>
      <c r="BQ63" s="102">
        <f t="shared" ref="BQ63:BQ74" si="169">BQ48*CH$14/CH$15</f>
        <v>1.0029107472093415</v>
      </c>
      <c r="BR63" s="102">
        <f t="shared" ref="BR63:BR74" si="170">BR48*CI$14/CI$15</f>
        <v>6.1464448085020624E-4</v>
      </c>
      <c r="BS63" s="102">
        <f t="shared" ref="BS63:CB63" si="171">BS48*CJ$14/CJ$15</f>
        <v>1.7669085786993076E-4</v>
      </c>
      <c r="BT63" s="102">
        <f t="shared" si="171"/>
        <v>0.90507444265532944</v>
      </c>
      <c r="BU63" s="102">
        <f t="shared" si="171"/>
        <v>8.1609089978674262E-2</v>
      </c>
      <c r="BV63" s="102">
        <f t="shared" si="171"/>
        <v>3.8872896200732506E-4</v>
      </c>
      <c r="BW63" s="102">
        <f t="shared" si="171"/>
        <v>1.1175217692292023E-4</v>
      </c>
      <c r="BX63" s="102">
        <f t="shared" si="171"/>
        <v>0</v>
      </c>
      <c r="BY63" s="102">
        <f t="shared" si="171"/>
        <v>0</v>
      </c>
      <c r="BZ63" s="81">
        <f t="shared" si="171"/>
        <v>1.017214098908805E-4</v>
      </c>
      <c r="CA63" s="81">
        <f t="shared" si="171"/>
        <v>1.426407902745265E-3</v>
      </c>
      <c r="CB63" s="81">
        <f t="shared" si="171"/>
        <v>8.5092968663864348E-5</v>
      </c>
      <c r="CC63" s="33"/>
      <c r="CD63" s="153">
        <f>SUM(BP63:CB63)</f>
        <v>1.9934119655032945</v>
      </c>
    </row>
    <row r="64" spans="1:100" ht="14" x14ac:dyDescent="0.3">
      <c r="A64" s="23" t="s">
        <v>619</v>
      </c>
      <c r="B64" s="43">
        <f t="shared" ref="B64:M64" si="172">B44*$O44</f>
        <v>5.2126712985118688</v>
      </c>
      <c r="C64" s="43">
        <f t="shared" si="172"/>
        <v>0.37921372914927026</v>
      </c>
      <c r="D64" s="43">
        <f t="shared" si="172"/>
        <v>2.6501464538094859</v>
      </c>
      <c r="E64" s="43">
        <f t="shared" si="172"/>
        <v>3.3157746982589555E-3</v>
      </c>
      <c r="F64" s="43">
        <f t="shared" si="172"/>
        <v>1.1891463994844504</v>
      </c>
      <c r="G64" s="43">
        <f t="shared" si="172"/>
        <v>1.6141744947528201E-2</v>
      </c>
      <c r="H64" s="43">
        <f t="shared" si="172"/>
        <v>0.8506193318707882</v>
      </c>
      <c r="I64" s="43">
        <f t="shared" si="172"/>
        <v>1.0221009495140739E-4</v>
      </c>
      <c r="J64" s="43">
        <f t="shared" si="172"/>
        <v>0.66613427851425222</v>
      </c>
      <c r="K64" s="43">
        <f t="shared" si="172"/>
        <v>7.5689236267528284E-3</v>
      </c>
      <c r="L64" s="43">
        <f t="shared" si="172"/>
        <v>2.3509649121570855E-2</v>
      </c>
      <c r="M64" s="43">
        <f t="shared" si="172"/>
        <v>1.4302061708221824E-3</v>
      </c>
      <c r="Q64" s="23" t="s">
        <v>635</v>
      </c>
      <c r="R64" s="43">
        <f t="shared" ref="R64:AC64" si="173">R45*$AE45</f>
        <v>6.0043396410119065</v>
      </c>
      <c r="S64" s="43">
        <f t="shared" si="173"/>
        <v>6.8678240345913341E-2</v>
      </c>
      <c r="T64" s="43">
        <f t="shared" si="173"/>
        <v>4.3443806901656323</v>
      </c>
      <c r="U64" s="43">
        <f t="shared" si="173"/>
        <v>2.2936266319798387E-3</v>
      </c>
      <c r="V64" s="43">
        <f t="shared" si="173"/>
        <v>5.4643080539566777E-2</v>
      </c>
      <c r="W64" s="43">
        <f t="shared" si="173"/>
        <v>4.4726362870169399E-4</v>
      </c>
      <c r="X64" s="43">
        <f t="shared" si="173"/>
        <v>5.0646632054041643E-2</v>
      </c>
      <c r="Y64" s="43">
        <f t="shared" si="173"/>
        <v>-1.9801748283919301E-4</v>
      </c>
      <c r="Z64" s="43">
        <f t="shared" si="173"/>
        <v>2.7656007273522229E-2</v>
      </c>
      <c r="AA64" s="43">
        <f t="shared" si="173"/>
        <v>0.43790684885322839</v>
      </c>
      <c r="AB64" s="43">
        <f t="shared" si="173"/>
        <v>9.2059869783440648E-3</v>
      </c>
      <c r="AC64" s="43">
        <f t="shared" si="173"/>
        <v>0</v>
      </c>
      <c r="AG64" s="33" t="s">
        <v>636</v>
      </c>
      <c r="AH64" s="81">
        <f t="shared" ref="AH64:AS64" si="174">AH45*$AU45</f>
        <v>5.3206258404593543</v>
      </c>
      <c r="AI64" s="81">
        <f t="shared" si="174"/>
        <v>4.7822757665762754E-3</v>
      </c>
      <c r="AJ64" s="81">
        <f t="shared" si="174"/>
        <v>4.167200349589562</v>
      </c>
      <c r="AK64" s="81">
        <f t="shared" si="174"/>
        <v>1.2569843246875601E-2</v>
      </c>
      <c r="AL64" s="81">
        <f t="shared" si="174"/>
        <v>2.5687213262452588</v>
      </c>
      <c r="AM64" s="81">
        <f t="shared" si="174"/>
        <v>2.4238856055950185E-2</v>
      </c>
      <c r="AN64" s="81">
        <f t="shared" si="174"/>
        <v>1.8944813962710891</v>
      </c>
      <c r="AO64" s="81">
        <f t="shared" si="174"/>
        <v>0</v>
      </c>
      <c r="AP64" s="81">
        <f t="shared" si="174"/>
        <v>0</v>
      </c>
      <c r="AQ64" s="81">
        <f t="shared" si="174"/>
        <v>6.7607352202358876E-4</v>
      </c>
      <c r="AR64" s="81">
        <f t="shared" si="174"/>
        <v>6.7040388433091732E-3</v>
      </c>
      <c r="AS64" s="81">
        <f t="shared" si="174"/>
        <v>0</v>
      </c>
      <c r="AT64" s="33"/>
      <c r="AU64" s="33"/>
      <c r="AV64" s="33"/>
      <c r="AW64" s="172" t="s">
        <v>622</v>
      </c>
      <c r="AX64" s="81">
        <f t="shared" ref="AX64:AX88" si="175">AX34*CG$10</f>
        <v>2.0570060980480922</v>
      </c>
      <c r="AY64" s="81">
        <f t="shared" ref="AY64:AY89" si="176">AY34*CH$10</f>
        <v>0</v>
      </c>
      <c r="AZ64" s="81">
        <f t="shared" ref="AZ64:AZ89" si="177">AZ34*CI$10</f>
        <v>0.73619417096372275</v>
      </c>
      <c r="BA64" s="81">
        <f t="shared" ref="BA64:BA89" si="178">BA34*CJ$10</f>
        <v>4.9345351667872878E-5</v>
      </c>
      <c r="BB64" s="81">
        <f t="shared" ref="BB64:BB89" si="179">BB34*CK$10</f>
        <v>3.8136914306075183E-4</v>
      </c>
      <c r="BC64" s="81">
        <f t="shared" ref="BC64:BC89" si="180">BC34*CL$10</f>
        <v>7.3304068093840491E-5</v>
      </c>
      <c r="BD64" s="81">
        <f t="shared" ref="BD64:BD89" si="181">BD34*CM$10</f>
        <v>0</v>
      </c>
      <c r="BE64" s="81">
        <f t="shared" ref="BE64:BE89" si="182">BE34*CN$10</f>
        <v>9.9812052197420092E-2</v>
      </c>
      <c r="BF64" s="81">
        <f t="shared" ref="BF64:BF89" si="183">BF34*CO$10</f>
        <v>0.13231752592090154</v>
      </c>
      <c r="BG64" s="81">
        <f t="shared" ref="BG64:BG89" si="184">BG34*CP$10</f>
        <v>2.7708359431564598E-3</v>
      </c>
      <c r="BH64" s="81">
        <f t="shared" ref="BH64:BH89" si="185">BH34*CQ$10</f>
        <v>0</v>
      </c>
      <c r="BI64" s="81">
        <f t="shared" ref="BI64:BI89" si="186">BI34*CR$10</f>
        <v>1.6923814627817108E-4</v>
      </c>
      <c r="BJ64" s="81">
        <f t="shared" ref="BJ64:BJ89" si="187">SUM(AX64:BI64)</f>
        <v>3.0287739397823943</v>
      </c>
      <c r="BK64" s="81">
        <f t="shared" ref="BK64:BK89" si="188">32/BJ64</f>
        <v>10.565331264801848</v>
      </c>
      <c r="BL64" s="33"/>
      <c r="BM64" s="33"/>
      <c r="BN64" s="33"/>
      <c r="BO64" s="33" t="s">
        <v>623</v>
      </c>
      <c r="BP64" s="102">
        <f t="shared" si="168"/>
        <v>2.3993757655828563E-3</v>
      </c>
      <c r="BQ64" s="102">
        <f t="shared" si="169"/>
        <v>1.0058509534551021</v>
      </c>
      <c r="BR64" s="102">
        <f t="shared" si="170"/>
        <v>1.5061414897857769E-3</v>
      </c>
      <c r="BS64" s="102">
        <f t="shared" ref="BS64:BS74" si="189">BS49*CJ$14/CJ$15</f>
        <v>2.6508248914117812E-4</v>
      </c>
      <c r="BT64" s="102">
        <f t="shared" ref="BT64:BT74" si="190">BT49*CK$14/CK$15</f>
        <v>0.88481738327085269</v>
      </c>
      <c r="BU64" s="102">
        <f t="shared" ref="BU64:BU74" si="191">BU49*CL$14/CL$15</f>
        <v>8.6969146645734866E-2</v>
      </c>
      <c r="BV64" s="102">
        <f t="shared" ref="BV64:BV74" si="192">BV49*CM$14/CM$15</f>
        <v>3.4991705431423263E-4</v>
      </c>
      <c r="BW64" s="102">
        <f t="shared" ref="BW64:BW74" si="193">BW49*CN$14/CN$15</f>
        <v>3.3531497421875788E-4</v>
      </c>
      <c r="BX64" s="102">
        <f t="shared" ref="BX64:BX74" si="194">BX49*CO$14/CO$15</f>
        <v>0</v>
      </c>
      <c r="BY64" s="102">
        <f t="shared" ref="BY64:BY74" si="195">BY49*CP$14/CP$15</f>
        <v>0</v>
      </c>
      <c r="BZ64" s="81">
        <f t="shared" ref="BZ64:BZ74" si="196">BZ49*CQ$14/CQ$15</f>
        <v>1.907608920595255E-4</v>
      </c>
      <c r="CA64" s="81">
        <f t="shared" ref="CA64:CA74" si="197">CA49*CR$14/CR$15</f>
        <v>3.0183808226108E-3</v>
      </c>
      <c r="CB64" s="81">
        <f t="shared" ref="CB64:CB74" si="198">CB49*CS$14/CS$15</f>
        <v>1.7730792178935904E-4</v>
      </c>
      <c r="CC64" s="33"/>
      <c r="CD64" s="153">
        <f t="shared" ref="CD64:CD74" si="199">SUM(BP64:CB64)</f>
        <v>1.9858797647811921</v>
      </c>
    </row>
    <row r="65" spans="1:82" ht="14" x14ac:dyDescent="0.3">
      <c r="A65" s="23" t="s">
        <v>624</v>
      </c>
      <c r="B65" s="43">
        <f t="shared" ref="B65:M65" si="200">B45*$O45</f>
        <v>5.2563042375495783</v>
      </c>
      <c r="C65" s="43">
        <f t="shared" si="200"/>
        <v>0.33364516555680035</v>
      </c>
      <c r="D65" s="43">
        <f t="shared" si="200"/>
        <v>2.573966615502036</v>
      </c>
      <c r="E65" s="43">
        <f t="shared" si="200"/>
        <v>3.4545519325975549E-3</v>
      </c>
      <c r="F65" s="43">
        <f t="shared" si="200"/>
        <v>1.2137844606817376</v>
      </c>
      <c r="G65" s="43">
        <f t="shared" si="200"/>
        <v>1.4484845675345253E-2</v>
      </c>
      <c r="H65" s="43">
        <f t="shared" si="200"/>
        <v>0.89031948735524347</v>
      </c>
      <c r="I65" s="43">
        <f t="shared" si="200"/>
        <v>0</v>
      </c>
      <c r="J65" s="43">
        <f t="shared" si="200"/>
        <v>0.66518424429617051</v>
      </c>
      <c r="K65" s="43">
        <f t="shared" si="200"/>
        <v>9.2808078489275067E-3</v>
      </c>
      <c r="L65" s="43">
        <f t="shared" si="200"/>
        <v>3.9088167348414825E-2</v>
      </c>
      <c r="M65" s="43">
        <f t="shared" si="200"/>
        <v>4.8741625315038456E-4</v>
      </c>
      <c r="Q65" s="23" t="s">
        <v>640</v>
      </c>
      <c r="R65" s="43">
        <f t="shared" ref="R65:AC65" si="201">R46*$AE46</f>
        <v>6.0080295307336309</v>
      </c>
      <c r="S65" s="43">
        <f t="shared" si="201"/>
        <v>0.14067020122444016</v>
      </c>
      <c r="T65" s="43">
        <f t="shared" si="201"/>
        <v>4.2703480442236739</v>
      </c>
      <c r="U65" s="43">
        <f t="shared" si="201"/>
        <v>1.9799123866919913E-3</v>
      </c>
      <c r="V65" s="43">
        <f t="shared" si="201"/>
        <v>5.9536186967723434E-2</v>
      </c>
      <c r="W65" s="43">
        <f t="shared" si="201"/>
        <v>-3.3667833898946689E-5</v>
      </c>
      <c r="X65" s="43">
        <f t="shared" si="201"/>
        <v>5.4595238332701149E-2</v>
      </c>
      <c r="Y65" s="43">
        <f t="shared" si="201"/>
        <v>3.7619386031955418E-4</v>
      </c>
      <c r="Z65" s="43">
        <f t="shared" si="201"/>
        <v>2.6749154150217207E-2</v>
      </c>
      <c r="AA65" s="43">
        <f t="shared" si="201"/>
        <v>0.43721028206079943</v>
      </c>
      <c r="AB65" s="43">
        <f t="shared" si="201"/>
        <v>0</v>
      </c>
      <c r="AC65" s="43">
        <f t="shared" si="201"/>
        <v>5.3892389370110072E-4</v>
      </c>
      <c r="AG65" s="33" t="s">
        <v>641</v>
      </c>
      <c r="AH65" s="81">
        <f t="shared" ref="AH65:AS65" si="202">AH46*$AU46</f>
        <v>5.2672978282743763</v>
      </c>
      <c r="AI65" s="81">
        <f t="shared" si="202"/>
        <v>1.4157905923405253E-2</v>
      </c>
      <c r="AJ65" s="81">
        <f t="shared" si="202"/>
        <v>4.2362134895385415</v>
      </c>
      <c r="AK65" s="81">
        <f t="shared" si="202"/>
        <v>9.9234571905429877E-3</v>
      </c>
      <c r="AL65" s="81">
        <f t="shared" si="202"/>
        <v>2.5305224557320019</v>
      </c>
      <c r="AM65" s="81">
        <f t="shared" si="202"/>
        <v>2.3919674821595627E-2</v>
      </c>
      <c r="AN65" s="81">
        <f t="shared" si="202"/>
        <v>1.9022786958294948</v>
      </c>
      <c r="AO65" s="81">
        <f t="shared" si="202"/>
        <v>1.1206330209121865E-3</v>
      </c>
      <c r="AP65" s="81">
        <f t="shared" si="202"/>
        <v>0</v>
      </c>
      <c r="AQ65" s="81">
        <f t="shared" si="202"/>
        <v>1.334341749871923E-3</v>
      </c>
      <c r="AR65" s="81">
        <f t="shared" si="202"/>
        <v>1.3231517919257292E-2</v>
      </c>
      <c r="AS65" s="81">
        <f t="shared" si="202"/>
        <v>0</v>
      </c>
      <c r="AT65" s="33"/>
      <c r="AU65" s="33"/>
      <c r="AV65" s="33"/>
      <c r="AW65" s="172" t="s">
        <v>627</v>
      </c>
      <c r="AX65" s="81">
        <f t="shared" si="175"/>
        <v>2.1381680558144485</v>
      </c>
      <c r="AY65" s="81">
        <f t="shared" si="176"/>
        <v>0</v>
      </c>
      <c r="AZ65" s="81">
        <f t="shared" si="177"/>
        <v>0.56096000364059762</v>
      </c>
      <c r="BA65" s="81">
        <f t="shared" si="178"/>
        <v>0</v>
      </c>
      <c r="BB65" s="81">
        <f t="shared" si="179"/>
        <v>3.7301799394263318E-4</v>
      </c>
      <c r="BC65" s="81">
        <f t="shared" si="180"/>
        <v>0</v>
      </c>
      <c r="BD65" s="81">
        <f t="shared" si="181"/>
        <v>0</v>
      </c>
      <c r="BE65" s="81">
        <f t="shared" si="182"/>
        <v>3.1740710492622962E-4</v>
      </c>
      <c r="BF65" s="81">
        <f t="shared" si="183"/>
        <v>1.6165168362027488E-2</v>
      </c>
      <c r="BG65" s="81">
        <f t="shared" si="184"/>
        <v>0.15907889344914933</v>
      </c>
      <c r="BH65" s="81">
        <f t="shared" si="185"/>
        <v>9.3692085592667973E-4</v>
      </c>
      <c r="BI65" s="81">
        <f t="shared" si="186"/>
        <v>7.897780159647984E-5</v>
      </c>
      <c r="BJ65" s="81">
        <f t="shared" si="187"/>
        <v>2.8760784450226149</v>
      </c>
      <c r="BK65" s="81">
        <f t="shared" si="188"/>
        <v>11.126261196171365</v>
      </c>
      <c r="BL65" s="33"/>
      <c r="BM65" s="33"/>
      <c r="BN65" s="33"/>
      <c r="BO65" s="33" t="s">
        <v>628</v>
      </c>
      <c r="BP65" s="102">
        <f t="shared" si="168"/>
        <v>4.1219203573670087E-3</v>
      </c>
      <c r="BQ65" s="102">
        <f t="shared" si="169"/>
        <v>0.99690457344451122</v>
      </c>
      <c r="BR65" s="102">
        <f t="shared" si="170"/>
        <v>3.330337298517319E-3</v>
      </c>
      <c r="BS65" s="102">
        <f t="shared" si="189"/>
        <v>3.0741132358089147E-4</v>
      </c>
      <c r="BT65" s="102">
        <f t="shared" si="190"/>
        <v>0.90722713338291305</v>
      </c>
      <c r="BU65" s="102">
        <f t="shared" si="191"/>
        <v>8.1837285927570183E-2</v>
      </c>
      <c r="BV65" s="102">
        <f t="shared" si="192"/>
        <v>3.4782207442165863E-4</v>
      </c>
      <c r="BW65" s="102">
        <f t="shared" si="193"/>
        <v>3.0553179991132273E-4</v>
      </c>
      <c r="BX65" s="102">
        <f t="shared" si="194"/>
        <v>0</v>
      </c>
      <c r="BY65" s="102">
        <f t="shared" si="195"/>
        <v>0</v>
      </c>
      <c r="BZ65" s="81">
        <f t="shared" si="196"/>
        <v>1.2641252810556235E-4</v>
      </c>
      <c r="CA65" s="81">
        <f t="shared" si="197"/>
        <v>1.0079164888273458E-3</v>
      </c>
      <c r="CB65" s="81">
        <f t="shared" si="198"/>
        <v>0</v>
      </c>
      <c r="CC65" s="33"/>
      <c r="CD65" s="153">
        <f t="shared" si="199"/>
        <v>1.9955163446257254</v>
      </c>
    </row>
    <row r="66" spans="1:82" ht="14" x14ac:dyDescent="0.3">
      <c r="A66" s="23" t="s">
        <v>629</v>
      </c>
      <c r="B66" s="43">
        <f t="shared" ref="B66:M66" si="203">B46*$O46</f>
        <v>5.2281546926451457</v>
      </c>
      <c r="C66" s="43">
        <f t="shared" si="203"/>
        <v>0.35096392962829415</v>
      </c>
      <c r="D66" s="43">
        <f t="shared" si="203"/>
        <v>2.5892480339351036</v>
      </c>
      <c r="E66" s="43">
        <f t="shared" si="203"/>
        <v>3.7466195848460827E-3</v>
      </c>
      <c r="F66" s="43">
        <f t="shared" si="203"/>
        <v>1.228068846061251</v>
      </c>
      <c r="G66" s="43">
        <f t="shared" si="203"/>
        <v>1.5034416140343097E-2</v>
      </c>
      <c r="H66" s="43">
        <f t="shared" si="203"/>
        <v>0.86309918339387626</v>
      </c>
      <c r="I66" s="43">
        <f t="shared" si="203"/>
        <v>2.8337663966684256E-4</v>
      </c>
      <c r="J66" s="43">
        <f t="shared" si="203"/>
        <v>0.66580760984480847</v>
      </c>
      <c r="K66" s="43">
        <f t="shared" si="203"/>
        <v>7.7512316143077565E-3</v>
      </c>
      <c r="L66" s="43">
        <f t="shared" si="203"/>
        <v>4.5750255521978679E-2</v>
      </c>
      <c r="M66" s="43">
        <f t="shared" si="203"/>
        <v>2.0918049903765378E-3</v>
      </c>
      <c r="Q66" s="23" t="s">
        <v>645</v>
      </c>
      <c r="R66" s="43">
        <f t="shared" ref="R66:AC66" si="204">R47*$AE47</f>
        <v>6.0730579415993784</v>
      </c>
      <c r="S66" s="43">
        <f t="shared" si="204"/>
        <v>0.12928880267126616</v>
      </c>
      <c r="T66" s="43">
        <f t="shared" si="204"/>
        <v>4.2027008982927772</v>
      </c>
      <c r="U66" s="43">
        <f t="shared" si="204"/>
        <v>1.7166342744850804E-3</v>
      </c>
      <c r="V66" s="43">
        <f t="shared" si="204"/>
        <v>5.5136007820942239E-2</v>
      </c>
      <c r="W66" s="43">
        <f t="shared" si="204"/>
        <v>3.3589489903586021E-5</v>
      </c>
      <c r="X66" s="43">
        <f t="shared" si="204"/>
        <v>5.5069238892830753E-2</v>
      </c>
      <c r="Y66" s="43">
        <f t="shared" si="204"/>
        <v>7.0814805468872207E-6</v>
      </c>
      <c r="Z66" s="43">
        <f t="shared" si="204"/>
        <v>3.1620624105442328E-2</v>
      </c>
      <c r="AA66" s="43">
        <f t="shared" si="204"/>
        <v>0.44205310866931347</v>
      </c>
      <c r="AB66" s="43">
        <f t="shared" si="204"/>
        <v>9.2600654286694763E-3</v>
      </c>
      <c r="AC66" s="43">
        <f t="shared" si="204"/>
        <v>5.6007274445196055E-5</v>
      </c>
      <c r="AG66" s="33" t="s">
        <v>646</v>
      </c>
      <c r="AH66" s="81">
        <f t="shared" ref="AH66:AS66" si="205">AH47*$AU47</f>
        <v>5.3001180594334061</v>
      </c>
      <c r="AI66" s="81">
        <f t="shared" si="205"/>
        <v>1.8874894909628417E-2</v>
      </c>
      <c r="AJ66" s="81">
        <f t="shared" si="205"/>
        <v>4.2098106621995859</v>
      </c>
      <c r="AK66" s="81">
        <f t="shared" si="205"/>
        <v>2.4805603220695747E-3</v>
      </c>
      <c r="AL66" s="81">
        <f t="shared" si="205"/>
        <v>2.5197172180634726</v>
      </c>
      <c r="AM66" s="81">
        <f t="shared" si="205"/>
        <v>2.3030938656560158E-2</v>
      </c>
      <c r="AN66" s="81">
        <f t="shared" si="205"/>
        <v>1.908281828377953</v>
      </c>
      <c r="AO66" s="81">
        <f t="shared" si="205"/>
        <v>1.1204957118875344E-3</v>
      </c>
      <c r="AP66" s="81">
        <f t="shared" si="205"/>
        <v>0</v>
      </c>
      <c r="AQ66" s="81">
        <f t="shared" si="205"/>
        <v>3.3354456388117563E-3</v>
      </c>
      <c r="AR66" s="81">
        <f t="shared" si="205"/>
        <v>1.3229896686626932E-2</v>
      </c>
      <c r="AS66" s="81">
        <f t="shared" si="205"/>
        <v>0</v>
      </c>
      <c r="AT66" s="33"/>
      <c r="AU66" s="33"/>
      <c r="AV66" s="33"/>
      <c r="AW66" s="172" t="s">
        <v>632</v>
      </c>
      <c r="AX66" s="81">
        <f t="shared" si="175"/>
        <v>2.0807125928687453</v>
      </c>
      <c r="AY66" s="81">
        <f t="shared" si="176"/>
        <v>0</v>
      </c>
      <c r="AZ66" s="81">
        <f t="shared" si="177"/>
        <v>0.72149741548948776</v>
      </c>
      <c r="BA66" s="81">
        <f t="shared" si="178"/>
        <v>0</v>
      </c>
      <c r="BB66" s="81">
        <f t="shared" si="179"/>
        <v>2.5053447354355957E-5</v>
      </c>
      <c r="BC66" s="81">
        <f t="shared" si="180"/>
        <v>2.3400914045341388E-4</v>
      </c>
      <c r="BD66" s="81">
        <f t="shared" si="181"/>
        <v>0</v>
      </c>
      <c r="BE66" s="81">
        <f t="shared" si="182"/>
        <v>9.3535237538204766E-2</v>
      </c>
      <c r="BF66" s="81">
        <f t="shared" si="183"/>
        <v>0.13487484619775686</v>
      </c>
      <c r="BG66" s="81">
        <f t="shared" si="184"/>
        <v>2.8907993383965667E-3</v>
      </c>
      <c r="BH66" s="81">
        <f t="shared" si="185"/>
        <v>0</v>
      </c>
      <c r="BI66" s="81">
        <f t="shared" si="186"/>
        <v>7.3336530053874128E-5</v>
      </c>
      <c r="BJ66" s="81">
        <f t="shared" si="187"/>
        <v>3.0338432905504531</v>
      </c>
      <c r="BK66" s="81">
        <f t="shared" si="188"/>
        <v>10.547677297529102</v>
      </c>
      <c r="BL66" s="33"/>
      <c r="BM66" s="33"/>
      <c r="BN66" s="33"/>
      <c r="BO66" s="33" t="s">
        <v>633</v>
      </c>
      <c r="BP66" s="102">
        <f t="shared" si="168"/>
        <v>1.9343074213741178E-3</v>
      </c>
      <c r="BQ66" s="102">
        <f t="shared" si="169"/>
        <v>0.99205154075297375</v>
      </c>
      <c r="BR66" s="102">
        <f t="shared" si="170"/>
        <v>6.7775965134708944E-4</v>
      </c>
      <c r="BS66" s="102">
        <f t="shared" si="189"/>
        <v>1.32841686932094E-4</v>
      </c>
      <c r="BT66" s="102">
        <f t="shared" si="190"/>
        <v>0.92761413634564072</v>
      </c>
      <c r="BU66" s="102">
        <f t="shared" si="191"/>
        <v>7.5299096209341942E-2</v>
      </c>
      <c r="BV66" s="102">
        <f t="shared" si="192"/>
        <v>3.5071024066516521E-4</v>
      </c>
      <c r="BW66" s="102">
        <f t="shared" si="193"/>
        <v>1.4003127533724098E-4</v>
      </c>
      <c r="BX66" s="102">
        <f t="shared" si="194"/>
        <v>0</v>
      </c>
      <c r="BY66" s="102">
        <f t="shared" si="195"/>
        <v>0</v>
      </c>
      <c r="BZ66" s="81">
        <f t="shared" si="196"/>
        <v>1.1471598346895999E-4</v>
      </c>
      <c r="CA66" s="81">
        <f t="shared" si="197"/>
        <v>2.8715982423850239E-3</v>
      </c>
      <c r="CB66" s="81">
        <f t="shared" si="198"/>
        <v>0</v>
      </c>
      <c r="CC66" s="33"/>
      <c r="CD66" s="153">
        <f t="shared" si="199"/>
        <v>2.0011867378094661</v>
      </c>
    </row>
    <row r="67" spans="1:82" ht="14" x14ac:dyDescent="0.3">
      <c r="A67" s="23" t="s">
        <v>634</v>
      </c>
      <c r="B67" s="43">
        <f t="shared" ref="B67:M67" si="206">B47*$O47</f>
        <v>5.2459683258529823</v>
      </c>
      <c r="C67" s="43">
        <f t="shared" si="206"/>
        <v>0.36962485424534369</v>
      </c>
      <c r="D67" s="43">
        <f t="shared" si="206"/>
        <v>2.6228766680706896</v>
      </c>
      <c r="E67" s="43">
        <f t="shared" si="206"/>
        <v>2.8995662936002861E-3</v>
      </c>
      <c r="F67" s="43">
        <f t="shared" si="206"/>
        <v>1.188252949196416</v>
      </c>
      <c r="G67" s="43">
        <f t="shared" si="206"/>
        <v>1.5236537284720755E-2</v>
      </c>
      <c r="H67" s="43">
        <f t="shared" si="206"/>
        <v>0.84002823457481912</v>
      </c>
      <c r="I67" s="43">
        <f t="shared" si="206"/>
        <v>0</v>
      </c>
      <c r="J67" s="43">
        <f t="shared" si="206"/>
        <v>0.66895303193544664</v>
      </c>
      <c r="K67" s="43">
        <f t="shared" si="206"/>
        <v>7.3062185302065867E-3</v>
      </c>
      <c r="L67" s="43">
        <f t="shared" si="206"/>
        <v>3.75603205092674E-2</v>
      </c>
      <c r="M67" s="43">
        <f t="shared" si="206"/>
        <v>1.2932935065067986E-3</v>
      </c>
      <c r="Q67" s="23" t="s">
        <v>650</v>
      </c>
      <c r="R67" s="43">
        <f t="shared" ref="R67:AC67" si="207">R48*$AE48</f>
        <v>6.0573448052607413</v>
      </c>
      <c r="S67" s="43">
        <f t="shared" si="207"/>
        <v>0.13353933978660343</v>
      </c>
      <c r="T67" s="43">
        <f t="shared" si="207"/>
        <v>4.2308647105073565</v>
      </c>
      <c r="U67" s="43">
        <f t="shared" si="207"/>
        <v>2.093534918250517E-3</v>
      </c>
      <c r="V67" s="43">
        <f t="shared" si="207"/>
        <v>6.0818376549379605E-2</v>
      </c>
      <c r="W67" s="43">
        <f t="shared" si="207"/>
        <v>2.445676998423933E-4</v>
      </c>
      <c r="X67" s="43">
        <f t="shared" si="207"/>
        <v>5.513662939096408E-2</v>
      </c>
      <c r="Y67" s="43">
        <f t="shared" si="207"/>
        <v>4.2889221751123781E-4</v>
      </c>
      <c r="Z67" s="43">
        <f t="shared" si="207"/>
        <v>2.8882407933694544E-2</v>
      </c>
      <c r="AA67" s="43">
        <f t="shared" si="207"/>
        <v>0.42350731401895747</v>
      </c>
      <c r="AB67" s="43">
        <f t="shared" si="207"/>
        <v>7.1394217166989423E-3</v>
      </c>
      <c r="AC67" s="43">
        <f t="shared" si="207"/>
        <v>0</v>
      </c>
      <c r="AG67" s="33" t="s">
        <v>651</v>
      </c>
      <c r="AH67" s="81">
        <f t="shared" ref="AH67:AS67" si="208">AH48*$AU48</f>
        <v>5.3011893996752271</v>
      </c>
      <c r="AI67" s="81">
        <f t="shared" si="208"/>
        <v>7.863026236117834E-3</v>
      </c>
      <c r="AJ67" s="81">
        <f t="shared" si="208"/>
        <v>4.1590915044237748</v>
      </c>
      <c r="AK67" s="81">
        <f t="shared" si="208"/>
        <v>4.9601660159299798E-3</v>
      </c>
      <c r="AL67" s="81">
        <f t="shared" si="208"/>
        <v>2.5734470194008852</v>
      </c>
      <c r="AM67" s="81">
        <f t="shared" si="208"/>
        <v>2.4797776769040429E-2</v>
      </c>
      <c r="AN67" s="81">
        <f t="shared" si="208"/>
        <v>1.9063558793972555</v>
      </c>
      <c r="AO67" s="81">
        <f t="shared" si="208"/>
        <v>1.1202801039852986E-3</v>
      </c>
      <c r="AP67" s="81">
        <f t="shared" si="208"/>
        <v>0</v>
      </c>
      <c r="AQ67" s="81">
        <f t="shared" si="208"/>
        <v>1.3339215304236332E-3</v>
      </c>
      <c r="AR67" s="81">
        <f t="shared" si="208"/>
        <v>1.9841026447359755E-2</v>
      </c>
      <c r="AS67" s="81">
        <f t="shared" si="208"/>
        <v>0</v>
      </c>
      <c r="AT67" s="33"/>
      <c r="AU67" s="33"/>
      <c r="AV67" s="33"/>
      <c r="AW67" s="172" t="s">
        <v>637</v>
      </c>
      <c r="AX67" s="81">
        <f t="shared" si="175"/>
        <v>2.1527308071259283</v>
      </c>
      <c r="AY67" s="81">
        <f t="shared" si="176"/>
        <v>0</v>
      </c>
      <c r="AZ67" s="81">
        <f t="shared" si="177"/>
        <v>0.55829134353746823</v>
      </c>
      <c r="BA67" s="81">
        <f t="shared" si="178"/>
        <v>0</v>
      </c>
      <c r="BB67" s="81">
        <f t="shared" si="179"/>
        <v>3.1873552467486194E-4</v>
      </c>
      <c r="BC67" s="81">
        <f t="shared" si="180"/>
        <v>9.8678553203246818E-6</v>
      </c>
      <c r="BD67" s="81">
        <f t="shared" si="181"/>
        <v>3.9697898988696025E-4</v>
      </c>
      <c r="BE67" s="81">
        <f t="shared" si="182"/>
        <v>2.5856196749608594E-4</v>
      </c>
      <c r="BF67" s="81">
        <f t="shared" si="183"/>
        <v>2.4587384037222965E-2</v>
      </c>
      <c r="BG67" s="81">
        <f t="shared" si="184"/>
        <v>0.1500073251984704</v>
      </c>
      <c r="BH67" s="81">
        <f t="shared" si="185"/>
        <v>0</v>
      </c>
      <c r="BI67" s="81">
        <f t="shared" si="186"/>
        <v>0</v>
      </c>
      <c r="BJ67" s="81">
        <f t="shared" si="187"/>
        <v>2.8866010042364683</v>
      </c>
      <c r="BK67" s="81">
        <f t="shared" si="188"/>
        <v>11.085702510681516</v>
      </c>
      <c r="BL67" s="33"/>
      <c r="BM67" s="33"/>
      <c r="BN67" s="33"/>
      <c r="BO67" s="33" t="s">
        <v>638</v>
      </c>
      <c r="BP67" s="102">
        <f t="shared" si="168"/>
        <v>9.8223858497572137E-4</v>
      </c>
      <c r="BQ67" s="102">
        <f t="shared" si="169"/>
        <v>1.0018682125946683</v>
      </c>
      <c r="BR67" s="102">
        <f t="shared" si="170"/>
        <v>2.7417961023857147E-4</v>
      </c>
      <c r="BS67" s="102">
        <f t="shared" si="189"/>
        <v>-8.7575522748595713E-5</v>
      </c>
      <c r="BT67" s="102">
        <f t="shared" si="190"/>
        <v>0.92187344348213396</v>
      </c>
      <c r="BU67" s="102">
        <f t="shared" si="191"/>
        <v>6.4762099072586538E-2</v>
      </c>
      <c r="BV67" s="102">
        <f t="shared" si="192"/>
        <v>6.1654607312613356E-4</v>
      </c>
      <c r="BW67" s="102">
        <f t="shared" si="193"/>
        <v>1.9386200285659102E-4</v>
      </c>
      <c r="BX67" s="102">
        <f t="shared" si="194"/>
        <v>0</v>
      </c>
      <c r="BY67" s="102">
        <f t="shared" si="195"/>
        <v>0</v>
      </c>
      <c r="BZ67" s="81">
        <f t="shared" si="196"/>
        <v>0</v>
      </c>
      <c r="CA67" s="81">
        <f t="shared" si="197"/>
        <v>2.6292963515094302E-3</v>
      </c>
      <c r="CB67" s="81">
        <f t="shared" si="198"/>
        <v>0</v>
      </c>
      <c r="CC67" s="33"/>
      <c r="CD67" s="153">
        <f t="shared" si="199"/>
        <v>1.9931123022493469</v>
      </c>
    </row>
    <row r="68" spans="1:82" ht="14" x14ac:dyDescent="0.3">
      <c r="A68" s="23" t="s">
        <v>639</v>
      </c>
      <c r="B68" s="43">
        <f t="shared" ref="B68:M68" si="209">B48*$O48</f>
        <v>5.1677480543784631</v>
      </c>
      <c r="C68" s="43">
        <f t="shared" si="209"/>
        <v>0.37032493323192112</v>
      </c>
      <c r="D68" s="43">
        <f t="shared" si="209"/>
        <v>2.5815684060704629</v>
      </c>
      <c r="E68" s="43">
        <f t="shared" si="209"/>
        <v>2.3231846705860865E-3</v>
      </c>
      <c r="F68" s="43">
        <f t="shared" si="209"/>
        <v>1.2687248695127993</v>
      </c>
      <c r="G68" s="43">
        <f t="shared" si="209"/>
        <v>1.5953492654847308E-2</v>
      </c>
      <c r="H68" s="43">
        <f t="shared" si="209"/>
        <v>0.87586468892443925</v>
      </c>
      <c r="I68" s="43">
        <f t="shared" si="209"/>
        <v>1.1642482559624579E-3</v>
      </c>
      <c r="J68" s="43">
        <f t="shared" si="209"/>
        <v>0.66444068040454318</v>
      </c>
      <c r="K68" s="43">
        <f t="shared" si="209"/>
        <v>5.3706351398541364E-3</v>
      </c>
      <c r="L68" s="43">
        <f t="shared" si="209"/>
        <v>4.4863122619894787E-2</v>
      </c>
      <c r="M68" s="43">
        <f t="shared" si="209"/>
        <v>1.6536841362254982E-3</v>
      </c>
      <c r="Q68" s="23" t="s">
        <v>655</v>
      </c>
      <c r="R68" s="43">
        <f t="shared" ref="R68:AC68" si="210">R49*$AE49</f>
        <v>6.0589352722798564</v>
      </c>
      <c r="S68" s="43">
        <f t="shared" si="210"/>
        <v>0.11912856685618194</v>
      </c>
      <c r="T68" s="43">
        <f t="shared" si="210"/>
        <v>4.2360318765194203</v>
      </c>
      <c r="U68" s="43">
        <f t="shared" si="210"/>
        <v>2.0732786326858993E-3</v>
      </c>
      <c r="V68" s="43">
        <f t="shared" si="210"/>
        <v>5.3210012593896842E-2</v>
      </c>
      <c r="W68" s="43">
        <f t="shared" si="210"/>
        <v>2.98398260145101E-4</v>
      </c>
      <c r="X68" s="43">
        <f t="shared" si="210"/>
        <v>4.8803330213979229E-2</v>
      </c>
      <c r="Y68" s="43">
        <f t="shared" si="210"/>
        <v>9.2583944021762038E-5</v>
      </c>
      <c r="Z68" s="43">
        <f t="shared" si="210"/>
        <v>2.8830190959769544E-2</v>
      </c>
      <c r="AA68" s="43">
        <f t="shared" si="210"/>
        <v>0.44107461442565643</v>
      </c>
      <c r="AB68" s="43">
        <f t="shared" si="210"/>
        <v>1.0868488017745327E-2</v>
      </c>
      <c r="AC68" s="43">
        <f t="shared" si="210"/>
        <v>6.5338729664125655E-4</v>
      </c>
      <c r="AG68" s="33" t="s">
        <v>656</v>
      </c>
      <c r="AH68" s="81">
        <f t="shared" ref="AH68:AS68" si="211">AH49*$AU49</f>
        <v>5.303626122252906</v>
      </c>
      <c r="AI68" s="81">
        <f t="shared" si="211"/>
        <v>9.5568372474709295E-3</v>
      </c>
      <c r="AJ68" s="81">
        <f t="shared" si="211"/>
        <v>4.1919227440969937</v>
      </c>
      <c r="AK68" s="81">
        <f t="shared" si="211"/>
        <v>1.2559705044217222E-3</v>
      </c>
      <c r="AL68" s="81">
        <f t="shared" si="211"/>
        <v>2.5453936282742231</v>
      </c>
      <c r="AM68" s="81">
        <f t="shared" si="211"/>
        <v>2.2425283532506314E-2</v>
      </c>
      <c r="AN68" s="81">
        <f t="shared" si="211"/>
        <v>1.9166350552132265</v>
      </c>
      <c r="AO68" s="81">
        <f t="shared" si="211"/>
        <v>1.1346707047927142E-3</v>
      </c>
      <c r="AP68" s="81">
        <f t="shared" si="211"/>
        <v>0</v>
      </c>
      <c r="AQ68" s="81">
        <f t="shared" si="211"/>
        <v>1.3510564703234451E-3</v>
      </c>
      <c r="AR68" s="81">
        <f t="shared" si="211"/>
        <v>6.6986317031334196E-3</v>
      </c>
      <c r="AS68" s="81">
        <f t="shared" si="211"/>
        <v>0</v>
      </c>
      <c r="AT68" s="33"/>
      <c r="AU68" s="33"/>
      <c r="AV68" s="33"/>
      <c r="AW68" s="172" t="s">
        <v>642</v>
      </c>
      <c r="AX68" s="81">
        <f t="shared" si="175"/>
        <v>2.0593294810001863</v>
      </c>
      <c r="AY68" s="81">
        <f t="shared" si="176"/>
        <v>0</v>
      </c>
      <c r="AZ68" s="81">
        <f t="shared" si="177"/>
        <v>0.72737611767918176</v>
      </c>
      <c r="BA68" s="81">
        <f t="shared" si="178"/>
        <v>0</v>
      </c>
      <c r="BB68" s="81">
        <f t="shared" si="179"/>
        <v>6.8201051131302324E-5</v>
      </c>
      <c r="BC68" s="81">
        <f t="shared" si="180"/>
        <v>0</v>
      </c>
      <c r="BD68" s="81">
        <f t="shared" si="181"/>
        <v>0</v>
      </c>
      <c r="BE68" s="81">
        <f t="shared" si="182"/>
        <v>9.8838432650848615E-2</v>
      </c>
      <c r="BF68" s="81">
        <f t="shared" si="183"/>
        <v>0.13172054894775548</v>
      </c>
      <c r="BG68" s="81">
        <f t="shared" si="184"/>
        <v>2.470396643572828E-3</v>
      </c>
      <c r="BH68" s="81">
        <f t="shared" si="185"/>
        <v>2.5791641539554664E-4</v>
      </c>
      <c r="BI68" s="81">
        <f t="shared" si="186"/>
        <v>3.4693819987025075E-4</v>
      </c>
      <c r="BJ68" s="81">
        <f t="shared" si="187"/>
        <v>3.0204080325879419</v>
      </c>
      <c r="BK68" s="81">
        <f t="shared" si="188"/>
        <v>10.594595052967662</v>
      </c>
      <c r="BL68" s="33"/>
      <c r="BM68" s="33"/>
      <c r="BN68" s="33"/>
      <c r="BO68" s="33" t="s">
        <v>643</v>
      </c>
      <c r="BP68" s="102">
        <f t="shared" si="168"/>
        <v>3.2992409818585785E-3</v>
      </c>
      <c r="BQ68" s="102">
        <f t="shared" si="169"/>
        <v>1.000063625134856</v>
      </c>
      <c r="BR68" s="102">
        <f t="shared" si="170"/>
        <v>-3.037828975104653E-5</v>
      </c>
      <c r="BS68" s="102">
        <f t="shared" si="189"/>
        <v>1.7465595946811584E-4</v>
      </c>
      <c r="BT68" s="102">
        <f t="shared" si="190"/>
        <v>0.92157412262243743</v>
      </c>
      <c r="BU68" s="102">
        <f t="shared" si="191"/>
        <v>6.842147212163438E-2</v>
      </c>
      <c r="BV68" s="102">
        <f t="shared" si="192"/>
        <v>2.6897645670886629E-4</v>
      </c>
      <c r="BW68" s="102">
        <f t="shared" si="193"/>
        <v>8.2848869142502777E-5</v>
      </c>
      <c r="BX68" s="102">
        <f t="shared" si="194"/>
        <v>0</v>
      </c>
      <c r="BY68" s="102">
        <f t="shared" si="195"/>
        <v>0</v>
      </c>
      <c r="BZ68" s="81">
        <f t="shared" si="196"/>
        <v>8.7981174153431378E-5</v>
      </c>
      <c r="CA68" s="81">
        <f t="shared" si="197"/>
        <v>1.0137875375062322E-3</v>
      </c>
      <c r="CB68" s="81">
        <f t="shared" si="198"/>
        <v>0</v>
      </c>
      <c r="CC68" s="33"/>
      <c r="CD68" s="153">
        <f t="shared" si="199"/>
        <v>1.9949563325680144</v>
      </c>
    </row>
    <row r="69" spans="1:82" ht="14" x14ac:dyDescent="0.3">
      <c r="A69" s="23" t="s">
        <v>644</v>
      </c>
      <c r="B69" s="43">
        <f t="shared" ref="B69:M69" si="212">B49*$O49</f>
        <v>5.1715525894532828</v>
      </c>
      <c r="C69" s="43">
        <f t="shared" si="212"/>
        <v>0.3277264581592943</v>
      </c>
      <c r="D69" s="43">
        <f t="shared" si="212"/>
        <v>2.5916878715891785</v>
      </c>
      <c r="E69" s="43">
        <f t="shared" si="212"/>
        <v>3.0228803538972187E-3</v>
      </c>
      <c r="F69" s="43">
        <f t="shared" si="212"/>
        <v>1.3123836627737047</v>
      </c>
      <c r="G69" s="43">
        <f t="shared" si="212"/>
        <v>1.5037229320429226E-2</v>
      </c>
      <c r="H69" s="43">
        <f t="shared" si="212"/>
        <v>0.88174446607955936</v>
      </c>
      <c r="I69" s="43">
        <f t="shared" si="212"/>
        <v>3.3342810775953256E-4</v>
      </c>
      <c r="J69" s="43">
        <f t="shared" si="212"/>
        <v>0.65473271181119519</v>
      </c>
      <c r="K69" s="43">
        <f t="shared" si="212"/>
        <v>1.1579576212853769E-3</v>
      </c>
      <c r="L69" s="43">
        <f t="shared" si="212"/>
        <v>3.9766834537185158E-2</v>
      </c>
      <c r="M69" s="43">
        <f t="shared" si="212"/>
        <v>8.5391019323216328E-4</v>
      </c>
      <c r="Q69" s="23" t="s">
        <v>660</v>
      </c>
      <c r="R69" s="43">
        <f t="shared" ref="R69:AC69" si="213">R50*$AE50</f>
        <v>6.1987285505754386</v>
      </c>
      <c r="S69" s="43">
        <f t="shared" si="213"/>
        <v>9.4167778999378494E-3</v>
      </c>
      <c r="T69" s="43">
        <f t="shared" si="213"/>
        <v>4.134756557023362</v>
      </c>
      <c r="U69" s="43">
        <f t="shared" si="213"/>
        <v>2.2503535036228206E-3</v>
      </c>
      <c r="V69" s="43">
        <f t="shared" si="213"/>
        <v>8.6088711987001451E-2</v>
      </c>
      <c r="W69" s="43">
        <f t="shared" si="213"/>
        <v>-1.119998235592865E-4</v>
      </c>
      <c r="X69" s="43">
        <f t="shared" si="213"/>
        <v>9.3693175625205391E-2</v>
      </c>
      <c r="Y69" s="43">
        <f t="shared" si="213"/>
        <v>9.5488076107279208E-3</v>
      </c>
      <c r="Z69" s="43">
        <f t="shared" si="213"/>
        <v>7.7874405279936667E-3</v>
      </c>
      <c r="AA69" s="43">
        <f t="shared" si="213"/>
        <v>0.44307214224236779</v>
      </c>
      <c r="AB69" s="43">
        <f t="shared" si="213"/>
        <v>1.528491016698762E-2</v>
      </c>
      <c r="AC69" s="43">
        <f t="shared" si="213"/>
        <v>-5.1542733908654893E-4</v>
      </c>
      <c r="AG69" s="33" t="s">
        <v>661</v>
      </c>
      <c r="AH69" s="81">
        <f t="shared" ref="AH69:AS69" si="214">AH50*$AU50</f>
        <v>5.3553164746527697</v>
      </c>
      <c r="AI69" s="81">
        <f t="shared" si="214"/>
        <v>9.5207056109257397E-3</v>
      </c>
      <c r="AJ69" s="81">
        <f t="shared" si="214"/>
        <v>4.1648833878166771</v>
      </c>
      <c r="AK69" s="81">
        <f t="shared" si="214"/>
        <v>3.753666130006415E-3</v>
      </c>
      <c r="AL69" s="81">
        <f t="shared" si="214"/>
        <v>2.5640042771487437</v>
      </c>
      <c r="AM69" s="81">
        <f t="shared" si="214"/>
        <v>2.4127740025699073E-2</v>
      </c>
      <c r="AN69" s="81">
        <f t="shared" si="214"/>
        <v>1.874787038412163</v>
      </c>
      <c r="AO69" s="81">
        <f t="shared" si="214"/>
        <v>2.2607616863061825E-3</v>
      </c>
      <c r="AP69" s="81">
        <f t="shared" si="214"/>
        <v>0</v>
      </c>
      <c r="AQ69" s="81">
        <f t="shared" si="214"/>
        <v>1.3459485167114202E-3</v>
      </c>
      <c r="AR69" s="81">
        <f t="shared" si="214"/>
        <v>0</v>
      </c>
      <c r="AS69" s="81">
        <f t="shared" si="214"/>
        <v>0</v>
      </c>
      <c r="AT69" s="33"/>
      <c r="AU69" s="33"/>
      <c r="AV69" s="33"/>
      <c r="AW69" s="172" t="s">
        <v>647</v>
      </c>
      <c r="AX69" s="81">
        <f t="shared" si="175"/>
        <v>2.154694698159934</v>
      </c>
      <c r="AY69" s="81">
        <f t="shared" si="176"/>
        <v>0</v>
      </c>
      <c r="AZ69" s="81">
        <f t="shared" si="177"/>
        <v>0.56248999620247997</v>
      </c>
      <c r="BA69" s="81">
        <f t="shared" si="178"/>
        <v>0</v>
      </c>
      <c r="BB69" s="81">
        <f t="shared" si="179"/>
        <v>3.3961339747015857E-4</v>
      </c>
      <c r="BC69" s="81">
        <f t="shared" si="180"/>
        <v>0</v>
      </c>
      <c r="BD69" s="81">
        <f t="shared" si="181"/>
        <v>0</v>
      </c>
      <c r="BE69" s="81">
        <f t="shared" si="182"/>
        <v>6.7761067343801817E-4</v>
      </c>
      <c r="BF69" s="81">
        <f t="shared" si="183"/>
        <v>2.5939456208834807E-2</v>
      </c>
      <c r="BG69" s="81">
        <f t="shared" si="184"/>
        <v>0.14719827082851178</v>
      </c>
      <c r="BH69" s="81">
        <f t="shared" si="185"/>
        <v>0</v>
      </c>
      <c r="BI69" s="81">
        <f t="shared" si="186"/>
        <v>0</v>
      </c>
      <c r="BJ69" s="81">
        <f t="shared" si="187"/>
        <v>2.8913396454706684</v>
      </c>
      <c r="BK69" s="81">
        <f t="shared" si="188"/>
        <v>11.067534058175605</v>
      </c>
      <c r="BL69" s="33"/>
      <c r="BM69" s="33"/>
      <c r="BN69" s="33"/>
      <c r="BO69" s="33" t="s">
        <v>648</v>
      </c>
      <c r="BP69" s="102">
        <f t="shared" si="168"/>
        <v>1.1506638722564881E-3</v>
      </c>
      <c r="BQ69" s="102">
        <f t="shared" si="169"/>
        <v>1.0144212576759803</v>
      </c>
      <c r="BR69" s="102">
        <f t="shared" si="170"/>
        <v>9.2464772906828351E-4</v>
      </c>
      <c r="BS69" s="102">
        <f t="shared" si="189"/>
        <v>-1.3290349589617037E-4</v>
      </c>
      <c r="BT69" s="102">
        <f t="shared" si="190"/>
        <v>0.88087142958679976</v>
      </c>
      <c r="BU69" s="102">
        <f t="shared" si="191"/>
        <v>8.1093283079313294E-2</v>
      </c>
      <c r="BV69" s="102">
        <f t="shared" si="192"/>
        <v>7.7971871142149885E-4</v>
      </c>
      <c r="BW69" s="102">
        <f t="shared" si="193"/>
        <v>1.485022152634196E-3</v>
      </c>
      <c r="BX69" s="102">
        <f t="shared" si="194"/>
        <v>0</v>
      </c>
      <c r="BY69" s="102">
        <f t="shared" si="195"/>
        <v>0</v>
      </c>
      <c r="BZ69" s="81">
        <f t="shared" si="196"/>
        <v>1.5302581180444861E-4</v>
      </c>
      <c r="CA69" s="81">
        <f t="shared" si="197"/>
        <v>1.2532141599961198E-3</v>
      </c>
      <c r="CB69" s="81">
        <f t="shared" si="198"/>
        <v>0</v>
      </c>
      <c r="CC69" s="33"/>
      <c r="CD69" s="153">
        <f t="shared" si="199"/>
        <v>1.9819993592833784</v>
      </c>
    </row>
    <row r="70" spans="1:82" ht="14" x14ac:dyDescent="0.3">
      <c r="A70" s="23" t="s">
        <v>649</v>
      </c>
      <c r="B70" s="43">
        <f t="shared" ref="B70:M70" si="215">B50*$O50</f>
        <v>5.2619055580226499</v>
      </c>
      <c r="C70" s="43">
        <f t="shared" si="215"/>
        <v>0.3221641159356029</v>
      </c>
      <c r="D70" s="43">
        <f t="shared" si="215"/>
        <v>2.6165060637238295</v>
      </c>
      <c r="E70" s="43">
        <f t="shared" si="215"/>
        <v>1.8383084757081689E-3</v>
      </c>
      <c r="F70" s="43">
        <f t="shared" si="215"/>
        <v>1.2049737005072214</v>
      </c>
      <c r="G70" s="43">
        <f t="shared" si="215"/>
        <v>1.5817213403899893E-2</v>
      </c>
      <c r="H70" s="43">
        <f t="shared" si="215"/>
        <v>0.86243782705797523</v>
      </c>
      <c r="I70" s="43">
        <f t="shared" si="215"/>
        <v>0</v>
      </c>
      <c r="J70" s="43">
        <f t="shared" si="215"/>
        <v>0.66360999267986098</v>
      </c>
      <c r="K70" s="43">
        <f t="shared" si="215"/>
        <v>7.8583806645065677E-3</v>
      </c>
      <c r="L70" s="43">
        <f t="shared" si="215"/>
        <v>4.2888839528744775E-2</v>
      </c>
      <c r="M70" s="43">
        <f t="shared" si="215"/>
        <v>0</v>
      </c>
      <c r="Q70" s="23" t="s">
        <v>665</v>
      </c>
      <c r="R70" s="43">
        <f t="shared" ref="R70:AC70" si="216">R51*$AE51</f>
        <v>6.2794507559193269</v>
      </c>
      <c r="S70" s="43">
        <f t="shared" si="216"/>
        <v>7.448204550603145E-2</v>
      </c>
      <c r="T70" s="43">
        <f t="shared" si="216"/>
        <v>3.7844564713678444</v>
      </c>
      <c r="U70" s="43">
        <f t="shared" si="216"/>
        <v>8.6581077512043313E-3</v>
      </c>
      <c r="V70" s="43">
        <f t="shared" si="216"/>
        <v>0.15860000796719015</v>
      </c>
      <c r="W70" s="43">
        <f t="shared" si="216"/>
        <v>3.9000776039464346E-4</v>
      </c>
      <c r="X70" s="43">
        <f t="shared" si="216"/>
        <v>0.2140765266867149</v>
      </c>
      <c r="Y70" s="43">
        <f t="shared" si="216"/>
        <v>0</v>
      </c>
      <c r="Z70" s="43">
        <f t="shared" si="216"/>
        <v>1.0240854483005159E-2</v>
      </c>
      <c r="AA70" s="43">
        <f t="shared" si="216"/>
        <v>0.45247950106818885</v>
      </c>
      <c r="AB70" s="43">
        <f t="shared" si="216"/>
        <v>1.7369293909939007E-2</v>
      </c>
      <c r="AC70" s="43">
        <f t="shared" si="216"/>
        <v>-2.0357241983975582E-4</v>
      </c>
      <c r="AG70" s="33" t="s">
        <v>666</v>
      </c>
      <c r="AH70" s="81">
        <f t="shared" ref="AH70:AS70" si="217">AH51*$AU51</f>
        <v>5.3038827212985078</v>
      </c>
      <c r="AI70" s="81">
        <f t="shared" si="217"/>
        <v>1.1123529071689713E-2</v>
      </c>
      <c r="AJ70" s="81">
        <f t="shared" si="217"/>
        <v>4.1821045396504584</v>
      </c>
      <c r="AK70" s="81">
        <f t="shared" si="217"/>
        <v>5.0121152214513461E-3</v>
      </c>
      <c r="AL70" s="81">
        <f t="shared" si="217"/>
        <v>2.5518021102011037</v>
      </c>
      <c r="AM70" s="81">
        <f t="shared" si="217"/>
        <v>2.5057490818471556E-2</v>
      </c>
      <c r="AN70" s="81">
        <f t="shared" si="217"/>
        <v>1.9058456498859349</v>
      </c>
      <c r="AO70" s="81">
        <f t="shared" si="217"/>
        <v>1.1320131107388071E-3</v>
      </c>
      <c r="AP70" s="81">
        <f t="shared" si="217"/>
        <v>0</v>
      </c>
      <c r="AQ70" s="81">
        <f t="shared" si="217"/>
        <v>6.739460317846291E-4</v>
      </c>
      <c r="AR70" s="81">
        <f t="shared" si="217"/>
        <v>1.3365884709860268E-2</v>
      </c>
      <c r="AS70" s="81">
        <f t="shared" si="217"/>
        <v>0</v>
      </c>
      <c r="AT70" s="33"/>
      <c r="AU70" s="33"/>
      <c r="AV70" s="33"/>
      <c r="AW70" s="172" t="s">
        <v>652</v>
      </c>
      <c r="AX70" s="81">
        <f t="shared" si="175"/>
        <v>2.0583242350810855</v>
      </c>
      <c r="AY70" s="81">
        <f t="shared" si="176"/>
        <v>0</v>
      </c>
      <c r="AZ70" s="81">
        <f t="shared" si="177"/>
        <v>0.72641104544784063</v>
      </c>
      <c r="BA70" s="81">
        <f t="shared" si="178"/>
        <v>0</v>
      </c>
      <c r="BB70" s="81">
        <f t="shared" si="179"/>
        <v>5.88756012827365E-4</v>
      </c>
      <c r="BC70" s="81">
        <f t="shared" si="180"/>
        <v>0</v>
      </c>
      <c r="BD70" s="81">
        <f t="shared" si="181"/>
        <v>0</v>
      </c>
      <c r="BE70" s="81">
        <f t="shared" si="182"/>
        <v>9.9171888429619423E-2</v>
      </c>
      <c r="BF70" s="81">
        <f t="shared" si="183"/>
        <v>0.13104451286194954</v>
      </c>
      <c r="BG70" s="81">
        <f t="shared" si="184"/>
        <v>2.5075534474082598E-3</v>
      </c>
      <c r="BH70" s="81">
        <f t="shared" si="185"/>
        <v>0</v>
      </c>
      <c r="BI70" s="81">
        <f t="shared" si="186"/>
        <v>0</v>
      </c>
      <c r="BJ70" s="81">
        <f t="shared" si="187"/>
        <v>3.018047991280731</v>
      </c>
      <c r="BK70" s="81">
        <f t="shared" si="188"/>
        <v>10.602879772770136</v>
      </c>
      <c r="BL70" s="33"/>
      <c r="BM70" s="33"/>
      <c r="BN70" s="33"/>
      <c r="BO70" s="33" t="s">
        <v>653</v>
      </c>
      <c r="BP70" s="102">
        <f t="shared" si="168"/>
        <v>1.1523623536096324E-2</v>
      </c>
      <c r="BQ70" s="102">
        <f t="shared" si="169"/>
        <v>0.99076054752846332</v>
      </c>
      <c r="BR70" s="102">
        <f t="shared" si="170"/>
        <v>3.4896955962895148E-3</v>
      </c>
      <c r="BS70" s="102">
        <f t="shared" si="189"/>
        <v>4.5188160646494393E-5</v>
      </c>
      <c r="BT70" s="102">
        <f t="shared" si="190"/>
        <v>0.90950613854423912</v>
      </c>
      <c r="BU70" s="102">
        <f t="shared" si="191"/>
        <v>7.1578046464047126E-2</v>
      </c>
      <c r="BV70" s="102">
        <f t="shared" si="192"/>
        <v>8.3509670368417919E-4</v>
      </c>
      <c r="BW70" s="102">
        <f t="shared" si="193"/>
        <v>1.7433974708156877E-3</v>
      </c>
      <c r="BX70" s="102">
        <f t="shared" si="194"/>
        <v>0</v>
      </c>
      <c r="BY70" s="102">
        <f t="shared" si="195"/>
        <v>0</v>
      </c>
      <c r="BZ70" s="81">
        <f t="shared" si="196"/>
        <v>1.4308221187631654E-4</v>
      </c>
      <c r="CA70" s="81">
        <f t="shared" si="197"/>
        <v>2.4721954515753352E-3</v>
      </c>
      <c r="CB70" s="81">
        <f t="shared" si="198"/>
        <v>0</v>
      </c>
      <c r="CC70" s="33"/>
      <c r="CD70" s="153">
        <f t="shared" si="199"/>
        <v>1.9920970116677335</v>
      </c>
    </row>
    <row r="71" spans="1:82" ht="14" x14ac:dyDescent="0.3">
      <c r="A71" s="23" t="s">
        <v>654</v>
      </c>
      <c r="B71" s="43">
        <f t="shared" ref="B71:M71" si="218">B51*$O51</f>
        <v>5.2518246663253825</v>
      </c>
      <c r="C71" s="43">
        <f t="shared" si="218"/>
        <v>0.3509932420186303</v>
      </c>
      <c r="D71" s="43">
        <f t="shared" si="218"/>
        <v>2.6174394757414601</v>
      </c>
      <c r="E71" s="43">
        <f t="shared" si="218"/>
        <v>2.4844333355769246E-3</v>
      </c>
      <c r="F71" s="43">
        <f t="shared" si="218"/>
        <v>1.2060158102536744</v>
      </c>
      <c r="G71" s="43">
        <f t="shared" si="218"/>
        <v>1.5957025876844628E-2</v>
      </c>
      <c r="H71" s="43">
        <f t="shared" si="218"/>
        <v>0.85660946800450044</v>
      </c>
      <c r="I71" s="43">
        <f t="shared" si="218"/>
        <v>0</v>
      </c>
      <c r="J71" s="43">
        <f t="shared" si="218"/>
        <v>0.65767563604060353</v>
      </c>
      <c r="K71" s="43">
        <f t="shared" si="218"/>
        <v>7.8639214405829931E-3</v>
      </c>
      <c r="L71" s="43">
        <f t="shared" si="218"/>
        <v>3.2987875315788277E-2</v>
      </c>
      <c r="M71" s="43">
        <f t="shared" si="218"/>
        <v>1.4844564695776222E-4</v>
      </c>
      <c r="Q71" s="23" t="s">
        <v>670</v>
      </c>
      <c r="R71" s="43">
        <f t="shared" ref="R71:AC71" si="219">R52*$AE52</f>
        <v>6.0326959796200192</v>
      </c>
      <c r="S71" s="43">
        <f t="shared" si="219"/>
        <v>0.11308633627177707</v>
      </c>
      <c r="T71" s="43">
        <f t="shared" si="219"/>
        <v>4.2795857564439386</v>
      </c>
      <c r="U71" s="43">
        <f t="shared" si="219"/>
        <v>1.3937986534405897E-3</v>
      </c>
      <c r="V71" s="43">
        <f t="shared" si="219"/>
        <v>5.4284609188684732E-2</v>
      </c>
      <c r="W71" s="43">
        <f t="shared" si="219"/>
        <v>6.1863993712904199E-5</v>
      </c>
      <c r="X71" s="43">
        <f t="shared" si="219"/>
        <v>4.8413417108259291E-2</v>
      </c>
      <c r="Y71" s="43">
        <f t="shared" si="219"/>
        <v>9.9596760285881628E-5</v>
      </c>
      <c r="Z71" s="43">
        <f t="shared" si="219"/>
        <v>3.0993646943976657E-2</v>
      </c>
      <c r="AA71" s="43">
        <f t="shared" si="219"/>
        <v>0.43085097182832804</v>
      </c>
      <c r="AB71" s="43">
        <f t="shared" si="219"/>
        <v>8.2526986896101426E-3</v>
      </c>
      <c r="AC71" s="43">
        <f t="shared" si="219"/>
        <v>2.8132449796592219E-4</v>
      </c>
      <c r="AG71" s="33" t="s">
        <v>671</v>
      </c>
      <c r="AH71" s="81">
        <f t="shared" ref="AH71:AS71" si="220">AH52*$AU52</f>
        <v>5.254041834747702</v>
      </c>
      <c r="AI71" s="81">
        <f t="shared" si="220"/>
        <v>1.4201233707465217E-2</v>
      </c>
      <c r="AJ71" s="81">
        <f t="shared" si="220"/>
        <v>4.2083737008331719</v>
      </c>
      <c r="AK71" s="81">
        <f t="shared" si="220"/>
        <v>4.9769130940457559E-3</v>
      </c>
      <c r="AL71" s="81">
        <f t="shared" si="220"/>
        <v>2.5637107586940688</v>
      </c>
      <c r="AM71" s="81">
        <f t="shared" si="220"/>
        <v>2.4881501850683854E-2</v>
      </c>
      <c r="AN71" s="81">
        <f t="shared" si="220"/>
        <v>1.9065362689907588</v>
      </c>
      <c r="AO71" s="81">
        <f t="shared" si="220"/>
        <v>1.1240625214190573E-3</v>
      </c>
      <c r="AP71" s="81">
        <f t="shared" si="220"/>
        <v>0</v>
      </c>
      <c r="AQ71" s="81">
        <f t="shared" si="220"/>
        <v>2.0076379026046243E-3</v>
      </c>
      <c r="AR71" s="81">
        <f t="shared" si="220"/>
        <v>1.6590013319453187E-2</v>
      </c>
      <c r="AS71" s="81">
        <f t="shared" si="220"/>
        <v>3.5560743386267948E-3</v>
      </c>
      <c r="AT71" s="33"/>
      <c r="AU71" s="33"/>
      <c r="AV71" s="33"/>
      <c r="AW71" s="172" t="s">
        <v>657</v>
      </c>
      <c r="AX71" s="81">
        <f t="shared" si="175"/>
        <v>2.1356882273054083</v>
      </c>
      <c r="AY71" s="81">
        <f t="shared" si="176"/>
        <v>0</v>
      </c>
      <c r="AZ71" s="81">
        <f t="shared" si="177"/>
        <v>0.55545203041782132</v>
      </c>
      <c r="BA71" s="81">
        <f t="shared" si="178"/>
        <v>0</v>
      </c>
      <c r="BB71" s="81">
        <f t="shared" si="179"/>
        <v>3.1177623374309638E-4</v>
      </c>
      <c r="BC71" s="81">
        <f t="shared" si="180"/>
        <v>0</v>
      </c>
      <c r="BD71" s="81">
        <f t="shared" si="181"/>
        <v>2.2081956312462161E-4</v>
      </c>
      <c r="BE71" s="81">
        <f t="shared" si="182"/>
        <v>1.6226992442857805E-4</v>
      </c>
      <c r="BF71" s="81">
        <f t="shared" si="183"/>
        <v>1.1029552941692774E-2</v>
      </c>
      <c r="BG71" s="81">
        <f t="shared" si="184"/>
        <v>0.16119364639886871</v>
      </c>
      <c r="BH71" s="81">
        <f t="shared" si="185"/>
        <v>0</v>
      </c>
      <c r="BI71" s="81">
        <f t="shared" si="186"/>
        <v>2.9898739175810227E-4</v>
      </c>
      <c r="BJ71" s="81">
        <f t="shared" si="187"/>
        <v>2.8643573101768451</v>
      </c>
      <c r="BK71" s="81">
        <f t="shared" si="188"/>
        <v>11.171790574558006</v>
      </c>
      <c r="BL71" s="33"/>
      <c r="BM71" s="33"/>
      <c r="BN71" s="33"/>
      <c r="BO71" s="33" t="s">
        <v>658</v>
      </c>
      <c r="BP71" s="102">
        <f t="shared" si="168"/>
        <v>7.206329384850118E-3</v>
      </c>
      <c r="BQ71" s="102">
        <f t="shared" si="169"/>
        <v>0.99658043855972134</v>
      </c>
      <c r="BR71" s="102">
        <f t="shared" si="170"/>
        <v>5.5159044862571824E-3</v>
      </c>
      <c r="BS71" s="102">
        <f t="shared" si="189"/>
        <v>1.3514046894321958E-4</v>
      </c>
      <c r="BT71" s="102">
        <f t="shared" si="190"/>
        <v>0.90399280929074177</v>
      </c>
      <c r="BU71" s="102">
        <f t="shared" si="191"/>
        <v>7.5160624143920635E-2</v>
      </c>
      <c r="BV71" s="102">
        <f t="shared" si="192"/>
        <v>1.5856851860033057E-3</v>
      </c>
      <c r="BW71" s="102">
        <f t="shared" si="193"/>
        <v>1.1396357666228889E-4</v>
      </c>
      <c r="BX71" s="102">
        <f t="shared" si="194"/>
        <v>0</v>
      </c>
      <c r="BY71" s="102">
        <f t="shared" si="195"/>
        <v>0</v>
      </c>
      <c r="BZ71" s="81">
        <f t="shared" si="196"/>
        <v>9.0767526967325902E-5</v>
      </c>
      <c r="CA71" s="81">
        <f t="shared" si="197"/>
        <v>1.1661117707178043E-3</v>
      </c>
      <c r="CB71" s="81">
        <f t="shared" si="198"/>
        <v>0</v>
      </c>
      <c r="CD71" s="153">
        <f t="shared" si="199"/>
        <v>1.9915477743947849</v>
      </c>
    </row>
    <row r="72" spans="1:82" ht="14" x14ac:dyDescent="0.3">
      <c r="A72" s="23" t="s">
        <v>659</v>
      </c>
      <c r="B72" s="43">
        <f t="shared" ref="B72:M72" si="221">B52*$O52</f>
        <v>5.2393488899260321</v>
      </c>
      <c r="C72" s="43">
        <f t="shared" si="221"/>
        <v>0.31996451042965474</v>
      </c>
      <c r="D72" s="43">
        <f t="shared" si="221"/>
        <v>2.6338100367590256</v>
      </c>
      <c r="E72" s="43">
        <f t="shared" si="221"/>
        <v>2.4116522535545309E-3</v>
      </c>
      <c r="F72" s="43">
        <f t="shared" si="221"/>
        <v>1.2229559615485359</v>
      </c>
      <c r="G72" s="43">
        <f t="shared" si="221"/>
        <v>1.6633253104251199E-2</v>
      </c>
      <c r="H72" s="43">
        <f t="shared" si="221"/>
        <v>0.8476677771032799</v>
      </c>
      <c r="I72" s="43">
        <f t="shared" si="221"/>
        <v>-2.5956089194494758E-4</v>
      </c>
      <c r="J72" s="43">
        <f t="shared" si="221"/>
        <v>0.66001880044517702</v>
      </c>
      <c r="K72" s="43">
        <f t="shared" si="221"/>
        <v>7.9325421372153822E-3</v>
      </c>
      <c r="L72" s="43">
        <f t="shared" si="221"/>
        <v>4.8570576780136716E-2</v>
      </c>
      <c r="M72" s="43">
        <f t="shared" si="221"/>
        <v>9.4556040508094732E-4</v>
      </c>
      <c r="Q72" s="23" t="s">
        <v>675</v>
      </c>
      <c r="R72" s="43">
        <f t="shared" ref="R72:AC72" si="222">R53*$AE53</f>
        <v>6.098095631606844</v>
      </c>
      <c r="S72" s="43">
        <f t="shared" si="222"/>
        <v>8.5748251907037928E-2</v>
      </c>
      <c r="T72" s="43">
        <f t="shared" si="222"/>
        <v>4.2348085552468575</v>
      </c>
      <c r="U72" s="43">
        <f t="shared" si="222"/>
        <v>5.3295542900105852E-4</v>
      </c>
      <c r="V72" s="43">
        <f t="shared" si="222"/>
        <v>4.9475569251812103E-2</v>
      </c>
      <c r="W72" s="43">
        <f t="shared" si="222"/>
        <v>-2.2950086575979051E-4</v>
      </c>
      <c r="X72" s="43">
        <f t="shared" si="222"/>
        <v>5.5190760986951158E-2</v>
      </c>
      <c r="Y72" s="43">
        <f t="shared" si="222"/>
        <v>-3.540318903839165E-5</v>
      </c>
      <c r="Z72" s="43">
        <f t="shared" si="222"/>
        <v>3.3058359283638719E-2</v>
      </c>
      <c r="AA72" s="43">
        <f t="shared" si="222"/>
        <v>0.44089604842066282</v>
      </c>
      <c r="AB72" s="43">
        <f t="shared" si="222"/>
        <v>2.5707731404711063E-3</v>
      </c>
      <c r="AC72" s="43">
        <f t="shared" si="222"/>
        <v>-1.1200121847852541E-4</v>
      </c>
      <c r="AG72" s="33" t="s">
        <v>676</v>
      </c>
      <c r="AH72" s="81">
        <f t="shared" ref="AH72:AS72" si="223">AH53*$AU53</f>
        <v>5.379644431558174</v>
      </c>
      <c r="AI72" s="81">
        <f t="shared" si="223"/>
        <v>1.5710886880704412E-2</v>
      </c>
      <c r="AJ72" s="81">
        <f t="shared" si="223"/>
        <v>4.1403070187738304</v>
      </c>
      <c r="AK72" s="81">
        <f t="shared" si="223"/>
        <v>7.4330739379802821E-3</v>
      </c>
      <c r="AL72" s="81">
        <f t="shared" si="223"/>
        <v>2.5569879023003819</v>
      </c>
      <c r="AM72" s="81">
        <f t="shared" si="223"/>
        <v>2.7428205199108512E-2</v>
      </c>
      <c r="AN72" s="81">
        <f t="shared" si="223"/>
        <v>1.8640289489717237</v>
      </c>
      <c r="AO72" s="81">
        <f t="shared" si="223"/>
        <v>3.3575992486653537E-3</v>
      </c>
      <c r="AP72" s="81">
        <f t="shared" si="223"/>
        <v>0</v>
      </c>
      <c r="AQ72" s="81">
        <f t="shared" si="223"/>
        <v>3.3315878713398575E-3</v>
      </c>
      <c r="AR72" s="81">
        <f t="shared" si="223"/>
        <v>0</v>
      </c>
      <c r="AS72" s="81">
        <f t="shared" si="223"/>
        <v>1.7703452580938505E-3</v>
      </c>
      <c r="AT72" s="33"/>
      <c r="AU72" s="33"/>
      <c r="AV72" s="33"/>
      <c r="AW72" s="172" t="s">
        <v>662</v>
      </c>
      <c r="AX72" s="81">
        <f t="shared" si="175"/>
        <v>2.1593614358373499</v>
      </c>
      <c r="AY72" s="81">
        <f t="shared" si="176"/>
        <v>0</v>
      </c>
      <c r="AZ72" s="81">
        <f t="shared" si="177"/>
        <v>0.56175736514880947</v>
      </c>
      <c r="BA72" s="81">
        <f t="shared" si="178"/>
        <v>0</v>
      </c>
      <c r="BB72" s="81">
        <f t="shared" si="179"/>
        <v>0</v>
      </c>
      <c r="BC72" s="81">
        <f t="shared" si="180"/>
        <v>0</v>
      </c>
      <c r="BD72" s="81">
        <f t="shared" si="181"/>
        <v>6.4509085856631038E-5</v>
      </c>
      <c r="BE72" s="81">
        <f t="shared" si="182"/>
        <v>9.914514063987846E-4</v>
      </c>
      <c r="BF72" s="81">
        <f t="shared" si="183"/>
        <v>5.105927916805289E-2</v>
      </c>
      <c r="BG72" s="81">
        <f t="shared" si="184"/>
        <v>0.12149319393516031</v>
      </c>
      <c r="BH72" s="81">
        <f t="shared" si="185"/>
        <v>0</v>
      </c>
      <c r="BI72" s="81">
        <f t="shared" si="186"/>
        <v>3.6668265026937064E-5</v>
      </c>
      <c r="BJ72" s="81">
        <f t="shared" si="187"/>
        <v>2.8947639028466554</v>
      </c>
      <c r="BK72" s="81">
        <f t="shared" si="188"/>
        <v>11.054442114789332</v>
      </c>
      <c r="BL72" s="33"/>
      <c r="BM72" s="33"/>
      <c r="BN72" s="33"/>
      <c r="BO72" s="33" t="s">
        <v>663</v>
      </c>
      <c r="BP72" s="102">
        <f t="shared" si="168"/>
        <v>1.2769423615441406E-3</v>
      </c>
      <c r="BQ72" s="102">
        <f t="shared" si="169"/>
        <v>0.99276765108367171</v>
      </c>
      <c r="BR72" s="102">
        <f t="shared" si="170"/>
        <v>8.5998821014760267E-4</v>
      </c>
      <c r="BS72" s="102">
        <f t="shared" si="189"/>
        <v>1.7658530295991905E-4</v>
      </c>
      <c r="BT72" s="102">
        <f t="shared" si="190"/>
        <v>0.9218816914086736</v>
      </c>
      <c r="BU72" s="102">
        <f t="shared" si="191"/>
        <v>8.3546921462911705E-2</v>
      </c>
      <c r="BV72" s="102">
        <f t="shared" si="192"/>
        <v>3.1079738862727053E-4</v>
      </c>
      <c r="BW72" s="102">
        <f t="shared" si="193"/>
        <v>3.071348948367818E-4</v>
      </c>
      <c r="BX72" s="102">
        <f t="shared" si="194"/>
        <v>0</v>
      </c>
      <c r="BY72" s="102">
        <f t="shared" si="195"/>
        <v>0</v>
      </c>
      <c r="BZ72" s="81">
        <f t="shared" si="196"/>
        <v>1.3978338225587183E-4</v>
      </c>
      <c r="CA72" s="81">
        <f t="shared" si="197"/>
        <v>1.5198073893949509E-3</v>
      </c>
      <c r="CB72" s="81">
        <f t="shared" si="198"/>
        <v>9.2128978743519075E-5</v>
      </c>
      <c r="CD72" s="153">
        <f t="shared" si="199"/>
        <v>2.0028794318637675</v>
      </c>
    </row>
    <row r="73" spans="1:82" ht="14" x14ac:dyDescent="0.3">
      <c r="A73" s="23" t="s">
        <v>664</v>
      </c>
      <c r="B73" s="43">
        <f t="shared" ref="B73:M73" si="224">B53*$O53</f>
        <v>5.2812207988900397</v>
      </c>
      <c r="C73" s="43">
        <f t="shared" si="224"/>
        <v>0.3316997767467707</v>
      </c>
      <c r="D73" s="43">
        <f t="shared" si="224"/>
        <v>2.5405540510613056</v>
      </c>
      <c r="E73" s="43">
        <f t="shared" si="224"/>
        <v>2.8781514009916377E-3</v>
      </c>
      <c r="F73" s="43">
        <f t="shared" si="224"/>
        <v>1.260272076854398</v>
      </c>
      <c r="G73" s="43">
        <f t="shared" si="224"/>
        <v>1.5404311981416167E-2</v>
      </c>
      <c r="H73" s="43">
        <f t="shared" si="224"/>
        <v>0.85776799434106688</v>
      </c>
      <c r="I73" s="43">
        <f t="shared" si="224"/>
        <v>-2.4425968430364211E-4</v>
      </c>
      <c r="J73" s="43">
        <f t="shared" si="224"/>
        <v>0.66086127752325996</v>
      </c>
      <c r="K73" s="43">
        <f t="shared" si="224"/>
        <v>7.6416095873863485E-3</v>
      </c>
      <c r="L73" s="43">
        <f t="shared" si="224"/>
        <v>4.0236710038872761E-2</v>
      </c>
      <c r="M73" s="43">
        <f t="shared" si="224"/>
        <v>1.7075012587964803E-3</v>
      </c>
      <c r="Q73" s="23" t="s">
        <v>679</v>
      </c>
      <c r="R73" s="43">
        <f t="shared" ref="R73:AC73" si="225">R54*$AE54</f>
        <v>6.131216355740114</v>
      </c>
      <c r="S73" s="43">
        <f t="shared" si="225"/>
        <v>8.6037423837974497E-2</v>
      </c>
      <c r="T73" s="43">
        <f t="shared" si="225"/>
        <v>4.1950889697387721</v>
      </c>
      <c r="U73" s="43">
        <f t="shared" si="225"/>
        <v>-2.6746937819350429E-4</v>
      </c>
      <c r="V73" s="43">
        <f t="shared" si="225"/>
        <v>4.9815011636595422E-2</v>
      </c>
      <c r="W73" s="43">
        <f t="shared" si="225"/>
        <v>7.8657779167960975E-5</v>
      </c>
      <c r="X73" s="43">
        <f t="shared" si="225"/>
        <v>5.4931380587724635E-2</v>
      </c>
      <c r="Y73" s="43">
        <f t="shared" si="225"/>
        <v>-3.1981443845399704E-4</v>
      </c>
      <c r="Z73" s="43">
        <f t="shared" si="225"/>
        <v>2.9368095145148747E-2</v>
      </c>
      <c r="AA73" s="43">
        <f t="shared" si="225"/>
        <v>0.44603172455931345</v>
      </c>
      <c r="AB73" s="43">
        <f t="shared" si="225"/>
        <v>8.2445008260208612E-3</v>
      </c>
      <c r="AC73" s="43">
        <f t="shared" si="225"/>
        <v>-2.2483603418406317E-4</v>
      </c>
      <c r="AG73" s="33" t="s">
        <v>680</v>
      </c>
      <c r="AH73" s="81">
        <f t="shared" ref="AH73:AS73" si="226">AH54*$AU54</f>
        <v>5.4095834670079492</v>
      </c>
      <c r="AI73" s="81">
        <f t="shared" si="226"/>
        <v>6.3242407533302507E-3</v>
      </c>
      <c r="AJ73" s="81">
        <f t="shared" si="226"/>
        <v>4.1740187144748839</v>
      </c>
      <c r="AK73" s="81">
        <f t="shared" si="226"/>
        <v>3.7401253568652929E-3</v>
      </c>
      <c r="AL73" s="81">
        <f t="shared" si="226"/>
        <v>2.5222271748065372</v>
      </c>
      <c r="AM73" s="81">
        <f t="shared" si="226"/>
        <v>2.4931099319366667E-2</v>
      </c>
      <c r="AN73" s="81">
        <f t="shared" si="226"/>
        <v>1.8398156159686128</v>
      </c>
      <c r="AO73" s="81">
        <f t="shared" si="226"/>
        <v>3.3789095044404653E-3</v>
      </c>
      <c r="AP73" s="81">
        <f t="shared" si="226"/>
        <v>0</v>
      </c>
      <c r="AQ73" s="81">
        <f t="shared" si="226"/>
        <v>2.6821864289667172E-3</v>
      </c>
      <c r="AR73" s="81">
        <f t="shared" si="226"/>
        <v>1.3298466379047309E-2</v>
      </c>
      <c r="AS73" s="81">
        <f t="shared" si="226"/>
        <v>0</v>
      </c>
      <c r="AT73" s="33"/>
      <c r="AU73" s="33"/>
      <c r="AV73" s="33"/>
      <c r="AW73" s="172" t="s">
        <v>667</v>
      </c>
      <c r="AX73" s="81">
        <f t="shared" si="175"/>
        <v>2.0507482757702449</v>
      </c>
      <c r="AY73" s="81">
        <f t="shared" si="176"/>
        <v>0</v>
      </c>
      <c r="AZ73" s="81">
        <f t="shared" si="177"/>
        <v>0.73472890885638154</v>
      </c>
      <c r="BA73" s="81">
        <f t="shared" si="178"/>
        <v>0</v>
      </c>
      <c r="BB73" s="81">
        <f t="shared" si="179"/>
        <v>2.6445305540709064E-4</v>
      </c>
      <c r="BC73" s="81">
        <f t="shared" si="180"/>
        <v>2.7207086811752336E-4</v>
      </c>
      <c r="BD73" s="81">
        <f t="shared" si="181"/>
        <v>0</v>
      </c>
      <c r="BE73" s="81">
        <f t="shared" si="182"/>
        <v>0.10098360538807477</v>
      </c>
      <c r="BF73" s="81">
        <f t="shared" si="183"/>
        <v>0.13278219988918816</v>
      </c>
      <c r="BG73" s="81">
        <f t="shared" si="184"/>
        <v>2.2739963947284048E-3</v>
      </c>
      <c r="BH73" s="81">
        <f t="shared" si="185"/>
        <v>1.9159505143669182E-3</v>
      </c>
      <c r="BI73" s="81">
        <f t="shared" si="186"/>
        <v>6.769525851126843E-5</v>
      </c>
      <c r="BJ73" s="81">
        <f t="shared" si="187"/>
        <v>3.0240371559950199</v>
      </c>
      <c r="BK73" s="81">
        <f t="shared" si="188"/>
        <v>10.581880562069621</v>
      </c>
      <c r="BL73" s="33"/>
      <c r="BM73" s="33"/>
      <c r="BN73" s="33"/>
      <c r="BO73" s="33" t="s">
        <v>668</v>
      </c>
      <c r="BP73" s="102">
        <f t="shared" si="168"/>
        <v>5.3936688757667459E-4</v>
      </c>
      <c r="BQ73" s="102">
        <f t="shared" si="169"/>
        <v>1.0137159418717949</v>
      </c>
      <c r="BR73" s="102">
        <f t="shared" si="170"/>
        <v>6.3568729638925712E-4</v>
      </c>
      <c r="BS73" s="102">
        <f t="shared" si="189"/>
        <v>2.6105714589134298E-4</v>
      </c>
      <c r="BT73" s="102">
        <f t="shared" si="190"/>
        <v>0.89159344152497499</v>
      </c>
      <c r="BU73" s="102">
        <f t="shared" si="191"/>
        <v>7.3596360379201128E-2</v>
      </c>
      <c r="BV73" s="102">
        <f t="shared" si="192"/>
        <v>4.9776057815106877E-4</v>
      </c>
      <c r="BW73" s="102">
        <f t="shared" si="193"/>
        <v>2.2014875552582656E-4</v>
      </c>
      <c r="BX73" s="102">
        <f t="shared" si="194"/>
        <v>0</v>
      </c>
      <c r="BY73" s="102">
        <f t="shared" si="195"/>
        <v>0</v>
      </c>
      <c r="BZ73" s="81">
        <f t="shared" si="196"/>
        <v>1.8786414066839391E-4</v>
      </c>
      <c r="CA73" s="81">
        <f t="shared" si="197"/>
        <v>1.544330519458331E-3</v>
      </c>
      <c r="CB73" s="81">
        <f t="shared" si="198"/>
        <v>0</v>
      </c>
      <c r="CD73" s="153">
        <f t="shared" si="199"/>
        <v>1.9827919590996317</v>
      </c>
    </row>
    <row r="74" spans="1:82" ht="14.5" thickBot="1" x14ac:dyDescent="0.35">
      <c r="A74" s="23" t="s">
        <v>669</v>
      </c>
      <c r="B74" s="43">
        <f t="shared" ref="B74:M74" si="227">B54*$O54</f>
        <v>5.1955722633999137</v>
      </c>
      <c r="C74" s="43">
        <f t="shared" si="227"/>
        <v>0.31627218563946313</v>
      </c>
      <c r="D74" s="43">
        <f t="shared" si="227"/>
        <v>2.5488959282436778</v>
      </c>
      <c r="E74" s="43">
        <f t="shared" si="227"/>
        <v>2.6641702252621856E-3</v>
      </c>
      <c r="F74" s="43">
        <f t="shared" si="227"/>
        <v>1.3004172640615792</v>
      </c>
      <c r="G74" s="43">
        <f t="shared" si="227"/>
        <v>1.5922966716905761E-2</v>
      </c>
      <c r="H74" s="43">
        <f t="shared" si="227"/>
        <v>0.89240697863378127</v>
      </c>
      <c r="I74" s="43">
        <f t="shared" si="227"/>
        <v>0</v>
      </c>
      <c r="J74" s="43">
        <f t="shared" si="227"/>
        <v>0.6689257580361988</v>
      </c>
      <c r="K74" s="43">
        <f t="shared" si="227"/>
        <v>8.3996299226805383E-3</v>
      </c>
      <c r="L74" s="43">
        <f t="shared" si="227"/>
        <v>4.9358160405306266E-2</v>
      </c>
      <c r="M74" s="43">
        <f t="shared" si="227"/>
        <v>1.1646947152295019E-3</v>
      </c>
      <c r="Q74" s="23" t="s">
        <v>683</v>
      </c>
      <c r="R74" s="43">
        <f t="shared" ref="R74:AC74" si="228">R55*$AE55</f>
        <v>6.0376384923495277</v>
      </c>
      <c r="S74" s="43">
        <f t="shared" si="228"/>
        <v>0.10532542391206937</v>
      </c>
      <c r="T74" s="43">
        <f t="shared" si="228"/>
        <v>4.2767731293269584</v>
      </c>
      <c r="U74" s="43">
        <f t="shared" si="228"/>
        <v>-1.5470229591444838E-4</v>
      </c>
      <c r="V74" s="43">
        <f t="shared" si="228"/>
        <v>5.1730545383636715E-2</v>
      </c>
      <c r="W74" s="43">
        <f t="shared" si="228"/>
        <v>1.6020765179935016E-4</v>
      </c>
      <c r="X74" s="43">
        <f t="shared" si="228"/>
        <v>5.2816281855576165E-2</v>
      </c>
      <c r="Y74" s="43">
        <f t="shared" si="228"/>
        <v>3.3542729709714453E-4</v>
      </c>
      <c r="Z74" s="43">
        <f t="shared" si="228"/>
        <v>2.8914626093142076E-2</v>
      </c>
      <c r="AA74" s="43">
        <f t="shared" si="228"/>
        <v>0.4350945258056314</v>
      </c>
      <c r="AB74" s="43">
        <f t="shared" si="228"/>
        <v>1.0128028621154956E-2</v>
      </c>
      <c r="AC74" s="43">
        <f t="shared" si="228"/>
        <v>1.2380139993212352E-3</v>
      </c>
      <c r="AG74" s="33" t="s">
        <v>684</v>
      </c>
      <c r="AH74" s="81">
        <f t="shared" ref="AH74:AS74" si="229">AH55*$AU55</f>
        <v>5.4534221941759062</v>
      </c>
      <c r="AI74" s="81">
        <f t="shared" si="229"/>
        <v>1.8942425323497301E-2</v>
      </c>
      <c r="AJ74" s="81">
        <f t="shared" si="229"/>
        <v>4.0857133088491731</v>
      </c>
      <c r="AK74" s="81">
        <f t="shared" si="229"/>
        <v>2.4894352464587244E-3</v>
      </c>
      <c r="AL74" s="81">
        <f t="shared" si="229"/>
        <v>2.510299965139724</v>
      </c>
      <c r="AM74" s="81">
        <f t="shared" si="229"/>
        <v>2.8447185874438525E-2</v>
      </c>
      <c r="AN74" s="81">
        <f t="shared" si="229"/>
        <v>1.880687361914714</v>
      </c>
      <c r="AO74" s="81">
        <f t="shared" si="229"/>
        <v>3.3735138313646502E-3</v>
      </c>
      <c r="AP74" s="81">
        <f t="shared" si="229"/>
        <v>0</v>
      </c>
      <c r="AQ74" s="81">
        <f t="shared" si="229"/>
        <v>3.3473791635018056E-3</v>
      </c>
      <c r="AR74" s="81">
        <f t="shared" si="229"/>
        <v>1.3277230481223838E-2</v>
      </c>
      <c r="AS74" s="81">
        <f t="shared" si="229"/>
        <v>0</v>
      </c>
      <c r="AT74" s="33"/>
      <c r="AU74" s="33"/>
      <c r="AV74" s="33"/>
      <c r="AW74" s="172" t="s">
        <v>672</v>
      </c>
      <c r="AX74" s="81">
        <f t="shared" si="175"/>
        <v>2.1539191276329452</v>
      </c>
      <c r="AY74" s="81">
        <f t="shared" si="176"/>
        <v>0</v>
      </c>
      <c r="AZ74" s="81">
        <f t="shared" si="177"/>
        <v>0.55935056915723302</v>
      </c>
      <c r="BA74" s="81">
        <f t="shared" si="178"/>
        <v>0</v>
      </c>
      <c r="BB74" s="81">
        <f t="shared" si="179"/>
        <v>4.4817833600570105E-4</v>
      </c>
      <c r="BC74" s="81">
        <f t="shared" si="180"/>
        <v>0</v>
      </c>
      <c r="BD74" s="81">
        <f t="shared" si="181"/>
        <v>0</v>
      </c>
      <c r="BE74" s="81">
        <f t="shared" si="182"/>
        <v>6.0806642011148476E-4</v>
      </c>
      <c r="BF74" s="81">
        <f t="shared" si="183"/>
        <v>2.3017495942976762E-2</v>
      </c>
      <c r="BG74" s="81">
        <f t="shared" si="184"/>
        <v>0.15229193782286607</v>
      </c>
      <c r="BH74" s="81">
        <f t="shared" si="185"/>
        <v>0</v>
      </c>
      <c r="BI74" s="81">
        <f t="shared" si="186"/>
        <v>3.2155247792852506E-4</v>
      </c>
      <c r="BJ74" s="81">
        <f t="shared" si="187"/>
        <v>2.8899569277900663</v>
      </c>
      <c r="BK74" s="81">
        <f t="shared" si="188"/>
        <v>11.072829387969536</v>
      </c>
      <c r="BL74" s="33"/>
      <c r="BM74" s="33"/>
      <c r="BN74" s="33"/>
      <c r="BO74" s="33" t="s">
        <v>673</v>
      </c>
      <c r="BP74" s="102">
        <f t="shared" si="168"/>
        <v>7.4738852510275618E-4</v>
      </c>
      <c r="BQ74" s="102">
        <f t="shared" si="169"/>
        <v>1.0129594377901043</v>
      </c>
      <c r="BR74" s="102">
        <f t="shared" si="170"/>
        <v>4.556159700459788E-4</v>
      </c>
      <c r="BS74" s="102">
        <f t="shared" si="189"/>
        <v>2.1829198047221474E-4</v>
      </c>
      <c r="BT74" s="102">
        <f t="shared" si="190"/>
        <v>0.89069990747222727</v>
      </c>
      <c r="BU74" s="102">
        <f t="shared" si="191"/>
        <v>7.5223416470725196E-2</v>
      </c>
      <c r="BV74" s="102">
        <f t="shared" si="192"/>
        <v>4.2262314013121773E-4</v>
      </c>
      <c r="BW74" s="102">
        <f t="shared" si="193"/>
        <v>8.2838255414018435E-5</v>
      </c>
      <c r="BX74" s="102">
        <f t="shared" si="194"/>
        <v>0</v>
      </c>
      <c r="BY74" s="102">
        <f t="shared" si="195"/>
        <v>0</v>
      </c>
      <c r="BZ74" s="81">
        <f t="shared" si="196"/>
        <v>2.1364119282475129E-4</v>
      </c>
      <c r="CA74" s="81">
        <f t="shared" si="197"/>
        <v>1.7826393360508917E-3</v>
      </c>
      <c r="CB74" s="81">
        <f t="shared" si="198"/>
        <v>1.0512775181367303E-4</v>
      </c>
      <c r="CD74" s="154">
        <f t="shared" si="199"/>
        <v>1.9829109278849126</v>
      </c>
    </row>
    <row r="75" spans="1:82" ht="14" x14ac:dyDescent="0.3">
      <c r="A75" s="23" t="s">
        <v>674</v>
      </c>
      <c r="B75" s="43">
        <f t="shared" ref="B75:M75" si="230">B55*$O55</f>
        <v>5.1861590157524953</v>
      </c>
      <c r="C75" s="43">
        <f t="shared" si="230"/>
        <v>0.37207783883893281</v>
      </c>
      <c r="D75" s="43">
        <f t="shared" si="230"/>
        <v>2.6250245475582332</v>
      </c>
      <c r="E75" s="43">
        <f t="shared" si="230"/>
        <v>2.6745541143544313E-3</v>
      </c>
      <c r="F75" s="43">
        <f t="shared" si="230"/>
        <v>1.2260242135963708</v>
      </c>
      <c r="G75" s="43">
        <f t="shared" si="230"/>
        <v>1.6627079776419987E-2</v>
      </c>
      <c r="H75" s="43">
        <f t="shared" si="230"/>
        <v>0.84830575337112546</v>
      </c>
      <c r="I75" s="43">
        <f t="shared" si="230"/>
        <v>7.3742681941801815E-4</v>
      </c>
      <c r="J75" s="43">
        <f t="shared" si="230"/>
        <v>0.6660059656497761</v>
      </c>
      <c r="K75" s="43">
        <f t="shared" si="230"/>
        <v>7.9772390192265497E-3</v>
      </c>
      <c r="L75" s="43">
        <f t="shared" si="230"/>
        <v>4.7170270460664521E-2</v>
      </c>
      <c r="M75" s="43">
        <f t="shared" si="230"/>
        <v>1.2160950429826898E-3</v>
      </c>
      <c r="Q75" s="23" t="s">
        <v>687</v>
      </c>
      <c r="R75" s="43">
        <f t="shared" ref="R75:AC75" si="231">R56*$AE56</f>
        <v>6.0786073004318846</v>
      </c>
      <c r="S75" s="43">
        <f t="shared" si="231"/>
        <v>0.13614627277685321</v>
      </c>
      <c r="T75" s="43">
        <f t="shared" si="231"/>
        <v>4.1961032924850228</v>
      </c>
      <c r="U75" s="43">
        <f t="shared" si="231"/>
        <v>2.1602973580784617E-3</v>
      </c>
      <c r="V75" s="43">
        <f t="shared" si="231"/>
        <v>5.620364048488271E-2</v>
      </c>
      <c r="W75" s="43">
        <f t="shared" si="231"/>
        <v>4.8811099098006346E-4</v>
      </c>
      <c r="X75" s="43">
        <f t="shared" si="231"/>
        <v>5.5051228173538039E-2</v>
      </c>
      <c r="Y75" s="43">
        <f t="shared" si="231"/>
        <v>-5.1097980823321554E-4</v>
      </c>
      <c r="Z75" s="43">
        <f t="shared" si="231"/>
        <v>3.014210246377232E-2</v>
      </c>
      <c r="AA75" s="43">
        <f t="shared" si="231"/>
        <v>0.43815930451479335</v>
      </c>
      <c r="AB75" s="43">
        <f t="shared" si="231"/>
        <v>7.7300779134645246E-3</v>
      </c>
      <c r="AC75" s="43">
        <f t="shared" si="231"/>
        <v>-2.8064778503536947E-4</v>
      </c>
      <c r="AG75" s="33" t="s">
        <v>688</v>
      </c>
      <c r="AH75" s="81">
        <f t="shared" ref="AH75:AS75" si="232">AH56*$AU56</f>
        <v>5.3384845968153591</v>
      </c>
      <c r="AI75" s="81">
        <f t="shared" si="232"/>
        <v>1.2699409129881507E-2</v>
      </c>
      <c r="AJ75" s="81">
        <f t="shared" si="232"/>
        <v>4.207618064065711</v>
      </c>
      <c r="AK75" s="81">
        <f t="shared" si="232"/>
        <v>6.2586408862419594E-3</v>
      </c>
      <c r="AL75" s="81">
        <f t="shared" si="232"/>
        <v>2.4723610091046671</v>
      </c>
      <c r="AM75" s="81">
        <f t="shared" si="232"/>
        <v>2.5031481458673552E-2</v>
      </c>
      <c r="AN75" s="81">
        <f t="shared" si="232"/>
        <v>1.9306159564447822</v>
      </c>
      <c r="AO75" s="81">
        <f t="shared" si="232"/>
        <v>1.1308380953908394E-3</v>
      </c>
      <c r="AP75" s="81">
        <f t="shared" si="232"/>
        <v>0</v>
      </c>
      <c r="AQ75" s="81">
        <f t="shared" si="232"/>
        <v>6.7324648429393607E-4</v>
      </c>
      <c r="AR75" s="81">
        <f t="shared" si="232"/>
        <v>3.3380027724783518E-3</v>
      </c>
      <c r="AS75" s="81">
        <f t="shared" si="232"/>
        <v>1.7887547425228059E-3</v>
      </c>
      <c r="AT75" s="33"/>
      <c r="AU75" s="33"/>
      <c r="AV75" s="33"/>
      <c r="AW75" s="172" t="s">
        <v>677</v>
      </c>
      <c r="AX75" s="81">
        <f t="shared" si="175"/>
        <v>2.1373192554522942</v>
      </c>
      <c r="AY75" s="81">
        <f t="shared" si="176"/>
        <v>0</v>
      </c>
      <c r="AZ75" s="81">
        <f t="shared" si="177"/>
        <v>0.56236936217356237</v>
      </c>
      <c r="BA75" s="81">
        <f t="shared" si="178"/>
        <v>0</v>
      </c>
      <c r="BB75" s="81">
        <f t="shared" si="179"/>
        <v>1.753741314804917E-4</v>
      </c>
      <c r="BC75" s="81">
        <f t="shared" si="180"/>
        <v>0</v>
      </c>
      <c r="BD75" s="81">
        <f t="shared" si="181"/>
        <v>2.6051746211331765E-4</v>
      </c>
      <c r="BE75" s="81">
        <f t="shared" si="182"/>
        <v>9.112080371758614E-4</v>
      </c>
      <c r="BF75" s="81">
        <f t="shared" si="183"/>
        <v>1.4011210904865425E-2</v>
      </c>
      <c r="BG75" s="81">
        <f t="shared" si="184"/>
        <v>0.16112357928306476</v>
      </c>
      <c r="BH75" s="81">
        <f t="shared" si="185"/>
        <v>4.0003362387880706E-4</v>
      </c>
      <c r="BI75" s="81">
        <f t="shared" si="186"/>
        <v>0</v>
      </c>
      <c r="BJ75" s="81">
        <f t="shared" si="187"/>
        <v>2.8765705410684355</v>
      </c>
      <c r="BK75" s="81">
        <f t="shared" si="188"/>
        <v>11.124357822323503</v>
      </c>
    </row>
    <row r="76" spans="1:82" ht="14" x14ac:dyDescent="0.3">
      <c r="A76" s="23" t="s">
        <v>678</v>
      </c>
      <c r="B76" s="43">
        <f t="shared" ref="B76:M76" si="233">B56*$O56</f>
        <v>5.2055259410573118</v>
      </c>
      <c r="C76" s="43">
        <f t="shared" si="233"/>
        <v>0.37366505628708041</v>
      </c>
      <c r="D76" s="43">
        <f t="shared" si="233"/>
        <v>2.5455133456690779</v>
      </c>
      <c r="E76" s="43">
        <f t="shared" si="233"/>
        <v>1.093383330085603E-3</v>
      </c>
      <c r="F76" s="43">
        <f t="shared" si="233"/>
        <v>1.2726634212858741</v>
      </c>
      <c r="G76" s="43">
        <f t="shared" si="233"/>
        <v>1.6230058142101579E-2</v>
      </c>
      <c r="H76" s="43">
        <f t="shared" si="233"/>
        <v>0.86711565905503218</v>
      </c>
      <c r="I76" s="43">
        <f t="shared" si="233"/>
        <v>1.5014346632118061E-4</v>
      </c>
      <c r="J76" s="43">
        <f t="shared" si="233"/>
        <v>0.67432583058947115</v>
      </c>
      <c r="K76" s="43">
        <f t="shared" si="233"/>
        <v>5.3397676802496878E-3</v>
      </c>
      <c r="L76" s="43">
        <f t="shared" si="233"/>
        <v>3.7064914012376098E-2</v>
      </c>
      <c r="M76" s="43">
        <f t="shared" si="233"/>
        <v>1.3124794250167554E-3</v>
      </c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W76" s="172" t="s">
        <v>681</v>
      </c>
      <c r="AX76" s="81">
        <f t="shared" si="175"/>
        <v>2.0613865736425852</v>
      </c>
      <c r="AY76" s="81">
        <f t="shared" si="176"/>
        <v>0</v>
      </c>
      <c r="AZ76" s="81">
        <f t="shared" si="177"/>
        <v>0.72923270480715818</v>
      </c>
      <c r="BA76" s="81">
        <f t="shared" si="178"/>
        <v>0</v>
      </c>
      <c r="BB76" s="81">
        <f t="shared" si="179"/>
        <v>1.5171254231248886E-4</v>
      </c>
      <c r="BC76" s="81">
        <f t="shared" si="180"/>
        <v>3.2422953195352526E-5</v>
      </c>
      <c r="BD76" s="81">
        <f t="shared" si="181"/>
        <v>0</v>
      </c>
      <c r="BE76" s="81">
        <f t="shared" si="182"/>
        <v>9.467469338117028E-2</v>
      </c>
      <c r="BF76" s="81">
        <f t="shared" si="183"/>
        <v>0.1342730288707745</v>
      </c>
      <c r="BG76" s="81">
        <f t="shared" si="184"/>
        <v>2.7910067795242654E-3</v>
      </c>
      <c r="BH76" s="81">
        <f t="shared" si="185"/>
        <v>0</v>
      </c>
      <c r="BI76" s="81">
        <f t="shared" si="186"/>
        <v>2.7360166981637657E-4</v>
      </c>
      <c r="BJ76" s="81">
        <f t="shared" si="187"/>
        <v>3.022815744646536</v>
      </c>
      <c r="BK76" s="81">
        <f t="shared" si="188"/>
        <v>10.58615632020331</v>
      </c>
    </row>
    <row r="77" spans="1:82" ht="14.5" thickBot="1" x14ac:dyDescent="0.35">
      <c r="A77" s="23" t="s">
        <v>682</v>
      </c>
      <c r="B77" s="43">
        <f t="shared" ref="B77:M77" si="234">B57*$O57</f>
        <v>5.1834517794685917</v>
      </c>
      <c r="C77" s="43">
        <f t="shared" si="234"/>
        <v>0.36859543006236645</v>
      </c>
      <c r="D77" s="43">
        <f t="shared" si="234"/>
        <v>2.570975846580374</v>
      </c>
      <c r="E77" s="43">
        <f t="shared" si="234"/>
        <v>2.9519285069357086E-3</v>
      </c>
      <c r="F77" s="43">
        <f t="shared" si="234"/>
        <v>1.2656970497428726</v>
      </c>
      <c r="G77" s="43">
        <f t="shared" si="234"/>
        <v>1.7519087327643634E-2</v>
      </c>
      <c r="H77" s="43">
        <f t="shared" si="234"/>
        <v>0.87277416470047431</v>
      </c>
      <c r="I77" s="43">
        <f t="shared" si="234"/>
        <v>0</v>
      </c>
      <c r="J77" s="43">
        <f t="shared" si="234"/>
        <v>0.66291017066074598</v>
      </c>
      <c r="K77" s="43">
        <f t="shared" si="234"/>
        <v>6.8941068865281474E-3</v>
      </c>
      <c r="L77" s="43">
        <f t="shared" si="234"/>
        <v>4.7533593076806359E-2</v>
      </c>
      <c r="M77" s="43">
        <f t="shared" si="234"/>
        <v>6.9684298666313187E-4</v>
      </c>
      <c r="Q77" s="184" t="s">
        <v>160</v>
      </c>
      <c r="R77" s="184"/>
      <c r="S77" s="184"/>
      <c r="T77" s="184"/>
      <c r="U77" s="184"/>
      <c r="V77" s="184"/>
      <c r="W77" s="184"/>
      <c r="X77" s="184"/>
      <c r="Y77" s="184"/>
      <c r="Z77" s="184"/>
      <c r="AA77" s="184"/>
      <c r="AB77" s="184"/>
      <c r="AC77" s="184"/>
      <c r="AG77" s="184" t="s">
        <v>160</v>
      </c>
      <c r="AH77" s="184"/>
      <c r="AI77" s="184"/>
      <c r="AJ77" s="184"/>
      <c r="AK77" s="184"/>
      <c r="AL77" s="184"/>
      <c r="AM77" s="184"/>
      <c r="AN77" s="184"/>
      <c r="AO77" s="184"/>
      <c r="AP77" s="184"/>
      <c r="AQ77" s="184"/>
      <c r="AR77" s="184"/>
      <c r="AS77" s="184"/>
      <c r="AT77" s="19"/>
      <c r="AW77" s="172" t="s">
        <v>685</v>
      </c>
      <c r="AX77" s="81">
        <f t="shared" si="175"/>
        <v>2.0587203419167577</v>
      </c>
      <c r="AY77" s="81">
        <f t="shared" si="176"/>
        <v>0</v>
      </c>
      <c r="AZ77" s="81">
        <f t="shared" si="177"/>
        <v>0.73018600786494636</v>
      </c>
      <c r="BA77" s="81">
        <f t="shared" si="178"/>
        <v>0</v>
      </c>
      <c r="BB77" s="81">
        <f t="shared" si="179"/>
        <v>1.1900387493319082E-3</v>
      </c>
      <c r="BC77" s="81">
        <f t="shared" si="180"/>
        <v>0</v>
      </c>
      <c r="BD77" s="81">
        <f t="shared" si="181"/>
        <v>0</v>
      </c>
      <c r="BE77" s="81">
        <f t="shared" si="182"/>
        <v>9.7729290969589544E-2</v>
      </c>
      <c r="BF77" s="81">
        <f t="shared" si="183"/>
        <v>0.13290804908893247</v>
      </c>
      <c r="BG77" s="81">
        <f t="shared" si="184"/>
        <v>2.6349482034154531E-3</v>
      </c>
      <c r="BH77" s="81">
        <f t="shared" si="185"/>
        <v>0</v>
      </c>
      <c r="BI77" s="81">
        <f t="shared" si="186"/>
        <v>2.3693340478943951E-4</v>
      </c>
      <c r="BJ77" s="81">
        <f t="shared" si="187"/>
        <v>3.0236056101977629</v>
      </c>
      <c r="BK77" s="81">
        <f t="shared" si="188"/>
        <v>10.583390866875327</v>
      </c>
    </row>
    <row r="78" spans="1:82" ht="14" x14ac:dyDescent="0.3">
      <c r="A78" s="23" t="s">
        <v>686</v>
      </c>
      <c r="B78" s="43">
        <f t="shared" ref="B78:M78" si="235">B58*$O58</f>
        <v>5.2092790622730396</v>
      </c>
      <c r="C78" s="43">
        <f t="shared" si="235"/>
        <v>0.36342114307685525</v>
      </c>
      <c r="D78" s="43">
        <f t="shared" si="235"/>
        <v>2.610374407109378</v>
      </c>
      <c r="E78" s="43">
        <f t="shared" si="235"/>
        <v>4.0749961105690721E-3</v>
      </c>
      <c r="F78" s="43">
        <f t="shared" si="235"/>
        <v>1.2126364034132111</v>
      </c>
      <c r="G78" s="43">
        <f t="shared" si="235"/>
        <v>1.6165858882490152E-2</v>
      </c>
      <c r="H78" s="43">
        <f t="shared" si="235"/>
        <v>0.86577437031783733</v>
      </c>
      <c r="I78" s="43">
        <f t="shared" si="235"/>
        <v>-2.5226133989700273E-4</v>
      </c>
      <c r="J78" s="43">
        <f t="shared" si="235"/>
        <v>0.67165993733654716</v>
      </c>
      <c r="K78" s="43">
        <f t="shared" si="235"/>
        <v>7.8001939783014871E-3</v>
      </c>
      <c r="L78" s="43">
        <f t="shared" si="235"/>
        <v>3.7207924579909658E-2</v>
      </c>
      <c r="M78" s="43">
        <f t="shared" si="235"/>
        <v>1.8579642617588569E-3</v>
      </c>
      <c r="Q78" s="9" t="s">
        <v>41</v>
      </c>
      <c r="R78" s="9" t="s">
        <v>104</v>
      </c>
      <c r="S78" s="9" t="s">
        <v>105</v>
      </c>
      <c r="T78" s="9" t="s">
        <v>106</v>
      </c>
      <c r="U78" s="9" t="s">
        <v>168</v>
      </c>
      <c r="V78" s="9" t="s">
        <v>107</v>
      </c>
      <c r="W78" s="9" t="s">
        <v>108</v>
      </c>
      <c r="X78" s="9" t="s">
        <v>109</v>
      </c>
      <c r="Y78" s="9" t="s">
        <v>110</v>
      </c>
      <c r="Z78" s="9" t="s">
        <v>111</v>
      </c>
      <c r="AA78" s="9" t="s">
        <v>112</v>
      </c>
      <c r="AB78" s="9" t="s">
        <v>175</v>
      </c>
      <c r="AC78" s="9" t="s">
        <v>174</v>
      </c>
      <c r="AE78" s="142" t="s">
        <v>114</v>
      </c>
      <c r="AG78" s="31" t="s">
        <v>41</v>
      </c>
      <c r="AH78" s="31" t="s">
        <v>104</v>
      </c>
      <c r="AI78" s="31" t="s">
        <v>105</v>
      </c>
      <c r="AJ78" s="31" t="s">
        <v>106</v>
      </c>
      <c r="AK78" s="31" t="s">
        <v>168</v>
      </c>
      <c r="AL78" s="31" t="s">
        <v>107</v>
      </c>
      <c r="AM78" s="31" t="s">
        <v>108</v>
      </c>
      <c r="AN78" s="31" t="s">
        <v>109</v>
      </c>
      <c r="AO78" s="31" t="s">
        <v>110</v>
      </c>
      <c r="AP78" s="31" t="s">
        <v>111</v>
      </c>
      <c r="AQ78" s="31" t="s">
        <v>112</v>
      </c>
      <c r="AR78" s="31" t="s">
        <v>175</v>
      </c>
      <c r="AS78" s="31" t="s">
        <v>174</v>
      </c>
      <c r="AT78" s="33"/>
      <c r="AU78" s="142" t="s">
        <v>114</v>
      </c>
      <c r="AW78" s="172" t="s">
        <v>689</v>
      </c>
      <c r="AX78" s="81">
        <f t="shared" si="175"/>
        <v>2.0631673900886747</v>
      </c>
      <c r="AY78" s="81">
        <f t="shared" si="176"/>
        <v>0</v>
      </c>
      <c r="AZ78" s="81">
        <f t="shared" si="177"/>
        <v>0.73284878338129922</v>
      </c>
      <c r="BA78" s="81">
        <f t="shared" si="178"/>
        <v>0</v>
      </c>
      <c r="BB78" s="81">
        <f t="shared" si="179"/>
        <v>1.4196953500801712E-4</v>
      </c>
      <c r="BC78" s="81">
        <f t="shared" si="180"/>
        <v>0</v>
      </c>
      <c r="BD78" s="81">
        <f t="shared" si="181"/>
        <v>0</v>
      </c>
      <c r="BE78" s="81">
        <f t="shared" si="182"/>
        <v>9.8282078624236338E-2</v>
      </c>
      <c r="BF78" s="81">
        <f t="shared" si="183"/>
        <v>0.13286932625824191</v>
      </c>
      <c r="BG78" s="81">
        <f t="shared" si="184"/>
        <v>1.8843807659397378E-3</v>
      </c>
      <c r="BH78" s="81">
        <f t="shared" si="185"/>
        <v>8.9481205341312119E-4</v>
      </c>
      <c r="BI78" s="81">
        <f t="shared" si="186"/>
        <v>0</v>
      </c>
      <c r="BJ78" s="81">
        <f t="shared" si="187"/>
        <v>3.0300887407068129</v>
      </c>
      <c r="BK78" s="81">
        <f t="shared" si="188"/>
        <v>10.560746809195933</v>
      </c>
    </row>
    <row r="79" spans="1:82" ht="14" x14ac:dyDescent="0.3">
      <c r="A79" s="23" t="s">
        <v>690</v>
      </c>
      <c r="B79" s="43">
        <f t="shared" ref="B79:M79" si="236">B59*$O59</f>
        <v>5.2008658089329547</v>
      </c>
      <c r="C79" s="43">
        <f t="shared" si="236"/>
        <v>0.34259851887839665</v>
      </c>
      <c r="D79" s="43">
        <f t="shared" si="236"/>
        <v>2.6434854276652295</v>
      </c>
      <c r="E79" s="43">
        <f t="shared" si="236"/>
        <v>3.3521904539977037E-3</v>
      </c>
      <c r="F79" s="43">
        <f t="shared" si="236"/>
        <v>1.2768656801494289</v>
      </c>
      <c r="G79" s="43">
        <f t="shared" si="236"/>
        <v>1.7519522863543517E-2</v>
      </c>
      <c r="H79" s="43">
        <f t="shared" si="236"/>
        <v>0.8354221764777604</v>
      </c>
      <c r="I79" s="43">
        <f t="shared" si="236"/>
        <v>0</v>
      </c>
      <c r="J79" s="43">
        <f t="shared" si="236"/>
        <v>0.66283691687296242</v>
      </c>
      <c r="K79" s="43">
        <f t="shared" si="236"/>
        <v>3.8313487445392268E-3</v>
      </c>
      <c r="L79" s="43">
        <f t="shared" si="236"/>
        <v>1.1663042305864518E-2</v>
      </c>
      <c r="M79" s="43">
        <f t="shared" si="236"/>
        <v>1.5593666553226394E-3</v>
      </c>
      <c r="Q79" s="23" t="s">
        <v>615</v>
      </c>
      <c r="R79" s="23">
        <f t="shared" ref="R79:R94" si="237">R60*CG$9/CG$10</f>
        <v>3.0670670745748105</v>
      </c>
      <c r="S79" s="23">
        <f t="shared" ref="S79:S94" si="238">S60*CH$9/CH$10</f>
        <v>2.4756340717707812E-2</v>
      </c>
      <c r="T79" s="23">
        <f t="shared" ref="T79:T94" si="239">T60*CI$9/CI$10</f>
        <v>2.8036375037051546</v>
      </c>
      <c r="U79" s="23">
        <f t="shared" ref="U79:U94" si="240">U60*CJ$9/CJ$10</f>
        <v>0</v>
      </c>
      <c r="V79" s="23">
        <f t="shared" ref="V79:V94" si="241">V60*CK$9/CK$10</f>
        <v>5.4661188681289254E-2</v>
      </c>
      <c r="W79" s="23">
        <f t="shared" ref="W79:W94" si="242">W60*CL$9/CL$10</f>
        <v>5.8067690571434523E-4</v>
      </c>
      <c r="X79" s="23">
        <f t="shared" ref="X79:X94" si="243">X60*CM$9/CM$10</f>
        <v>6.2422307785945118E-2</v>
      </c>
      <c r="Y79" s="23">
        <f t="shared" ref="Y79:Y94" si="244">Y60*CN$9/CN$10</f>
        <v>0</v>
      </c>
      <c r="Z79" s="23">
        <f t="shared" ref="Z79:Z94" si="245">Z60*CO$9/CO$10</f>
        <v>7.0371036009390237E-2</v>
      </c>
      <c r="AA79" s="23">
        <f t="shared" ref="AA79:AA94" si="246">AA60*CP$9/CP$10</f>
        <v>0.88249819161753695</v>
      </c>
      <c r="AB79" s="23">
        <f t="shared" ref="AB79:AB94" si="247">AB60*CQ$9/CQ$10</f>
        <v>0</v>
      </c>
      <c r="AC79" s="23">
        <f t="shared" ref="AC79:AC94" si="248">AC60*CR$9/CR$10</f>
        <v>0</v>
      </c>
      <c r="AE79" s="143">
        <f>SUM(R79:AC79)</f>
        <v>6.9659943199975478</v>
      </c>
      <c r="AG79" s="33" t="s">
        <v>616</v>
      </c>
      <c r="AH79" s="102">
        <f t="shared" ref="AH79:AH94" si="249">AH60*CG$9/CG$10</f>
        <v>2.9361393751825182</v>
      </c>
      <c r="AI79" s="102">
        <f t="shared" ref="AI79:AI94" si="250">AI60*CH$9/CH$10</f>
        <v>3.8640174505429566E-2</v>
      </c>
      <c r="AJ79" s="102">
        <f t="shared" ref="AJ79:AJ94" si="251">AJ60*CI$9/CI$10</f>
        <v>2.5854708921709588</v>
      </c>
      <c r="AK79" s="102">
        <f t="shared" ref="AK79:AK94" si="252">AK60*CJ$9/CJ$10</f>
        <v>2.4872502955546874E-3</v>
      </c>
      <c r="AL79" s="102">
        <f t="shared" ref="AL79:AL94" si="253">AL60*CK$9/CK$10</f>
        <v>2.4300475384050326</v>
      </c>
      <c r="AM79" s="102">
        <f t="shared" ref="AM79:AM94" si="254">AM60*CL$9/CL$10</f>
        <v>2.9310412396246033E-2</v>
      </c>
      <c r="AN79" s="102">
        <f t="shared" ref="AN79:AN94" si="255">AN60*CM$9/CM$10</f>
        <v>1.600776691707231</v>
      </c>
      <c r="AO79" s="102">
        <f t="shared" ref="AO79:AO94" si="256">AO60*CN$9/CN$10</f>
        <v>1.5729247025642802E-2</v>
      </c>
      <c r="AP79" s="102">
        <f t="shared" ref="AP79:AP94" si="257">AP60*CO$9/CO$10</f>
        <v>2.0331485308899924E-3</v>
      </c>
      <c r="AQ79" s="102">
        <f t="shared" ref="AQ79:AQ94" si="258">AQ60*CP$9/CP$10</f>
        <v>0.12307543631912968</v>
      </c>
      <c r="AR79" s="102">
        <f t="shared" ref="AR79:AR94" si="259">AR60*CQ$9/CQ$10</f>
        <v>0</v>
      </c>
      <c r="AS79" s="102">
        <f t="shared" ref="AS79:AS94" si="260">AS60*CR$9/CR$10</f>
        <v>0</v>
      </c>
      <c r="AT79" s="33"/>
      <c r="AU79" s="143">
        <f>SUM(AH79:AS79)</f>
        <v>9.763710166538635</v>
      </c>
      <c r="AW79" s="172" t="s">
        <v>691</v>
      </c>
      <c r="AX79" s="81">
        <f t="shared" si="175"/>
        <v>2.0575586504407104</v>
      </c>
      <c r="AY79" s="81">
        <f t="shared" si="176"/>
        <v>0</v>
      </c>
      <c r="AZ79" s="81">
        <f t="shared" si="177"/>
        <v>0.73520850267866389</v>
      </c>
      <c r="BA79" s="81">
        <f t="shared" si="178"/>
        <v>0</v>
      </c>
      <c r="BB79" s="81">
        <f t="shared" si="179"/>
        <v>2.1156244432567255E-4</v>
      </c>
      <c r="BC79" s="81">
        <f t="shared" si="180"/>
        <v>9.3039778734489844E-5</v>
      </c>
      <c r="BD79" s="81">
        <f t="shared" si="181"/>
        <v>0</v>
      </c>
      <c r="BE79" s="81">
        <f t="shared" si="182"/>
        <v>9.7631215740539318E-2</v>
      </c>
      <c r="BF79" s="81">
        <f t="shared" si="183"/>
        <v>0.13198838186003181</v>
      </c>
      <c r="BG79" s="81">
        <f t="shared" si="184"/>
        <v>3.3504820829891903E-3</v>
      </c>
      <c r="BH79" s="81">
        <f t="shared" si="185"/>
        <v>1.5317076914306957E-3</v>
      </c>
      <c r="BI79" s="81">
        <f t="shared" si="186"/>
        <v>0</v>
      </c>
      <c r="BJ79" s="81">
        <f t="shared" si="187"/>
        <v>3.027573542717426</v>
      </c>
      <c r="BK79" s="81">
        <f t="shared" si="188"/>
        <v>10.569520293560933</v>
      </c>
    </row>
    <row r="80" spans="1:82" ht="14" x14ac:dyDescent="0.3">
      <c r="Q80" s="23" t="s">
        <v>620</v>
      </c>
      <c r="R80" s="23">
        <f t="shared" si="237"/>
        <v>3.0319907246858748</v>
      </c>
      <c r="S80" s="23">
        <f t="shared" si="238"/>
        <v>4.7526458758495489E-2</v>
      </c>
      <c r="T80" s="23">
        <f t="shared" si="239"/>
        <v>2.8465546296705573</v>
      </c>
      <c r="U80" s="23">
        <f t="shared" si="240"/>
        <v>6.5610145215713202E-4</v>
      </c>
      <c r="V80" s="23">
        <f t="shared" si="241"/>
        <v>5.1272381691153383E-2</v>
      </c>
      <c r="W80" s="23">
        <f t="shared" si="242"/>
        <v>4.239589411638831E-4</v>
      </c>
      <c r="X80" s="23">
        <f t="shared" si="243"/>
        <v>5.7466075221366056E-2</v>
      </c>
      <c r="Y80" s="23">
        <f t="shared" si="244"/>
        <v>4.2338295054003555E-5</v>
      </c>
      <c r="Z80" s="23">
        <f t="shared" si="245"/>
        <v>5.296757280126857E-2</v>
      </c>
      <c r="AA80" s="23">
        <f t="shared" si="246"/>
        <v>0.85971557465859083</v>
      </c>
      <c r="AB80" s="23">
        <f t="shared" si="247"/>
        <v>0</v>
      </c>
      <c r="AC80" s="23">
        <f t="shared" si="248"/>
        <v>0</v>
      </c>
      <c r="AE80" s="143">
        <f t="shared" ref="AE80:AE94" si="261">SUM(R80:AC80)</f>
        <v>6.948615816175681</v>
      </c>
      <c r="AG80" s="33" t="s">
        <v>621</v>
      </c>
      <c r="AH80" s="102">
        <f t="shared" si="249"/>
        <v>2.659401346755657</v>
      </c>
      <c r="AI80" s="102">
        <f t="shared" si="250"/>
        <v>7.0862593067824234E-3</v>
      </c>
      <c r="AJ80" s="102">
        <f t="shared" si="251"/>
        <v>2.7900376686409021</v>
      </c>
      <c r="AK80" s="102">
        <f t="shared" si="252"/>
        <v>1.6556165686360872E-3</v>
      </c>
      <c r="AL80" s="102">
        <f t="shared" si="253"/>
        <v>2.5418903454491031</v>
      </c>
      <c r="AM80" s="102">
        <f t="shared" si="254"/>
        <v>2.4831191104678105E-2</v>
      </c>
      <c r="AN80" s="102">
        <f t="shared" si="255"/>
        <v>1.887072684252846</v>
      </c>
      <c r="AO80" s="102">
        <f t="shared" si="256"/>
        <v>4.4871586048887638E-3</v>
      </c>
      <c r="AP80" s="102">
        <f t="shared" si="257"/>
        <v>0</v>
      </c>
      <c r="AQ80" s="102">
        <f t="shared" si="258"/>
        <v>2.6714379074455749E-3</v>
      </c>
      <c r="AR80" s="102">
        <f t="shared" si="259"/>
        <v>0</v>
      </c>
      <c r="AS80" s="102">
        <f t="shared" si="260"/>
        <v>0</v>
      </c>
      <c r="AT80" s="33"/>
      <c r="AU80" s="143">
        <f t="shared" ref="AU80:AU94" si="262">SUM(AH80:AS80)</f>
        <v>9.9191337085909375</v>
      </c>
      <c r="AW80" s="172" t="s">
        <v>692</v>
      </c>
      <c r="AX80" s="81">
        <f t="shared" si="175"/>
        <v>2.1421490959443985</v>
      </c>
      <c r="AY80" s="81">
        <f t="shared" si="176"/>
        <v>0</v>
      </c>
      <c r="AZ80" s="81">
        <f t="shared" si="177"/>
        <v>0.56245468868182114</v>
      </c>
      <c r="BA80" s="81">
        <f t="shared" si="178"/>
        <v>0</v>
      </c>
      <c r="BB80" s="81">
        <f t="shared" si="179"/>
        <v>6.0685016924995545E-4</v>
      </c>
      <c r="BC80" s="81">
        <f t="shared" si="180"/>
        <v>2.396479149221708E-5</v>
      </c>
      <c r="BD80" s="81">
        <f t="shared" si="181"/>
        <v>4.1186570200772124E-4</v>
      </c>
      <c r="BE80" s="81">
        <f t="shared" si="182"/>
        <v>4.101327760282742E-4</v>
      </c>
      <c r="BF80" s="81">
        <f t="shared" si="183"/>
        <v>1.3398099418931657E-2</v>
      </c>
      <c r="BG80" s="81">
        <f t="shared" si="184"/>
        <v>0.16112357928306476</v>
      </c>
      <c r="BH80" s="81">
        <f t="shared" si="185"/>
        <v>4.0003362387880706E-4</v>
      </c>
      <c r="BI80" s="81">
        <f t="shared" si="186"/>
        <v>0</v>
      </c>
      <c r="BJ80" s="81">
        <f t="shared" si="187"/>
        <v>2.8809783103908728</v>
      </c>
      <c r="BK80" s="81">
        <f t="shared" si="188"/>
        <v>11.107338047143591</v>
      </c>
    </row>
    <row r="81" spans="1:63" ht="14.5" thickBot="1" x14ac:dyDescent="0.35">
      <c r="A81" s="184" t="s">
        <v>160</v>
      </c>
      <c r="B81" s="184"/>
      <c r="C81" s="184"/>
      <c r="D81" s="184"/>
      <c r="E81" s="184"/>
      <c r="F81" s="184"/>
      <c r="G81" s="184"/>
      <c r="H81" s="184"/>
      <c r="I81" s="184"/>
      <c r="J81" s="184"/>
      <c r="K81" s="184"/>
      <c r="L81" s="184"/>
      <c r="M81" s="184"/>
      <c r="Q81" s="23" t="s">
        <v>625</v>
      </c>
      <c r="R81" s="23">
        <f t="shared" si="237"/>
        <v>3.0244100632443431</v>
      </c>
      <c r="S81" s="23">
        <f t="shared" si="238"/>
        <v>5.8203500106009241E-2</v>
      </c>
      <c r="T81" s="23">
        <f t="shared" si="239"/>
        <v>2.8368587442509035</v>
      </c>
      <c r="U81" s="23">
        <f t="shared" si="240"/>
        <v>8.0988928687184729E-4</v>
      </c>
      <c r="V81" s="23">
        <f t="shared" si="241"/>
        <v>5.3211418983713898E-2</v>
      </c>
      <c r="W81" s="23">
        <f t="shared" si="242"/>
        <v>6.0066809414675089E-4</v>
      </c>
      <c r="X81" s="23">
        <f t="shared" si="243"/>
        <v>5.4553504896808776E-2</v>
      </c>
      <c r="Y81" s="23">
        <f t="shared" si="244"/>
        <v>0</v>
      </c>
      <c r="Z81" s="23">
        <f t="shared" si="245"/>
        <v>6.2879771175338939E-2</v>
      </c>
      <c r="AA81" s="23">
        <f t="shared" si="246"/>
        <v>0.86408329361821623</v>
      </c>
      <c r="AB81" s="23">
        <f t="shared" si="247"/>
        <v>0</v>
      </c>
      <c r="AC81" s="23">
        <f t="shared" si="248"/>
        <v>0</v>
      </c>
      <c r="AE81" s="143">
        <f t="shared" si="261"/>
        <v>6.9556108536563519</v>
      </c>
      <c r="AG81" s="33" t="s">
        <v>626</v>
      </c>
      <c r="AH81" s="102">
        <f t="shared" si="249"/>
        <v>2.6545704007510942</v>
      </c>
      <c r="AI81" s="102">
        <f t="shared" si="250"/>
        <v>8.6794214036761581E-3</v>
      </c>
      <c r="AJ81" s="102">
        <f t="shared" si="251"/>
        <v>2.7774280357632715</v>
      </c>
      <c r="AK81" s="102">
        <f t="shared" si="252"/>
        <v>2.4887116551257815E-3</v>
      </c>
      <c r="AL81" s="102">
        <f t="shared" si="253"/>
        <v>2.5885428014128622</v>
      </c>
      <c r="AM81" s="102">
        <f t="shared" si="254"/>
        <v>2.4884052617641032E-2</v>
      </c>
      <c r="AN81" s="102">
        <f t="shared" si="255"/>
        <v>1.8848332430925407</v>
      </c>
      <c r="AO81" s="102">
        <f t="shared" si="256"/>
        <v>2.2483555129724857E-3</v>
      </c>
      <c r="AP81" s="102">
        <f t="shared" si="257"/>
        <v>0</v>
      </c>
      <c r="AQ81" s="102">
        <f t="shared" si="258"/>
        <v>2.6771249584202454E-3</v>
      </c>
      <c r="AR81" s="102">
        <f t="shared" si="259"/>
        <v>0</v>
      </c>
      <c r="AS81" s="102">
        <f t="shared" si="260"/>
        <v>0</v>
      </c>
      <c r="AT81" s="33"/>
      <c r="AU81" s="143">
        <f t="shared" si="262"/>
        <v>9.9463521471676017</v>
      </c>
      <c r="AW81" s="172" t="s">
        <v>694</v>
      </c>
      <c r="AX81" s="81">
        <f t="shared" si="175"/>
        <v>2.0493668947886987</v>
      </c>
      <c r="AY81" s="81">
        <f t="shared" si="176"/>
        <v>0</v>
      </c>
      <c r="AZ81" s="81">
        <f t="shared" si="177"/>
        <v>0.73325481986887575</v>
      </c>
      <c r="BA81" s="81">
        <f t="shared" si="178"/>
        <v>1.1842884400289493E-5</v>
      </c>
      <c r="BB81" s="81">
        <f t="shared" si="179"/>
        <v>1.753741314804917E-4</v>
      </c>
      <c r="BC81" s="81">
        <f t="shared" si="180"/>
        <v>0</v>
      </c>
      <c r="BD81" s="81">
        <f t="shared" si="181"/>
        <v>0</v>
      </c>
      <c r="BE81" s="81">
        <f t="shared" si="182"/>
        <v>9.7707892737796773E-2</v>
      </c>
      <c r="BF81" s="81">
        <f t="shared" si="183"/>
        <v>0.13310650359622156</v>
      </c>
      <c r="BG81" s="81">
        <f t="shared" si="184"/>
        <v>2.89929232213038E-3</v>
      </c>
      <c r="BH81" s="81">
        <f t="shared" si="185"/>
        <v>4.5898594739778916E-3</v>
      </c>
      <c r="BI81" s="81">
        <f t="shared" si="186"/>
        <v>0</v>
      </c>
      <c r="BJ81" s="81">
        <f t="shared" si="187"/>
        <v>3.0211124798035818</v>
      </c>
      <c r="BK81" s="81">
        <f t="shared" si="188"/>
        <v>10.592124660674827</v>
      </c>
    </row>
    <row r="82" spans="1:63" ht="14" x14ac:dyDescent="0.3">
      <c r="A82" s="9" t="s">
        <v>41</v>
      </c>
      <c r="B82" s="9" t="s">
        <v>104</v>
      </c>
      <c r="C82" s="9" t="s">
        <v>105</v>
      </c>
      <c r="D82" s="9" t="s">
        <v>106</v>
      </c>
      <c r="E82" s="9" t="s">
        <v>168</v>
      </c>
      <c r="F82" s="9" t="s">
        <v>107</v>
      </c>
      <c r="G82" s="9" t="s">
        <v>108</v>
      </c>
      <c r="H82" s="9" t="s">
        <v>109</v>
      </c>
      <c r="I82" s="9" t="s">
        <v>110</v>
      </c>
      <c r="J82" s="9" t="s">
        <v>112</v>
      </c>
      <c r="K82" s="9" t="s">
        <v>111</v>
      </c>
      <c r="L82" s="9" t="s">
        <v>175</v>
      </c>
      <c r="M82" s="9" t="s">
        <v>174</v>
      </c>
      <c r="O82" s="142" t="s">
        <v>114</v>
      </c>
      <c r="Q82" s="23" t="s">
        <v>630</v>
      </c>
      <c r="R82" s="23">
        <f t="shared" si="237"/>
        <v>3.0509213964931914</v>
      </c>
      <c r="S82" s="23">
        <f t="shared" si="238"/>
        <v>6.4010447429048115E-2</v>
      </c>
      <c r="T82" s="23">
        <f t="shared" si="239"/>
        <v>2.7906807942131433</v>
      </c>
      <c r="U82" s="23">
        <f t="shared" si="240"/>
        <v>1.7582095692333236E-3</v>
      </c>
      <c r="V82" s="23">
        <f t="shared" si="241"/>
        <v>5.1325315687991903E-2</v>
      </c>
      <c r="W82" s="23">
        <f t="shared" si="242"/>
        <v>0</v>
      </c>
      <c r="X82" s="23">
        <f t="shared" si="243"/>
        <v>4.947072222178113E-2</v>
      </c>
      <c r="Y82" s="23">
        <f t="shared" si="244"/>
        <v>1.9855053164781608E-4</v>
      </c>
      <c r="Z82" s="23">
        <f t="shared" si="245"/>
        <v>5.9438902701189615E-2</v>
      </c>
      <c r="AA82" s="23">
        <f t="shared" si="246"/>
        <v>0.88501891178104919</v>
      </c>
      <c r="AB82" s="23">
        <f t="shared" si="247"/>
        <v>0</v>
      </c>
      <c r="AC82" s="23">
        <f t="shared" si="248"/>
        <v>0</v>
      </c>
      <c r="AE82" s="143">
        <f t="shared" si="261"/>
        <v>6.9528232506282759</v>
      </c>
      <c r="AG82" s="33" t="s">
        <v>631</v>
      </c>
      <c r="AH82" s="102">
        <f t="shared" si="249"/>
        <v>2.6840982358994556</v>
      </c>
      <c r="AI82" s="102">
        <f t="shared" si="250"/>
        <v>3.9331102657305869E-3</v>
      </c>
      <c r="AJ82" s="102">
        <f t="shared" si="251"/>
        <v>2.7393349965399061</v>
      </c>
      <c r="AK82" s="102">
        <f t="shared" si="252"/>
        <v>2.4810905230572139E-3</v>
      </c>
      <c r="AL82" s="102">
        <f t="shared" si="253"/>
        <v>2.5674941823562318</v>
      </c>
      <c r="AM82" s="102">
        <f t="shared" si="254"/>
        <v>3.5439786685111663E-2</v>
      </c>
      <c r="AN82" s="102">
        <f t="shared" si="255"/>
        <v>1.8868582909283427</v>
      </c>
      <c r="AO82" s="102">
        <f t="shared" si="256"/>
        <v>0</v>
      </c>
      <c r="AP82" s="102">
        <f t="shared" si="257"/>
        <v>0</v>
      </c>
      <c r="AQ82" s="102">
        <f t="shared" si="258"/>
        <v>2.6689268520505671E-3</v>
      </c>
      <c r="AR82" s="102">
        <f t="shared" si="259"/>
        <v>0</v>
      </c>
      <c r="AS82" s="102">
        <f t="shared" si="260"/>
        <v>0</v>
      </c>
      <c r="AT82" s="33"/>
      <c r="AU82" s="143">
        <f t="shared" si="262"/>
        <v>9.9223086200498862</v>
      </c>
      <c r="AW82" s="172" t="s">
        <v>696</v>
      </c>
      <c r="AX82" s="81">
        <f t="shared" si="175"/>
        <v>2.1254360503821266</v>
      </c>
      <c r="AY82" s="81">
        <f t="shared" si="176"/>
        <v>0</v>
      </c>
      <c r="AZ82" s="81">
        <f t="shared" si="177"/>
        <v>0.57062249512756213</v>
      </c>
      <c r="BA82" s="81">
        <f t="shared" si="178"/>
        <v>0</v>
      </c>
      <c r="BB82" s="81">
        <f t="shared" si="179"/>
        <v>3.2012738286121503E-4</v>
      </c>
      <c r="BC82" s="81">
        <f t="shared" si="180"/>
        <v>0</v>
      </c>
      <c r="BD82" s="81">
        <f t="shared" si="181"/>
        <v>2.2081956312462161E-4</v>
      </c>
      <c r="BE82" s="81">
        <f t="shared" si="182"/>
        <v>6.1698235002514295E-4</v>
      </c>
      <c r="BF82" s="81">
        <f t="shared" si="183"/>
        <v>2.1775138458321484E-2</v>
      </c>
      <c r="BG82" s="81">
        <f t="shared" si="184"/>
        <v>0.1543790885754506</v>
      </c>
      <c r="BH82" s="81">
        <f t="shared" si="185"/>
        <v>1.3369544798054868E-3</v>
      </c>
      <c r="BI82" s="81">
        <f t="shared" si="186"/>
        <v>0</v>
      </c>
      <c r="BJ82" s="81">
        <f t="shared" si="187"/>
        <v>2.8747076563192775</v>
      </c>
      <c r="BK82" s="81">
        <f t="shared" si="188"/>
        <v>11.131566693279764</v>
      </c>
    </row>
    <row r="83" spans="1:63" ht="14" x14ac:dyDescent="0.3">
      <c r="A83" s="23" t="s">
        <v>614</v>
      </c>
      <c r="B83" s="43">
        <f t="shared" ref="B83:B99" si="263">B63*CG$9/CG$10</f>
        <v>2.6240959862140931</v>
      </c>
      <c r="C83" s="43">
        <f t="shared" ref="C83:C99" si="264">C63*CH$9/CH$10</f>
        <v>0.18991249595703175</v>
      </c>
      <c r="D83" s="43">
        <f t="shared" ref="D83:D99" si="265">D63*CI$9/CI$10</f>
        <v>1.7062196961615277</v>
      </c>
      <c r="E83" s="43">
        <f t="shared" ref="E83:E99" si="266">E63*CJ$9/CJ$10</f>
        <v>2.45452998011398E-3</v>
      </c>
      <c r="F83" s="43">
        <f t="shared" ref="F83:F99" si="267">F63*CK$9/CK$10</f>
        <v>1.2452432418965871</v>
      </c>
      <c r="G83" s="43">
        <f t="shared" ref="G83:G99" si="268">G63*CL$9/CL$10</f>
        <v>1.5208800510900601E-2</v>
      </c>
      <c r="H83" s="43">
        <f t="shared" ref="H83:H99" si="269">H63*CM$9/CM$10</f>
        <v>0.86704503930049748</v>
      </c>
      <c r="I83" s="43">
        <f t="shared" ref="I83:I99" si="270">I63*CN$9/CN$10</f>
        <v>0</v>
      </c>
      <c r="J83" s="43">
        <f t="shared" ref="J83:J99" si="271">J63*CO$9/CO$10</f>
        <v>1.3091415760801013</v>
      </c>
      <c r="K83" s="43">
        <f t="shared" ref="K83:K99" si="272">K63*CP$9/CP$10</f>
        <v>1.7714213941517683E-2</v>
      </c>
      <c r="L83" s="43">
        <f t="shared" ref="L83:L99" si="273">L63*CQ$9/CQ$10</f>
        <v>0</v>
      </c>
      <c r="M83" s="43">
        <f t="shared" ref="M83:M99" si="274">M63*CR$9/CR$10</f>
        <v>0</v>
      </c>
      <c r="O83" s="150">
        <f>SUM(B83:M83)</f>
        <v>7.9770355800423696</v>
      </c>
      <c r="Q83" s="23" t="s">
        <v>635</v>
      </c>
      <c r="R83" s="23">
        <f t="shared" si="237"/>
        <v>3.0021698205059533</v>
      </c>
      <c r="S83" s="23">
        <f t="shared" si="238"/>
        <v>3.4339120172956671E-2</v>
      </c>
      <c r="T83" s="23">
        <f t="shared" si="239"/>
        <v>2.8962537934437549</v>
      </c>
      <c r="U83" s="23">
        <f t="shared" si="240"/>
        <v>1.5290844213198924E-3</v>
      </c>
      <c r="V83" s="23">
        <f t="shared" si="241"/>
        <v>5.4643080539566777E-2</v>
      </c>
      <c r="W83" s="23">
        <f t="shared" si="242"/>
        <v>4.4726362870169399E-4</v>
      </c>
      <c r="X83" s="23">
        <f t="shared" si="243"/>
        <v>5.0646632054041643E-2</v>
      </c>
      <c r="Y83" s="23">
        <f t="shared" si="244"/>
        <v>-1.9801748283919301E-4</v>
      </c>
      <c r="Z83" s="23">
        <f t="shared" si="245"/>
        <v>5.5312014547044458E-2</v>
      </c>
      <c r="AA83" s="23">
        <f t="shared" si="246"/>
        <v>0.87581369770645678</v>
      </c>
      <c r="AB83" s="23">
        <f t="shared" si="247"/>
        <v>0</v>
      </c>
      <c r="AC83" s="23">
        <f t="shared" si="248"/>
        <v>0</v>
      </c>
      <c r="AE83" s="143">
        <f t="shared" si="261"/>
        <v>6.9709564895369569</v>
      </c>
      <c r="AG83" s="33" t="s">
        <v>636</v>
      </c>
      <c r="AH83" s="102">
        <f t="shared" si="249"/>
        <v>2.6603129202296771</v>
      </c>
      <c r="AI83" s="102">
        <f t="shared" si="250"/>
        <v>2.3911378832881377E-3</v>
      </c>
      <c r="AJ83" s="102">
        <f t="shared" si="251"/>
        <v>2.7781335663930413</v>
      </c>
      <c r="AK83" s="102">
        <f t="shared" si="252"/>
        <v>8.379895497917067E-3</v>
      </c>
      <c r="AL83" s="102">
        <f t="shared" si="253"/>
        <v>2.5687213262452588</v>
      </c>
      <c r="AM83" s="102">
        <f t="shared" si="254"/>
        <v>2.4238856055950185E-2</v>
      </c>
      <c r="AN83" s="102">
        <f t="shared" si="255"/>
        <v>1.8944813962710891</v>
      </c>
      <c r="AO83" s="102">
        <f t="shared" si="256"/>
        <v>0</v>
      </c>
      <c r="AP83" s="102">
        <f t="shared" si="257"/>
        <v>0</v>
      </c>
      <c r="AQ83" s="102">
        <f t="shared" si="258"/>
        <v>1.3521470440471775E-3</v>
      </c>
      <c r="AR83" s="102">
        <f t="shared" si="259"/>
        <v>0</v>
      </c>
      <c r="AS83" s="102">
        <f t="shared" si="260"/>
        <v>0</v>
      </c>
      <c r="AT83" s="33"/>
      <c r="AU83" s="143">
        <f t="shared" si="262"/>
        <v>9.9380112456202685</v>
      </c>
      <c r="AW83" s="172" t="s">
        <v>698</v>
      </c>
      <c r="AX83" s="81">
        <f t="shared" si="175"/>
        <v>2.0082383564562085</v>
      </c>
      <c r="AY83" s="81">
        <f t="shared" si="176"/>
        <v>0</v>
      </c>
      <c r="AZ83" s="81">
        <f t="shared" si="177"/>
        <v>0.76214814094134553</v>
      </c>
      <c r="BA83" s="81">
        <f t="shared" si="178"/>
        <v>2.467267583393644E-4</v>
      </c>
      <c r="BB83" s="81">
        <f t="shared" si="179"/>
        <v>5.6509442365936218E-4</v>
      </c>
      <c r="BC83" s="81">
        <f t="shared" si="180"/>
        <v>1.9735710640649364E-5</v>
      </c>
      <c r="BD83" s="81">
        <f t="shared" si="181"/>
        <v>0</v>
      </c>
      <c r="BE83" s="81">
        <f t="shared" si="182"/>
        <v>6.2026341223336917E-2</v>
      </c>
      <c r="BF83" s="81">
        <f t="shared" si="183"/>
        <v>0.12588308222115449</v>
      </c>
      <c r="BG83" s="81">
        <f t="shared" si="184"/>
        <v>1.8097486713788573E-2</v>
      </c>
      <c r="BH83" s="81">
        <f t="shared" si="185"/>
        <v>0</v>
      </c>
      <c r="BI83" s="81">
        <f t="shared" si="186"/>
        <v>0</v>
      </c>
      <c r="BJ83" s="81">
        <f t="shared" si="187"/>
        <v>2.9772249644484736</v>
      </c>
      <c r="BK83" s="81">
        <f t="shared" si="188"/>
        <v>10.748264031813918</v>
      </c>
    </row>
    <row r="84" spans="1:63" ht="14" x14ac:dyDescent="0.3">
      <c r="A84" s="23" t="s">
        <v>619</v>
      </c>
      <c r="B84" s="43">
        <f t="shared" si="263"/>
        <v>2.6063356492559344</v>
      </c>
      <c r="C84" s="43">
        <f t="shared" si="264"/>
        <v>0.18960686457463513</v>
      </c>
      <c r="D84" s="43">
        <f t="shared" si="265"/>
        <v>1.7667643025396573</v>
      </c>
      <c r="E84" s="43">
        <f t="shared" si="266"/>
        <v>2.2105164655059702E-3</v>
      </c>
      <c r="F84" s="43">
        <f t="shared" si="267"/>
        <v>1.1891463994844504</v>
      </c>
      <c r="G84" s="43">
        <f t="shared" si="268"/>
        <v>1.6141744947528201E-2</v>
      </c>
      <c r="H84" s="43">
        <f t="shared" si="269"/>
        <v>0.8506193318707882</v>
      </c>
      <c r="I84" s="43">
        <f t="shared" si="270"/>
        <v>1.0221009495140739E-4</v>
      </c>
      <c r="J84" s="43">
        <f t="shared" si="271"/>
        <v>1.3322685570285044</v>
      </c>
      <c r="K84" s="43">
        <f t="shared" si="272"/>
        <v>1.5137847253505657E-2</v>
      </c>
      <c r="L84" s="43">
        <f t="shared" si="273"/>
        <v>0</v>
      </c>
      <c r="M84" s="43">
        <f t="shared" si="274"/>
        <v>0</v>
      </c>
      <c r="O84" s="150">
        <f t="shared" ref="O84:O99" si="275">SUM(B84:M84)</f>
        <v>7.9683334235154604</v>
      </c>
      <c r="Q84" s="23" t="s">
        <v>640</v>
      </c>
      <c r="R84" s="23">
        <f t="shared" si="237"/>
        <v>3.0040147653668154</v>
      </c>
      <c r="S84" s="23">
        <f t="shared" si="238"/>
        <v>7.0335100612220078E-2</v>
      </c>
      <c r="T84" s="23">
        <f t="shared" si="239"/>
        <v>2.8468986961491161</v>
      </c>
      <c r="U84" s="23">
        <f t="shared" si="240"/>
        <v>1.3199415911279942E-3</v>
      </c>
      <c r="V84" s="23">
        <f t="shared" si="241"/>
        <v>5.9536186967723434E-2</v>
      </c>
      <c r="W84" s="23">
        <f t="shared" si="242"/>
        <v>-3.3667833898946689E-5</v>
      </c>
      <c r="X84" s="23">
        <f t="shared" si="243"/>
        <v>5.4595238332701149E-2</v>
      </c>
      <c r="Y84" s="23">
        <f t="shared" si="244"/>
        <v>3.7619386031955418E-4</v>
      </c>
      <c r="Z84" s="23">
        <f t="shared" si="245"/>
        <v>5.3498308300434415E-2</v>
      </c>
      <c r="AA84" s="23">
        <f t="shared" si="246"/>
        <v>0.87442056412159885</v>
      </c>
      <c r="AB84" s="23">
        <f t="shared" si="247"/>
        <v>0</v>
      </c>
      <c r="AC84" s="23">
        <f t="shared" si="248"/>
        <v>0</v>
      </c>
      <c r="AE84" s="143">
        <f t="shared" si="261"/>
        <v>6.964961327468159</v>
      </c>
      <c r="AG84" s="33" t="s">
        <v>641</v>
      </c>
      <c r="AH84" s="102">
        <f t="shared" si="249"/>
        <v>2.6336489141371882</v>
      </c>
      <c r="AI84" s="102">
        <f t="shared" si="250"/>
        <v>7.0789529617026267E-3</v>
      </c>
      <c r="AJ84" s="102">
        <f t="shared" si="251"/>
        <v>2.8241423263590275</v>
      </c>
      <c r="AK84" s="102">
        <f t="shared" si="252"/>
        <v>6.6156381270286585E-3</v>
      </c>
      <c r="AL84" s="102">
        <f t="shared" si="253"/>
        <v>2.5305224557320019</v>
      </c>
      <c r="AM84" s="102">
        <f t="shared" si="254"/>
        <v>2.3919674821595627E-2</v>
      </c>
      <c r="AN84" s="102">
        <f t="shared" si="255"/>
        <v>1.9022786958294948</v>
      </c>
      <c r="AO84" s="102">
        <f t="shared" si="256"/>
        <v>1.1206330209121865E-3</v>
      </c>
      <c r="AP84" s="102">
        <f t="shared" si="257"/>
        <v>0</v>
      </c>
      <c r="AQ84" s="102">
        <f t="shared" si="258"/>
        <v>2.668683499743846E-3</v>
      </c>
      <c r="AR84" s="102">
        <f t="shared" si="259"/>
        <v>0</v>
      </c>
      <c r="AS84" s="102">
        <f t="shared" si="260"/>
        <v>0</v>
      </c>
      <c r="AT84" s="33"/>
      <c r="AU84" s="143">
        <f t="shared" si="262"/>
        <v>9.9319959744886948</v>
      </c>
      <c r="AW84" s="172" t="s">
        <v>700</v>
      </c>
      <c r="AX84" s="81">
        <f t="shared" si="175"/>
        <v>2.0729502303411178</v>
      </c>
      <c r="AY84" s="81">
        <f t="shared" si="176"/>
        <v>0</v>
      </c>
      <c r="AZ84" s="81">
        <f t="shared" si="177"/>
        <v>0.72562251081979356</v>
      </c>
      <c r="BA84" s="81">
        <f t="shared" si="178"/>
        <v>-6.1188236068162371E-5</v>
      </c>
      <c r="BB84" s="81">
        <f t="shared" si="179"/>
        <v>2.4635889898450025E-4</v>
      </c>
      <c r="BC84" s="81">
        <f t="shared" si="180"/>
        <v>7.6123455328218966E-5</v>
      </c>
      <c r="BD84" s="81">
        <f t="shared" si="181"/>
        <v>0</v>
      </c>
      <c r="BE84" s="81">
        <f t="shared" si="182"/>
        <v>9.1306255059790231E-2</v>
      </c>
      <c r="BF84" s="81">
        <f t="shared" si="183"/>
        <v>0.13965227543420394</v>
      </c>
      <c r="BG84" s="81">
        <f t="shared" si="184"/>
        <v>2.1391702779541251E-3</v>
      </c>
      <c r="BH84" s="81">
        <f t="shared" si="185"/>
        <v>0</v>
      </c>
      <c r="BI84" s="81">
        <f t="shared" si="186"/>
        <v>8.4619073139085538E-6</v>
      </c>
      <c r="BJ84" s="81">
        <f t="shared" si="187"/>
        <v>3.0319401979584177</v>
      </c>
      <c r="BK84" s="81">
        <f t="shared" si="188"/>
        <v>10.55429787881287</v>
      </c>
    </row>
    <row r="85" spans="1:63" ht="14" x14ac:dyDescent="0.3">
      <c r="A85" s="23" t="s">
        <v>624</v>
      </c>
      <c r="B85" s="43">
        <f t="shared" si="263"/>
        <v>2.6281521187747892</v>
      </c>
      <c r="C85" s="43">
        <f t="shared" si="264"/>
        <v>0.16682258277840017</v>
      </c>
      <c r="D85" s="43">
        <f t="shared" si="265"/>
        <v>1.7159777436680239</v>
      </c>
      <c r="E85" s="43">
        <f t="shared" si="266"/>
        <v>2.3030346217317033E-3</v>
      </c>
      <c r="F85" s="43">
        <f t="shared" si="267"/>
        <v>1.2137844606817376</v>
      </c>
      <c r="G85" s="43">
        <f t="shared" si="268"/>
        <v>1.4484845675345253E-2</v>
      </c>
      <c r="H85" s="43">
        <f t="shared" si="269"/>
        <v>0.89031948735524347</v>
      </c>
      <c r="I85" s="43">
        <f t="shared" si="270"/>
        <v>0</v>
      </c>
      <c r="J85" s="43">
        <f t="shared" si="271"/>
        <v>1.330368488592341</v>
      </c>
      <c r="K85" s="43">
        <f t="shared" si="272"/>
        <v>1.8561615697855013E-2</v>
      </c>
      <c r="L85" s="43">
        <f t="shared" si="273"/>
        <v>0</v>
      </c>
      <c r="M85" s="43">
        <f t="shared" si="274"/>
        <v>0</v>
      </c>
      <c r="O85" s="150">
        <f t="shared" si="275"/>
        <v>7.9807743778454672</v>
      </c>
      <c r="Q85" s="23" t="s">
        <v>645</v>
      </c>
      <c r="R85" s="23">
        <f t="shared" si="237"/>
        <v>3.0365289707996892</v>
      </c>
      <c r="S85" s="23">
        <f t="shared" si="238"/>
        <v>6.4644401335633081E-2</v>
      </c>
      <c r="T85" s="23">
        <f t="shared" si="239"/>
        <v>2.8018005988618513</v>
      </c>
      <c r="U85" s="23">
        <f t="shared" si="240"/>
        <v>1.1444228496567202E-3</v>
      </c>
      <c r="V85" s="23">
        <f t="shared" si="241"/>
        <v>5.5136007820942239E-2</v>
      </c>
      <c r="W85" s="23">
        <f t="shared" si="242"/>
        <v>3.3589489903586021E-5</v>
      </c>
      <c r="X85" s="23">
        <f t="shared" si="243"/>
        <v>5.5069238892830753E-2</v>
      </c>
      <c r="Y85" s="23">
        <f t="shared" si="244"/>
        <v>7.0814805468872207E-6</v>
      </c>
      <c r="Z85" s="23">
        <f t="shared" si="245"/>
        <v>6.3241248210884657E-2</v>
      </c>
      <c r="AA85" s="23">
        <f t="shared" si="246"/>
        <v>0.88410621733862693</v>
      </c>
      <c r="AB85" s="23">
        <f t="shared" si="247"/>
        <v>0</v>
      </c>
      <c r="AC85" s="23">
        <f t="shared" si="248"/>
        <v>0</v>
      </c>
      <c r="AE85" s="143">
        <f t="shared" si="261"/>
        <v>6.9617117770805645</v>
      </c>
      <c r="AG85" s="33" t="s">
        <v>646</v>
      </c>
      <c r="AH85" s="102">
        <f t="shared" si="249"/>
        <v>2.650059029716703</v>
      </c>
      <c r="AI85" s="102">
        <f t="shared" si="250"/>
        <v>9.4374474548142087E-3</v>
      </c>
      <c r="AJ85" s="102">
        <f t="shared" si="251"/>
        <v>2.8065404414663906</v>
      </c>
      <c r="AK85" s="102">
        <f t="shared" si="252"/>
        <v>1.6537068813797164E-3</v>
      </c>
      <c r="AL85" s="102">
        <f t="shared" si="253"/>
        <v>2.5197172180634726</v>
      </c>
      <c r="AM85" s="102">
        <f t="shared" si="254"/>
        <v>2.3030938656560158E-2</v>
      </c>
      <c r="AN85" s="102">
        <f t="shared" si="255"/>
        <v>1.908281828377953</v>
      </c>
      <c r="AO85" s="102">
        <f t="shared" si="256"/>
        <v>1.1204957118875344E-3</v>
      </c>
      <c r="AP85" s="102">
        <f t="shared" si="257"/>
        <v>0</v>
      </c>
      <c r="AQ85" s="102">
        <f t="shared" si="258"/>
        <v>6.6708912776235127E-3</v>
      </c>
      <c r="AR85" s="102">
        <f t="shared" si="259"/>
        <v>0</v>
      </c>
      <c r="AS85" s="102">
        <f t="shared" si="260"/>
        <v>0</v>
      </c>
      <c r="AT85" s="33"/>
      <c r="AU85" s="143">
        <f t="shared" si="262"/>
        <v>9.9265119976067862</v>
      </c>
      <c r="AW85" s="172" t="s">
        <v>702</v>
      </c>
      <c r="AX85" s="81">
        <f t="shared" si="175"/>
        <v>2.0448898889569409</v>
      </c>
      <c r="AY85" s="81">
        <f t="shared" si="176"/>
        <v>0</v>
      </c>
      <c r="AZ85" s="81">
        <f t="shared" si="177"/>
        <v>0.73582638429019331</v>
      </c>
      <c r="BA85" s="81">
        <f t="shared" si="178"/>
        <v>2.9607211000723729E-5</v>
      </c>
      <c r="BB85" s="81">
        <f t="shared" si="179"/>
        <v>1.3918581863531088E-4</v>
      </c>
      <c r="BC85" s="81">
        <f t="shared" si="180"/>
        <v>2.2273159151589997E-4</v>
      </c>
      <c r="BD85" s="81">
        <f t="shared" si="181"/>
        <v>0</v>
      </c>
      <c r="BE85" s="81">
        <f t="shared" si="182"/>
        <v>9.9649782272991511E-2</v>
      </c>
      <c r="BF85" s="81">
        <f t="shared" si="183"/>
        <v>0.13336142889826769</v>
      </c>
      <c r="BG85" s="81">
        <f t="shared" si="184"/>
        <v>3.0914460791078967E-3</v>
      </c>
      <c r="BH85" s="81">
        <f t="shared" si="185"/>
        <v>1.2790548763493435E-3</v>
      </c>
      <c r="BI85" s="81">
        <f t="shared" si="186"/>
        <v>0</v>
      </c>
      <c r="BJ85" s="81">
        <f t="shared" si="187"/>
        <v>3.0184895099950029</v>
      </c>
      <c r="BK85" s="81">
        <f t="shared" si="188"/>
        <v>10.601328874604231</v>
      </c>
    </row>
    <row r="86" spans="1:63" ht="14" x14ac:dyDescent="0.3">
      <c r="A86" s="23" t="s">
        <v>629</v>
      </c>
      <c r="B86" s="43">
        <f t="shared" si="263"/>
        <v>2.6140773463225728</v>
      </c>
      <c r="C86" s="43">
        <f t="shared" si="264"/>
        <v>0.17548196481414707</v>
      </c>
      <c r="D86" s="43">
        <f t="shared" si="265"/>
        <v>1.7261653559567358</v>
      </c>
      <c r="E86" s="43">
        <f t="shared" si="266"/>
        <v>2.4977463898973886E-3</v>
      </c>
      <c r="F86" s="43">
        <f t="shared" si="267"/>
        <v>1.228068846061251</v>
      </c>
      <c r="G86" s="43">
        <f t="shared" si="268"/>
        <v>1.5034416140343097E-2</v>
      </c>
      <c r="H86" s="43">
        <f t="shared" si="269"/>
        <v>0.86309918339387626</v>
      </c>
      <c r="I86" s="43">
        <f t="shared" si="270"/>
        <v>2.8337663966684256E-4</v>
      </c>
      <c r="J86" s="43">
        <f t="shared" si="271"/>
        <v>1.3316152196896169</v>
      </c>
      <c r="K86" s="43">
        <f t="shared" si="272"/>
        <v>1.5502463228615513E-2</v>
      </c>
      <c r="L86" s="43">
        <f t="shared" si="273"/>
        <v>0</v>
      </c>
      <c r="M86" s="43">
        <f t="shared" si="274"/>
        <v>0</v>
      </c>
      <c r="O86" s="150">
        <f t="shared" si="275"/>
        <v>7.9718259186367222</v>
      </c>
      <c r="Q86" s="23" t="s">
        <v>650</v>
      </c>
      <c r="R86" s="23">
        <f t="shared" si="237"/>
        <v>3.0286724026303706</v>
      </c>
      <c r="S86" s="23">
        <f t="shared" si="238"/>
        <v>6.6769669893301714E-2</v>
      </c>
      <c r="T86" s="23">
        <f t="shared" si="239"/>
        <v>2.8205764736715708</v>
      </c>
      <c r="U86" s="23">
        <f t="shared" si="240"/>
        <v>1.3956899455003448E-3</v>
      </c>
      <c r="V86" s="23">
        <f t="shared" si="241"/>
        <v>6.0818376549379605E-2</v>
      </c>
      <c r="W86" s="23">
        <f t="shared" si="242"/>
        <v>2.445676998423933E-4</v>
      </c>
      <c r="X86" s="23">
        <f t="shared" si="243"/>
        <v>5.513662939096408E-2</v>
      </c>
      <c r="Y86" s="23">
        <f t="shared" si="244"/>
        <v>4.2889221751123781E-4</v>
      </c>
      <c r="Z86" s="23">
        <f t="shared" si="245"/>
        <v>5.7764815867389088E-2</v>
      </c>
      <c r="AA86" s="23">
        <f t="shared" si="246"/>
        <v>0.84701462803791494</v>
      </c>
      <c r="AB86" s="23">
        <f t="shared" si="247"/>
        <v>0</v>
      </c>
      <c r="AC86" s="23">
        <f t="shared" si="248"/>
        <v>0</v>
      </c>
      <c r="AE86" s="143">
        <f t="shared" si="261"/>
        <v>6.9388221459037442</v>
      </c>
      <c r="AG86" s="33" t="s">
        <v>651</v>
      </c>
      <c r="AH86" s="102">
        <f t="shared" si="249"/>
        <v>2.6505946998376135</v>
      </c>
      <c r="AI86" s="102">
        <f t="shared" si="250"/>
        <v>3.931513118058917E-3</v>
      </c>
      <c r="AJ86" s="102">
        <f t="shared" si="251"/>
        <v>2.77272766961585</v>
      </c>
      <c r="AK86" s="102">
        <f t="shared" si="252"/>
        <v>3.3067773439533197E-3</v>
      </c>
      <c r="AL86" s="102">
        <f t="shared" si="253"/>
        <v>2.5734470194008852</v>
      </c>
      <c r="AM86" s="102">
        <f t="shared" si="254"/>
        <v>2.4797776769040429E-2</v>
      </c>
      <c r="AN86" s="102">
        <f t="shared" si="255"/>
        <v>1.9063558793972555</v>
      </c>
      <c r="AO86" s="102">
        <f t="shared" si="256"/>
        <v>1.1202801039852986E-3</v>
      </c>
      <c r="AP86" s="102">
        <f t="shared" si="257"/>
        <v>0</v>
      </c>
      <c r="AQ86" s="102">
        <f t="shared" si="258"/>
        <v>2.6678430608472665E-3</v>
      </c>
      <c r="AR86" s="102">
        <f t="shared" si="259"/>
        <v>0</v>
      </c>
      <c r="AS86" s="102">
        <f t="shared" si="260"/>
        <v>0</v>
      </c>
      <c r="AT86" s="33"/>
      <c r="AU86" s="143">
        <f t="shared" si="262"/>
        <v>9.9389494586474854</v>
      </c>
      <c r="AW86" s="172" t="s">
        <v>704</v>
      </c>
      <c r="AX86" s="81">
        <f t="shared" si="175"/>
        <v>2.1371528240087345</v>
      </c>
      <c r="AY86" s="81">
        <f t="shared" si="176"/>
        <v>0</v>
      </c>
      <c r="AZ86" s="81">
        <f t="shared" si="177"/>
        <v>0.56726239607819751</v>
      </c>
      <c r="BA86" s="81">
        <f t="shared" si="178"/>
        <v>0</v>
      </c>
      <c r="BB86" s="81">
        <f t="shared" si="179"/>
        <v>-4.7323178336005699E-5</v>
      </c>
      <c r="BC86" s="81">
        <f t="shared" si="180"/>
        <v>1.3814997448454553E-4</v>
      </c>
      <c r="BD86" s="81">
        <f t="shared" si="181"/>
        <v>2.5803634342652415E-4</v>
      </c>
      <c r="BE86" s="81">
        <f t="shared" si="182"/>
        <v>1.0556461017771231E-3</v>
      </c>
      <c r="BF86" s="81">
        <f t="shared" si="183"/>
        <v>2.3146572045278608E-2</v>
      </c>
      <c r="BG86" s="81">
        <f t="shared" si="184"/>
        <v>0.15285035150336426</v>
      </c>
      <c r="BH86" s="81">
        <f t="shared" si="185"/>
        <v>1.0685108637815504E-3</v>
      </c>
      <c r="BI86" s="81">
        <f t="shared" si="186"/>
        <v>0</v>
      </c>
      <c r="BJ86" s="81">
        <f t="shared" si="187"/>
        <v>2.8828851637407085</v>
      </c>
      <c r="BK86" s="81">
        <f t="shared" si="188"/>
        <v>11.099991217991551</v>
      </c>
    </row>
    <row r="87" spans="1:63" ht="14" x14ac:dyDescent="0.3">
      <c r="A87" s="23" t="s">
        <v>634</v>
      </c>
      <c r="B87" s="43">
        <f t="shared" si="263"/>
        <v>2.6229841629264912</v>
      </c>
      <c r="C87" s="43">
        <f t="shared" si="264"/>
        <v>0.18481242712267185</v>
      </c>
      <c r="D87" s="43">
        <f t="shared" si="265"/>
        <v>1.7485844453804598</v>
      </c>
      <c r="E87" s="43">
        <f t="shared" si="266"/>
        <v>1.9330441957335241E-3</v>
      </c>
      <c r="F87" s="43">
        <f t="shared" si="267"/>
        <v>1.188252949196416</v>
      </c>
      <c r="G87" s="43">
        <f t="shared" si="268"/>
        <v>1.5236537284720755E-2</v>
      </c>
      <c r="H87" s="43">
        <f t="shared" si="269"/>
        <v>0.84002823457481912</v>
      </c>
      <c r="I87" s="43">
        <f t="shared" si="270"/>
        <v>0</v>
      </c>
      <c r="J87" s="43">
        <f t="shared" si="271"/>
        <v>1.3379060638708933</v>
      </c>
      <c r="K87" s="43">
        <f t="shared" si="272"/>
        <v>1.4612437060413173E-2</v>
      </c>
      <c r="L87" s="43">
        <f t="shared" si="273"/>
        <v>0</v>
      </c>
      <c r="M87" s="43">
        <f t="shared" si="274"/>
        <v>0</v>
      </c>
      <c r="O87" s="150">
        <f t="shared" si="275"/>
        <v>7.9543503016126182</v>
      </c>
      <c r="Q87" s="23" t="s">
        <v>655</v>
      </c>
      <c r="R87" s="23">
        <f t="shared" si="237"/>
        <v>3.0294676361399282</v>
      </c>
      <c r="S87" s="23">
        <f t="shared" si="238"/>
        <v>5.9564283428090968E-2</v>
      </c>
      <c r="T87" s="23">
        <f t="shared" si="239"/>
        <v>2.824021251012947</v>
      </c>
      <c r="U87" s="23">
        <f t="shared" si="240"/>
        <v>1.382185755123933E-3</v>
      </c>
      <c r="V87" s="23">
        <f t="shared" si="241"/>
        <v>5.3210012593896842E-2</v>
      </c>
      <c r="W87" s="23">
        <f t="shared" si="242"/>
        <v>2.98398260145101E-4</v>
      </c>
      <c r="X87" s="23">
        <f t="shared" si="243"/>
        <v>4.8803330213979229E-2</v>
      </c>
      <c r="Y87" s="23">
        <f t="shared" si="244"/>
        <v>9.2583944021762038E-5</v>
      </c>
      <c r="Z87" s="23">
        <f t="shared" si="245"/>
        <v>5.7660381919539087E-2</v>
      </c>
      <c r="AA87" s="23">
        <f t="shared" si="246"/>
        <v>0.88214922885131286</v>
      </c>
      <c r="AB87" s="23">
        <f t="shared" si="247"/>
        <v>0</v>
      </c>
      <c r="AC87" s="23">
        <f t="shared" si="248"/>
        <v>0</v>
      </c>
      <c r="AE87" s="143">
        <f t="shared" si="261"/>
        <v>6.9566492921189838</v>
      </c>
      <c r="AG87" s="33" t="s">
        <v>656</v>
      </c>
      <c r="AH87" s="102">
        <f t="shared" si="249"/>
        <v>2.651813061126453</v>
      </c>
      <c r="AI87" s="102">
        <f t="shared" si="250"/>
        <v>4.7784186237354647E-3</v>
      </c>
      <c r="AJ87" s="102">
        <f t="shared" si="251"/>
        <v>2.7946151627313291</v>
      </c>
      <c r="AK87" s="102">
        <f t="shared" si="252"/>
        <v>8.373136696144815E-4</v>
      </c>
      <c r="AL87" s="102">
        <f t="shared" si="253"/>
        <v>2.5453936282742231</v>
      </c>
      <c r="AM87" s="102">
        <f t="shared" si="254"/>
        <v>2.2425283532506314E-2</v>
      </c>
      <c r="AN87" s="102">
        <f t="shared" si="255"/>
        <v>1.9166350552132265</v>
      </c>
      <c r="AO87" s="102">
        <f t="shared" si="256"/>
        <v>1.1346707047927142E-3</v>
      </c>
      <c r="AP87" s="102">
        <f t="shared" si="257"/>
        <v>0</v>
      </c>
      <c r="AQ87" s="102">
        <f t="shared" si="258"/>
        <v>2.7021129406468902E-3</v>
      </c>
      <c r="AR87" s="102">
        <f t="shared" si="259"/>
        <v>0</v>
      </c>
      <c r="AS87" s="102">
        <f t="shared" si="260"/>
        <v>0</v>
      </c>
      <c r="AT87" s="33"/>
      <c r="AU87" s="143">
        <f t="shared" si="262"/>
        <v>9.9403347068165289</v>
      </c>
      <c r="AW87" s="172" t="s">
        <v>705</v>
      </c>
      <c r="AX87" s="81">
        <f t="shared" si="175"/>
        <v>2.1205496231992118</v>
      </c>
      <c r="AY87" s="81">
        <f t="shared" si="176"/>
        <v>0</v>
      </c>
      <c r="AZ87" s="81">
        <f t="shared" si="177"/>
        <v>0.5621928245702682</v>
      </c>
      <c r="BA87" s="81">
        <f t="shared" si="178"/>
        <v>0</v>
      </c>
      <c r="BB87" s="81">
        <f t="shared" si="179"/>
        <v>2.9229021913415284E-5</v>
      </c>
      <c r="BC87" s="81">
        <f t="shared" si="180"/>
        <v>0</v>
      </c>
      <c r="BD87" s="81">
        <f t="shared" si="181"/>
        <v>4.9622373735870031E-5</v>
      </c>
      <c r="BE87" s="81">
        <f t="shared" si="182"/>
        <v>1.2660620477394551E-3</v>
      </c>
      <c r="BF87" s="81">
        <f t="shared" si="183"/>
        <v>1.534876201496831E-2</v>
      </c>
      <c r="BG87" s="81">
        <f t="shared" si="184"/>
        <v>0.15438545831325096</v>
      </c>
      <c r="BH87" s="81">
        <f t="shared" si="185"/>
        <v>0</v>
      </c>
      <c r="BI87" s="81">
        <f t="shared" si="186"/>
        <v>2.0816291992215045E-3</v>
      </c>
      <c r="BJ87" s="81">
        <f t="shared" si="187"/>
        <v>2.8559032107403097</v>
      </c>
      <c r="BK87" s="81">
        <f t="shared" si="188"/>
        <v>11.204861523197396</v>
      </c>
    </row>
    <row r="88" spans="1:63" ht="14" x14ac:dyDescent="0.3">
      <c r="A88" s="23" t="s">
        <v>639</v>
      </c>
      <c r="B88" s="43">
        <f t="shared" si="263"/>
        <v>2.5838740271892315</v>
      </c>
      <c r="C88" s="43">
        <f t="shared" si="264"/>
        <v>0.18516246661596056</v>
      </c>
      <c r="D88" s="43">
        <f t="shared" si="265"/>
        <v>1.7210456040469753</v>
      </c>
      <c r="E88" s="43">
        <f t="shared" si="266"/>
        <v>1.5487897803907243E-3</v>
      </c>
      <c r="F88" s="43">
        <f t="shared" si="267"/>
        <v>1.2687248695127993</v>
      </c>
      <c r="G88" s="43">
        <f t="shared" si="268"/>
        <v>1.5953492654847308E-2</v>
      </c>
      <c r="H88" s="43">
        <f t="shared" si="269"/>
        <v>0.87586468892443925</v>
      </c>
      <c r="I88" s="43">
        <f t="shared" si="270"/>
        <v>1.1642482559624579E-3</v>
      </c>
      <c r="J88" s="43">
        <f t="shared" si="271"/>
        <v>1.3288813608090864</v>
      </c>
      <c r="K88" s="43">
        <f t="shared" si="272"/>
        <v>1.0741270279708273E-2</v>
      </c>
      <c r="L88" s="43">
        <f t="shared" si="273"/>
        <v>0</v>
      </c>
      <c r="M88" s="43">
        <f t="shared" si="274"/>
        <v>0</v>
      </c>
      <c r="O88" s="150">
        <f t="shared" si="275"/>
        <v>7.9929608180694016</v>
      </c>
      <c r="Q88" s="23" t="s">
        <v>660</v>
      </c>
      <c r="R88" s="23">
        <f t="shared" si="237"/>
        <v>3.0993642752877193</v>
      </c>
      <c r="S88" s="23">
        <f t="shared" si="238"/>
        <v>4.7083889499689247E-3</v>
      </c>
      <c r="T88" s="23">
        <f t="shared" si="239"/>
        <v>2.7565043713489081</v>
      </c>
      <c r="U88" s="23">
        <f t="shared" si="240"/>
        <v>1.5002356690818803E-3</v>
      </c>
      <c r="V88" s="23">
        <f t="shared" si="241"/>
        <v>8.6088711987001451E-2</v>
      </c>
      <c r="W88" s="23">
        <f t="shared" si="242"/>
        <v>-1.119998235592865E-4</v>
      </c>
      <c r="X88" s="23">
        <f t="shared" si="243"/>
        <v>9.3693175625205391E-2</v>
      </c>
      <c r="Y88" s="23">
        <f t="shared" si="244"/>
        <v>9.5488076107279208E-3</v>
      </c>
      <c r="Z88" s="23">
        <f t="shared" si="245"/>
        <v>1.5574881055987333E-2</v>
      </c>
      <c r="AA88" s="23">
        <f t="shared" si="246"/>
        <v>0.88614428448473559</v>
      </c>
      <c r="AB88" s="23">
        <f t="shared" si="247"/>
        <v>0</v>
      </c>
      <c r="AC88" s="23">
        <f t="shared" si="248"/>
        <v>0</v>
      </c>
      <c r="AE88" s="143">
        <f t="shared" si="261"/>
        <v>6.9530151321957749</v>
      </c>
      <c r="AG88" s="33" t="s">
        <v>661</v>
      </c>
      <c r="AH88" s="102">
        <f t="shared" si="249"/>
        <v>2.6776582373263849</v>
      </c>
      <c r="AI88" s="102">
        <f t="shared" si="250"/>
        <v>4.7603528054628698E-3</v>
      </c>
      <c r="AJ88" s="102">
        <f t="shared" si="251"/>
        <v>2.7765889252111182</v>
      </c>
      <c r="AK88" s="102">
        <f t="shared" si="252"/>
        <v>2.5024440866709434E-3</v>
      </c>
      <c r="AL88" s="102">
        <f t="shared" si="253"/>
        <v>2.5640042771487437</v>
      </c>
      <c r="AM88" s="102">
        <f t="shared" si="254"/>
        <v>2.4127740025699073E-2</v>
      </c>
      <c r="AN88" s="102">
        <f t="shared" si="255"/>
        <v>1.874787038412163</v>
      </c>
      <c r="AO88" s="102">
        <f t="shared" si="256"/>
        <v>2.2607616863061825E-3</v>
      </c>
      <c r="AP88" s="102">
        <f t="shared" si="257"/>
        <v>0</v>
      </c>
      <c r="AQ88" s="102">
        <f t="shared" si="258"/>
        <v>2.6918970334228404E-3</v>
      </c>
      <c r="AR88" s="102">
        <f t="shared" si="259"/>
        <v>0</v>
      </c>
      <c r="AS88" s="102">
        <f t="shared" si="260"/>
        <v>0</v>
      </c>
      <c r="AT88" s="33"/>
      <c r="AU88" s="143">
        <f t="shared" si="262"/>
        <v>9.929381673735973</v>
      </c>
      <c r="AW88" s="172" t="s">
        <v>706</v>
      </c>
      <c r="AX88" s="81">
        <f t="shared" si="175"/>
        <v>2.0594859265571324</v>
      </c>
      <c r="AY88" s="81">
        <f t="shared" si="176"/>
        <v>0</v>
      </c>
      <c r="AZ88" s="81">
        <f t="shared" si="177"/>
        <v>0.73405806596386391</v>
      </c>
      <c r="BA88" s="81">
        <f t="shared" si="178"/>
        <v>-4.5397723534443052E-5</v>
      </c>
      <c r="BB88" s="81">
        <f t="shared" si="179"/>
        <v>-9.7430073044717617E-6</v>
      </c>
      <c r="BC88" s="81">
        <f t="shared" si="180"/>
        <v>1.268724255470316E-4</v>
      </c>
      <c r="BD88" s="81">
        <f t="shared" si="181"/>
        <v>0</v>
      </c>
      <c r="BE88" s="81">
        <f t="shared" si="182"/>
        <v>9.8676162726420033E-2</v>
      </c>
      <c r="BF88" s="81">
        <f t="shared" si="183"/>
        <v>0.13536049503266753</v>
      </c>
      <c r="BG88" s="81">
        <f t="shared" si="184"/>
        <v>3.7496523184783969E-3</v>
      </c>
      <c r="BH88" s="81">
        <f t="shared" si="185"/>
        <v>0</v>
      </c>
      <c r="BI88" s="81">
        <f t="shared" si="186"/>
        <v>3.7514455758327924E-4</v>
      </c>
      <c r="BJ88" s="81">
        <f t="shared" si="187"/>
        <v>3.0317771788508536</v>
      </c>
      <c r="BK88" s="81">
        <f t="shared" si="188"/>
        <v>10.55486538497169</v>
      </c>
    </row>
    <row r="89" spans="1:63" ht="14" x14ac:dyDescent="0.3">
      <c r="A89" s="23" t="s">
        <v>644</v>
      </c>
      <c r="B89" s="43">
        <f t="shared" si="263"/>
        <v>2.5857762947266414</v>
      </c>
      <c r="C89" s="43">
        <f t="shared" si="264"/>
        <v>0.16386322907964715</v>
      </c>
      <c r="D89" s="43">
        <f t="shared" si="265"/>
        <v>1.7277919143927856</v>
      </c>
      <c r="E89" s="43">
        <f t="shared" si="266"/>
        <v>2.0152535692648126E-3</v>
      </c>
      <c r="F89" s="43">
        <f t="shared" si="267"/>
        <v>1.3123836627737047</v>
      </c>
      <c r="G89" s="43">
        <f t="shared" si="268"/>
        <v>1.5037229320429226E-2</v>
      </c>
      <c r="H89" s="43">
        <f t="shared" si="269"/>
        <v>0.88174446607955936</v>
      </c>
      <c r="I89" s="43">
        <f t="shared" si="270"/>
        <v>3.3342810775953256E-4</v>
      </c>
      <c r="J89" s="43">
        <f t="shared" si="271"/>
        <v>1.3094654236223904</v>
      </c>
      <c r="K89" s="43">
        <f t="shared" si="272"/>
        <v>2.3159152425707538E-3</v>
      </c>
      <c r="L89" s="43">
        <f t="shared" si="273"/>
        <v>0</v>
      </c>
      <c r="M89" s="43">
        <f t="shared" si="274"/>
        <v>0</v>
      </c>
      <c r="O89" s="150">
        <f t="shared" si="275"/>
        <v>8.000726816914753</v>
      </c>
      <c r="Q89" s="23" t="s">
        <v>665</v>
      </c>
      <c r="R89" s="23">
        <f t="shared" si="237"/>
        <v>3.1397253779596634</v>
      </c>
      <c r="S89" s="23">
        <f t="shared" si="238"/>
        <v>3.7241022753015725E-2</v>
      </c>
      <c r="T89" s="23">
        <f t="shared" si="239"/>
        <v>2.5229709809118961</v>
      </c>
      <c r="U89" s="23">
        <f t="shared" si="240"/>
        <v>5.7720718341362212E-3</v>
      </c>
      <c r="V89" s="23">
        <f t="shared" si="241"/>
        <v>0.15860000796719015</v>
      </c>
      <c r="W89" s="23">
        <f t="shared" si="242"/>
        <v>3.9000776039464346E-4</v>
      </c>
      <c r="X89" s="23">
        <f t="shared" si="243"/>
        <v>0.2140765266867149</v>
      </c>
      <c r="Y89" s="23">
        <f t="shared" si="244"/>
        <v>0</v>
      </c>
      <c r="Z89" s="23">
        <f t="shared" si="245"/>
        <v>2.0481708966010318E-2</v>
      </c>
      <c r="AA89" s="23">
        <f t="shared" si="246"/>
        <v>0.9049590021363777</v>
      </c>
      <c r="AB89" s="23">
        <f t="shared" si="247"/>
        <v>0</v>
      </c>
      <c r="AC89" s="23">
        <f t="shared" si="248"/>
        <v>0</v>
      </c>
      <c r="AE89" s="143">
        <f t="shared" si="261"/>
        <v>7.0042167069754004</v>
      </c>
      <c r="AG89" s="33" t="s">
        <v>666</v>
      </c>
      <c r="AH89" s="102">
        <f t="shared" si="249"/>
        <v>2.6519413606492539</v>
      </c>
      <c r="AI89" s="102">
        <f t="shared" si="250"/>
        <v>5.5617645358448566E-3</v>
      </c>
      <c r="AJ89" s="102">
        <f t="shared" si="251"/>
        <v>2.7880696931003057</v>
      </c>
      <c r="AK89" s="102">
        <f t="shared" si="252"/>
        <v>3.3414101476342307E-3</v>
      </c>
      <c r="AL89" s="102">
        <f t="shared" si="253"/>
        <v>2.5518021102011037</v>
      </c>
      <c r="AM89" s="102">
        <f t="shared" si="254"/>
        <v>2.5057490818471556E-2</v>
      </c>
      <c r="AN89" s="102">
        <f t="shared" si="255"/>
        <v>1.9058456498859349</v>
      </c>
      <c r="AO89" s="102">
        <f t="shared" si="256"/>
        <v>1.1320131107388071E-3</v>
      </c>
      <c r="AP89" s="102">
        <f t="shared" si="257"/>
        <v>0</v>
      </c>
      <c r="AQ89" s="102">
        <f t="shared" si="258"/>
        <v>1.3478920635692582E-3</v>
      </c>
      <c r="AR89" s="102">
        <f t="shared" si="259"/>
        <v>0</v>
      </c>
      <c r="AS89" s="102">
        <f t="shared" si="260"/>
        <v>0</v>
      </c>
      <c r="AT89" s="33"/>
      <c r="AU89" s="143">
        <f t="shared" si="262"/>
        <v>9.9340993845128569</v>
      </c>
      <c r="AW89" s="172" t="s">
        <v>707</v>
      </c>
      <c r="AX89" s="81">
        <f>AX59*CG$10</f>
        <v>2.122603387212739</v>
      </c>
      <c r="AY89" s="81">
        <f t="shared" si="176"/>
        <v>0</v>
      </c>
      <c r="AZ89" s="81">
        <f t="shared" si="177"/>
        <v>0.57283509975551505</v>
      </c>
      <c r="BA89" s="81">
        <f t="shared" si="178"/>
        <v>0</v>
      </c>
      <c r="BB89" s="81">
        <f t="shared" si="179"/>
        <v>1.9068457153037592E-4</v>
      </c>
      <c r="BC89" s="81">
        <f t="shared" si="180"/>
        <v>-3.1013259578163288E-5</v>
      </c>
      <c r="BD89" s="81">
        <f t="shared" si="181"/>
        <v>7.1952441917011534E-5</v>
      </c>
      <c r="BE89" s="81">
        <f t="shared" si="182"/>
        <v>9.7183636058873672E-4</v>
      </c>
      <c r="BF89" s="81">
        <f t="shared" si="183"/>
        <v>2.7533546072262608E-2</v>
      </c>
      <c r="BG89" s="81">
        <f t="shared" si="184"/>
        <v>0.14843612320771502</v>
      </c>
      <c r="BH89" s="81">
        <f t="shared" si="185"/>
        <v>2.3949381429586476E-3</v>
      </c>
      <c r="BI89" s="81">
        <f t="shared" si="186"/>
        <v>4.0899218683891348E-4</v>
      </c>
      <c r="BJ89" s="81">
        <f t="shared" si="187"/>
        <v>2.8754155466924871</v>
      </c>
      <c r="BK89" s="81">
        <f t="shared" si="188"/>
        <v>11.128826244543589</v>
      </c>
    </row>
    <row r="90" spans="1:63" ht="14" x14ac:dyDescent="0.35">
      <c r="A90" s="23" t="s">
        <v>649</v>
      </c>
      <c r="B90" s="43">
        <f t="shared" si="263"/>
        <v>2.630952779011325</v>
      </c>
      <c r="C90" s="43">
        <f t="shared" si="264"/>
        <v>0.16108205796780145</v>
      </c>
      <c r="D90" s="43">
        <f t="shared" si="265"/>
        <v>1.7443373758158864</v>
      </c>
      <c r="E90" s="43">
        <f t="shared" si="266"/>
        <v>1.2255389838054459E-3</v>
      </c>
      <c r="F90" s="43">
        <f t="shared" si="267"/>
        <v>1.2049737005072214</v>
      </c>
      <c r="G90" s="43">
        <f t="shared" si="268"/>
        <v>1.5817213403899893E-2</v>
      </c>
      <c r="H90" s="43">
        <f t="shared" si="269"/>
        <v>0.86243782705797523</v>
      </c>
      <c r="I90" s="43">
        <f t="shared" si="270"/>
        <v>0</v>
      </c>
      <c r="J90" s="43">
        <f t="shared" si="271"/>
        <v>1.327219985359722</v>
      </c>
      <c r="K90" s="43">
        <f t="shared" si="272"/>
        <v>1.5716761329013135E-2</v>
      </c>
      <c r="L90" s="43">
        <f t="shared" si="273"/>
        <v>0</v>
      </c>
      <c r="M90" s="43">
        <f t="shared" si="274"/>
        <v>0</v>
      </c>
      <c r="O90" s="150">
        <f t="shared" si="275"/>
        <v>7.9637632394366502</v>
      </c>
      <c r="Q90" s="23" t="s">
        <v>670</v>
      </c>
      <c r="R90" s="23">
        <f t="shared" si="237"/>
        <v>3.0163479898100096</v>
      </c>
      <c r="S90" s="23">
        <f t="shared" si="238"/>
        <v>5.6543168135888534E-2</v>
      </c>
      <c r="T90" s="23">
        <f t="shared" si="239"/>
        <v>2.8530571709626256</v>
      </c>
      <c r="U90" s="23">
        <f t="shared" si="240"/>
        <v>9.2919910229372646E-4</v>
      </c>
      <c r="V90" s="23">
        <f t="shared" si="241"/>
        <v>5.4284609188684732E-2</v>
      </c>
      <c r="W90" s="23">
        <f t="shared" si="242"/>
        <v>6.1863993712904199E-5</v>
      </c>
      <c r="X90" s="23">
        <f t="shared" si="243"/>
        <v>4.8413417108259291E-2</v>
      </c>
      <c r="Y90" s="23">
        <f t="shared" si="244"/>
        <v>9.9596760285881628E-5</v>
      </c>
      <c r="Z90" s="23">
        <f t="shared" si="245"/>
        <v>6.1987293887953314E-2</v>
      </c>
      <c r="AA90" s="23">
        <f t="shared" si="246"/>
        <v>0.86170194365665609</v>
      </c>
      <c r="AB90" s="23">
        <f t="shared" si="247"/>
        <v>0</v>
      </c>
      <c r="AC90" s="23">
        <f t="shared" si="248"/>
        <v>0</v>
      </c>
      <c r="AE90" s="143">
        <f t="shared" si="261"/>
        <v>6.953426252606369</v>
      </c>
      <c r="AG90" s="33" t="s">
        <v>671</v>
      </c>
      <c r="AH90" s="102">
        <f t="shared" si="249"/>
        <v>2.627020917373851</v>
      </c>
      <c r="AI90" s="102">
        <f t="shared" si="250"/>
        <v>7.1006168537326086E-3</v>
      </c>
      <c r="AJ90" s="102">
        <f t="shared" si="251"/>
        <v>2.8055824672221146</v>
      </c>
      <c r="AK90" s="102">
        <f t="shared" si="252"/>
        <v>3.3179420626971707E-3</v>
      </c>
      <c r="AL90" s="102">
        <f t="shared" si="253"/>
        <v>2.5637107586940688</v>
      </c>
      <c r="AM90" s="102">
        <f t="shared" si="254"/>
        <v>2.4881501850683854E-2</v>
      </c>
      <c r="AN90" s="102">
        <f t="shared" si="255"/>
        <v>1.9065362689907588</v>
      </c>
      <c r="AO90" s="102">
        <f t="shared" si="256"/>
        <v>1.1240625214190573E-3</v>
      </c>
      <c r="AP90" s="102">
        <f t="shared" si="257"/>
        <v>0</v>
      </c>
      <c r="AQ90" s="102">
        <f t="shared" si="258"/>
        <v>4.0152758052092487E-3</v>
      </c>
      <c r="AR90" s="102">
        <f t="shared" si="259"/>
        <v>0</v>
      </c>
      <c r="AS90" s="102">
        <f t="shared" si="260"/>
        <v>0</v>
      </c>
      <c r="AT90" s="33"/>
      <c r="AU90" s="143">
        <f t="shared" si="262"/>
        <v>9.9432898113745356</v>
      </c>
      <c r="AW90" s="18"/>
      <c r="AX90" s="18"/>
      <c r="AY90" s="18"/>
      <c r="AZ90" s="18"/>
      <c r="BA90" s="18"/>
      <c r="BB90" s="18"/>
      <c r="BC90" s="18"/>
      <c r="BD90" s="18"/>
      <c r="BE90" s="18"/>
      <c r="BF90" s="18"/>
      <c r="BG90" s="18"/>
      <c r="BH90" s="18"/>
      <c r="BI90" s="18"/>
      <c r="BJ90" s="18"/>
    </row>
    <row r="91" spans="1:63" ht="14" x14ac:dyDescent="0.35">
      <c r="A91" s="23" t="s">
        <v>654</v>
      </c>
      <c r="B91" s="43">
        <f t="shared" si="263"/>
        <v>2.6259123331626912</v>
      </c>
      <c r="C91" s="43">
        <f t="shared" si="264"/>
        <v>0.17549662100931515</v>
      </c>
      <c r="D91" s="43">
        <f t="shared" si="265"/>
        <v>1.7449596504943068</v>
      </c>
      <c r="E91" s="43">
        <f t="shared" si="266"/>
        <v>1.6562888903846164E-3</v>
      </c>
      <c r="F91" s="43">
        <f t="shared" si="267"/>
        <v>1.2060158102536744</v>
      </c>
      <c r="G91" s="43">
        <f t="shared" si="268"/>
        <v>1.5957025876844628E-2</v>
      </c>
      <c r="H91" s="43">
        <f t="shared" si="269"/>
        <v>0.85660946800450044</v>
      </c>
      <c r="I91" s="43">
        <f t="shared" si="270"/>
        <v>0</v>
      </c>
      <c r="J91" s="43">
        <f t="shared" si="271"/>
        <v>1.3153512720812071</v>
      </c>
      <c r="K91" s="43">
        <f t="shared" si="272"/>
        <v>1.5727842881165986E-2</v>
      </c>
      <c r="L91" s="43">
        <f t="shared" si="273"/>
        <v>0</v>
      </c>
      <c r="M91" s="43">
        <f t="shared" si="274"/>
        <v>0</v>
      </c>
      <c r="O91" s="150">
        <f t="shared" si="275"/>
        <v>7.9576863126540909</v>
      </c>
      <c r="Q91" s="23" t="s">
        <v>675</v>
      </c>
      <c r="R91" s="23">
        <f t="shared" si="237"/>
        <v>3.049047815803422</v>
      </c>
      <c r="S91" s="23">
        <f t="shared" si="238"/>
        <v>4.2874125953518964E-2</v>
      </c>
      <c r="T91" s="23">
        <f t="shared" si="239"/>
        <v>2.823205703497905</v>
      </c>
      <c r="U91" s="23">
        <f t="shared" si="240"/>
        <v>3.5530361933403903E-4</v>
      </c>
      <c r="V91" s="23">
        <f t="shared" si="241"/>
        <v>4.9475569251812103E-2</v>
      </c>
      <c r="W91" s="23">
        <f t="shared" si="242"/>
        <v>-2.2950086575979051E-4</v>
      </c>
      <c r="X91" s="23">
        <f t="shared" si="243"/>
        <v>5.5190760986951158E-2</v>
      </c>
      <c r="Y91" s="23">
        <f t="shared" si="244"/>
        <v>-3.540318903839165E-5</v>
      </c>
      <c r="Z91" s="23">
        <f t="shared" si="245"/>
        <v>6.6116718567277438E-2</v>
      </c>
      <c r="AA91" s="23">
        <f t="shared" si="246"/>
        <v>0.88179209684132565</v>
      </c>
      <c r="AB91" s="23">
        <f t="shared" si="247"/>
        <v>0</v>
      </c>
      <c r="AC91" s="23">
        <f t="shared" si="248"/>
        <v>0</v>
      </c>
      <c r="AE91" s="143">
        <f t="shared" si="261"/>
        <v>6.9677931904667494</v>
      </c>
      <c r="AG91" s="33" t="s">
        <v>676</v>
      </c>
      <c r="AH91" s="102">
        <f t="shared" si="249"/>
        <v>2.689822215779087</v>
      </c>
      <c r="AI91" s="102">
        <f t="shared" si="250"/>
        <v>7.8554434403522062E-3</v>
      </c>
      <c r="AJ91" s="102">
        <f t="shared" si="251"/>
        <v>2.7602046791825536</v>
      </c>
      <c r="AK91" s="102">
        <f t="shared" si="252"/>
        <v>4.9553826253201884E-3</v>
      </c>
      <c r="AL91" s="102">
        <f t="shared" si="253"/>
        <v>2.5569879023003819</v>
      </c>
      <c r="AM91" s="102">
        <f t="shared" si="254"/>
        <v>2.7428205199108512E-2</v>
      </c>
      <c r="AN91" s="102">
        <f t="shared" si="255"/>
        <v>1.8640289489717237</v>
      </c>
      <c r="AO91" s="102">
        <f t="shared" si="256"/>
        <v>3.3575992486653537E-3</v>
      </c>
      <c r="AP91" s="102">
        <f t="shared" si="257"/>
        <v>0</v>
      </c>
      <c r="AQ91" s="102">
        <f t="shared" si="258"/>
        <v>6.6631757426797149E-3</v>
      </c>
      <c r="AR91" s="102">
        <f t="shared" si="259"/>
        <v>0</v>
      </c>
      <c r="AS91" s="102">
        <f t="shared" si="260"/>
        <v>0</v>
      </c>
      <c r="AT91" s="33"/>
      <c r="AU91" s="143">
        <f t="shared" si="262"/>
        <v>9.9213035524898725</v>
      </c>
      <c r="AW91" s="182" t="s">
        <v>103</v>
      </c>
      <c r="AX91" s="182"/>
      <c r="AY91" s="182"/>
      <c r="AZ91" s="182"/>
      <c r="BA91" s="182"/>
      <c r="BB91" s="182"/>
      <c r="BC91" s="182"/>
      <c r="BD91" s="182"/>
      <c r="BE91" s="182"/>
      <c r="BF91" s="182"/>
      <c r="BG91" s="182"/>
      <c r="BH91" s="182"/>
      <c r="BI91" s="182"/>
      <c r="BJ91" s="18"/>
    </row>
    <row r="92" spans="1:63" ht="14" x14ac:dyDescent="0.35">
      <c r="A92" s="23" t="s">
        <v>659</v>
      </c>
      <c r="B92" s="43">
        <f t="shared" si="263"/>
        <v>2.619674444963016</v>
      </c>
      <c r="C92" s="43">
        <f t="shared" si="264"/>
        <v>0.15998225521482737</v>
      </c>
      <c r="D92" s="43">
        <f t="shared" si="265"/>
        <v>1.7558733578393504</v>
      </c>
      <c r="E92" s="43">
        <f t="shared" si="266"/>
        <v>1.607768169036354E-3</v>
      </c>
      <c r="F92" s="43">
        <f t="shared" si="267"/>
        <v>1.2229559615485359</v>
      </c>
      <c r="G92" s="43">
        <f t="shared" si="268"/>
        <v>1.6633253104251199E-2</v>
      </c>
      <c r="H92" s="43">
        <f t="shared" si="269"/>
        <v>0.8476677771032799</v>
      </c>
      <c r="I92" s="43">
        <f t="shared" si="270"/>
        <v>-2.5956089194494758E-4</v>
      </c>
      <c r="J92" s="43">
        <f t="shared" si="271"/>
        <v>1.320037600890354</v>
      </c>
      <c r="K92" s="43">
        <f t="shared" si="272"/>
        <v>1.5865084274430764E-2</v>
      </c>
      <c r="L92" s="43">
        <f t="shared" si="273"/>
        <v>0</v>
      </c>
      <c r="M92" s="43">
        <f t="shared" si="274"/>
        <v>0</v>
      </c>
      <c r="O92" s="150">
        <f t="shared" si="275"/>
        <v>7.9600379422151377</v>
      </c>
      <c r="Q92" s="23" t="s">
        <v>679</v>
      </c>
      <c r="R92" s="23">
        <f t="shared" si="237"/>
        <v>3.065608177870057</v>
      </c>
      <c r="S92" s="23">
        <f t="shared" si="238"/>
        <v>4.3018711918987249E-2</v>
      </c>
      <c r="T92" s="23">
        <f t="shared" si="239"/>
        <v>2.7967259798258479</v>
      </c>
      <c r="U92" s="23">
        <f t="shared" si="240"/>
        <v>-1.7831291879566953E-4</v>
      </c>
      <c r="V92" s="23">
        <f t="shared" si="241"/>
        <v>4.9815011636595422E-2</v>
      </c>
      <c r="W92" s="23">
        <f t="shared" si="242"/>
        <v>7.8657779167960975E-5</v>
      </c>
      <c r="X92" s="23">
        <f t="shared" si="243"/>
        <v>5.4931380587724635E-2</v>
      </c>
      <c r="Y92" s="23">
        <f t="shared" si="244"/>
        <v>-3.1981443845399704E-4</v>
      </c>
      <c r="Z92" s="23">
        <f t="shared" si="245"/>
        <v>5.8736190290297495E-2</v>
      </c>
      <c r="AA92" s="23">
        <f t="shared" si="246"/>
        <v>0.89206344911862689</v>
      </c>
      <c r="AB92" s="23">
        <f t="shared" si="247"/>
        <v>0</v>
      </c>
      <c r="AC92" s="23">
        <f t="shared" si="248"/>
        <v>0</v>
      </c>
      <c r="AE92" s="143">
        <f t="shared" si="261"/>
        <v>6.9604794316700564</v>
      </c>
      <c r="AG92" s="33" t="s">
        <v>680</v>
      </c>
      <c r="AH92" s="102">
        <f t="shared" si="249"/>
        <v>2.7047917335039746</v>
      </c>
      <c r="AI92" s="102">
        <f t="shared" si="250"/>
        <v>3.1621203766651253E-3</v>
      </c>
      <c r="AJ92" s="102">
        <f t="shared" si="251"/>
        <v>2.7826791429832558</v>
      </c>
      <c r="AK92" s="102">
        <f t="shared" si="252"/>
        <v>2.4934169045768618E-3</v>
      </c>
      <c r="AL92" s="102">
        <f t="shared" si="253"/>
        <v>2.5222271748065372</v>
      </c>
      <c r="AM92" s="102">
        <f t="shared" si="254"/>
        <v>2.4931099319366667E-2</v>
      </c>
      <c r="AN92" s="102">
        <f t="shared" si="255"/>
        <v>1.8398156159686128</v>
      </c>
      <c r="AO92" s="102">
        <f t="shared" si="256"/>
        <v>3.3789095044404653E-3</v>
      </c>
      <c r="AP92" s="102">
        <f t="shared" si="257"/>
        <v>0</v>
      </c>
      <c r="AQ92" s="102">
        <f t="shared" si="258"/>
        <v>5.3643728579334344E-3</v>
      </c>
      <c r="AR92" s="102">
        <f t="shared" si="259"/>
        <v>0</v>
      </c>
      <c r="AS92" s="102">
        <f t="shared" si="260"/>
        <v>0</v>
      </c>
      <c r="AT92" s="33"/>
      <c r="AU92" s="143">
        <f t="shared" si="262"/>
        <v>9.8888435862253647</v>
      </c>
      <c r="AW92" s="31" t="s">
        <v>41</v>
      </c>
      <c r="AX92" s="31" t="s">
        <v>104</v>
      </c>
      <c r="AY92" s="31" t="s">
        <v>105</v>
      </c>
      <c r="AZ92" s="31" t="s">
        <v>106</v>
      </c>
      <c r="BA92" s="31" t="s">
        <v>168</v>
      </c>
      <c r="BB92" s="31" t="s">
        <v>107</v>
      </c>
      <c r="BC92" s="31" t="s">
        <v>108</v>
      </c>
      <c r="BD92" s="31" t="s">
        <v>109</v>
      </c>
      <c r="BE92" s="31" t="s">
        <v>110</v>
      </c>
      <c r="BF92" s="31" t="s">
        <v>111</v>
      </c>
      <c r="BG92" s="31" t="s">
        <v>112</v>
      </c>
      <c r="BH92" s="31" t="s">
        <v>175</v>
      </c>
      <c r="BI92" s="31" t="s">
        <v>174</v>
      </c>
      <c r="BJ92" s="18"/>
    </row>
    <row r="93" spans="1:63" ht="14" x14ac:dyDescent="0.3">
      <c r="A93" s="23" t="s">
        <v>664</v>
      </c>
      <c r="B93" s="43">
        <f t="shared" si="263"/>
        <v>2.6406103994450199</v>
      </c>
      <c r="C93" s="43">
        <f t="shared" si="264"/>
        <v>0.16584988837338535</v>
      </c>
      <c r="D93" s="43">
        <f t="shared" si="265"/>
        <v>1.6937027007075371</v>
      </c>
      <c r="E93" s="43">
        <f t="shared" si="266"/>
        <v>1.9187676006610919E-3</v>
      </c>
      <c r="F93" s="43">
        <f t="shared" si="267"/>
        <v>1.260272076854398</v>
      </c>
      <c r="G93" s="43">
        <f t="shared" si="268"/>
        <v>1.5404311981416167E-2</v>
      </c>
      <c r="H93" s="43">
        <f t="shared" si="269"/>
        <v>0.85776799434106688</v>
      </c>
      <c r="I93" s="43">
        <f t="shared" si="270"/>
        <v>-2.4425968430364211E-4</v>
      </c>
      <c r="J93" s="43">
        <f t="shared" si="271"/>
        <v>1.3217225550465199</v>
      </c>
      <c r="K93" s="43">
        <f t="shared" si="272"/>
        <v>1.5283219174772697E-2</v>
      </c>
      <c r="L93" s="43">
        <f t="shared" si="273"/>
        <v>0</v>
      </c>
      <c r="M93" s="43">
        <f t="shared" si="274"/>
        <v>0</v>
      </c>
      <c r="O93" s="150">
        <f t="shared" si="275"/>
        <v>7.9722876538404739</v>
      </c>
      <c r="Q93" s="23" t="s">
        <v>683</v>
      </c>
      <c r="R93" s="23">
        <f t="shared" si="237"/>
        <v>3.0188192461747638</v>
      </c>
      <c r="S93" s="23">
        <f t="shared" si="238"/>
        <v>5.2662711956034683E-2</v>
      </c>
      <c r="T93" s="23">
        <f t="shared" si="239"/>
        <v>2.8511820862179724</v>
      </c>
      <c r="U93" s="23">
        <f t="shared" si="240"/>
        <v>-1.0313486394296558E-4</v>
      </c>
      <c r="V93" s="23">
        <f t="shared" si="241"/>
        <v>5.1730545383636715E-2</v>
      </c>
      <c r="W93" s="23">
        <f t="shared" si="242"/>
        <v>1.6020765179935016E-4</v>
      </c>
      <c r="X93" s="23">
        <f t="shared" si="243"/>
        <v>5.2816281855576165E-2</v>
      </c>
      <c r="Y93" s="23">
        <f t="shared" si="244"/>
        <v>3.3542729709714453E-4</v>
      </c>
      <c r="Z93" s="23">
        <f t="shared" si="245"/>
        <v>5.7829252186284152E-2</v>
      </c>
      <c r="AA93" s="23">
        <f t="shared" si="246"/>
        <v>0.87018905161126281</v>
      </c>
      <c r="AB93" s="23">
        <f t="shared" si="247"/>
        <v>0</v>
      </c>
      <c r="AC93" s="23">
        <f t="shared" si="248"/>
        <v>0</v>
      </c>
      <c r="AE93" s="143">
        <f t="shared" si="261"/>
        <v>6.9556216754704838</v>
      </c>
      <c r="AG93" s="33" t="s">
        <v>684</v>
      </c>
      <c r="AH93" s="102">
        <f t="shared" si="249"/>
        <v>2.7267110970879531</v>
      </c>
      <c r="AI93" s="102">
        <f t="shared" si="250"/>
        <v>9.4712126617486504E-3</v>
      </c>
      <c r="AJ93" s="102">
        <f t="shared" si="251"/>
        <v>2.7238088725661154</v>
      </c>
      <c r="AK93" s="102">
        <f t="shared" si="252"/>
        <v>1.6596234976391496E-3</v>
      </c>
      <c r="AL93" s="102">
        <f t="shared" si="253"/>
        <v>2.510299965139724</v>
      </c>
      <c r="AM93" s="102">
        <f t="shared" si="254"/>
        <v>2.8447185874438525E-2</v>
      </c>
      <c r="AN93" s="102">
        <f t="shared" si="255"/>
        <v>1.880687361914714</v>
      </c>
      <c r="AO93" s="102">
        <f t="shared" si="256"/>
        <v>3.3735138313646502E-3</v>
      </c>
      <c r="AP93" s="102">
        <f t="shared" si="257"/>
        <v>0</v>
      </c>
      <c r="AQ93" s="102">
        <f t="shared" si="258"/>
        <v>6.6947583270036111E-3</v>
      </c>
      <c r="AR93" s="102">
        <f t="shared" si="259"/>
        <v>0</v>
      </c>
      <c r="AS93" s="102">
        <f t="shared" si="260"/>
        <v>0</v>
      </c>
      <c r="AU93" s="143">
        <f t="shared" si="262"/>
        <v>9.8911535909007018</v>
      </c>
      <c r="AW93" s="172" t="s">
        <v>617</v>
      </c>
      <c r="AX93" s="18">
        <f>AX63*$BK63</f>
        <v>21.771854588613131</v>
      </c>
      <c r="AY93" s="18">
        <f t="shared" ref="AY93:BI93" si="276">AY63*$BK63</f>
        <v>0</v>
      </c>
      <c r="AZ93" s="18">
        <f>AZ63*$BK63</f>
        <v>7.7075600010959455</v>
      </c>
      <c r="BA93" s="18">
        <f t="shared" si="276"/>
        <v>6.8731071391562541E-4</v>
      </c>
      <c r="BB93" s="18">
        <f t="shared" si="276"/>
        <v>2.8492440648297404E-3</v>
      </c>
      <c r="BC93" s="18">
        <f t="shared" si="276"/>
        <v>2.826254510916599E-4</v>
      </c>
      <c r="BD93" s="18">
        <f t="shared" si="276"/>
        <v>0</v>
      </c>
      <c r="BE93" s="18">
        <f t="shared" si="276"/>
        <v>1.0468148189402788</v>
      </c>
      <c r="BF93" s="18">
        <f t="shared" si="276"/>
        <v>1.4044487230361211</v>
      </c>
      <c r="BG93" s="18">
        <f t="shared" si="276"/>
        <v>3.5667798015655776E-2</v>
      </c>
      <c r="BH93" s="18">
        <f t="shared" si="276"/>
        <v>2.5548986102629612E-2</v>
      </c>
      <c r="BI93" s="18">
        <f t="shared" si="276"/>
        <v>4.2859039664000075E-3</v>
      </c>
      <c r="BJ93" s="18"/>
    </row>
    <row r="94" spans="1:63" ht="14.5" thickBot="1" x14ac:dyDescent="0.35">
      <c r="A94" s="23" t="s">
        <v>669</v>
      </c>
      <c r="B94" s="43">
        <f t="shared" si="263"/>
        <v>2.5977861316999569</v>
      </c>
      <c r="C94" s="43">
        <f t="shared" si="264"/>
        <v>0.15813609281973157</v>
      </c>
      <c r="D94" s="43">
        <f t="shared" si="265"/>
        <v>1.699263952162452</v>
      </c>
      <c r="E94" s="43">
        <f t="shared" si="266"/>
        <v>1.7761134835081237E-3</v>
      </c>
      <c r="F94" s="43">
        <f t="shared" si="267"/>
        <v>1.3004172640615792</v>
      </c>
      <c r="G94" s="43">
        <f t="shared" si="268"/>
        <v>1.5922966716905761E-2</v>
      </c>
      <c r="H94" s="43">
        <f t="shared" si="269"/>
        <v>0.89240697863378127</v>
      </c>
      <c r="I94" s="43">
        <f t="shared" si="270"/>
        <v>0</v>
      </c>
      <c r="J94" s="43">
        <f t="shared" si="271"/>
        <v>1.3378515160723976</v>
      </c>
      <c r="K94" s="43">
        <f t="shared" si="272"/>
        <v>1.6799259845361077E-2</v>
      </c>
      <c r="L94" s="43">
        <f t="shared" si="273"/>
        <v>0</v>
      </c>
      <c r="M94" s="43">
        <f t="shared" si="274"/>
        <v>0</v>
      </c>
      <c r="O94" s="150">
        <f t="shared" si="275"/>
        <v>8.0203602754956744</v>
      </c>
      <c r="Q94" s="23" t="s">
        <v>687</v>
      </c>
      <c r="R94" s="23">
        <f t="shared" si="237"/>
        <v>3.0393036502159423</v>
      </c>
      <c r="S94" s="23">
        <f t="shared" si="238"/>
        <v>6.8073136388426603E-2</v>
      </c>
      <c r="T94" s="23">
        <f t="shared" si="239"/>
        <v>2.7974021949900152</v>
      </c>
      <c r="U94" s="23">
        <f t="shared" si="240"/>
        <v>1.4401982387189744E-3</v>
      </c>
      <c r="V94" s="23">
        <f t="shared" si="241"/>
        <v>5.620364048488271E-2</v>
      </c>
      <c r="W94" s="23">
        <f t="shared" si="242"/>
        <v>4.8811099098006346E-4</v>
      </c>
      <c r="X94" s="23">
        <f t="shared" si="243"/>
        <v>5.5051228173538039E-2</v>
      </c>
      <c r="Y94" s="23">
        <f t="shared" si="244"/>
        <v>-5.1097980823321554E-4</v>
      </c>
      <c r="Z94" s="23">
        <f t="shared" si="245"/>
        <v>6.0284204927544639E-2</v>
      </c>
      <c r="AA94" s="23">
        <f t="shared" si="246"/>
        <v>0.87631860902958669</v>
      </c>
      <c r="AB94" s="23">
        <f t="shared" si="247"/>
        <v>0</v>
      </c>
      <c r="AC94" s="23">
        <f t="shared" si="248"/>
        <v>0</v>
      </c>
      <c r="AE94" s="144">
        <f t="shared" si="261"/>
        <v>6.954053993631403</v>
      </c>
      <c r="AG94" s="33" t="s">
        <v>688</v>
      </c>
      <c r="AH94" s="102">
        <f t="shared" si="249"/>
        <v>2.6692422984076796</v>
      </c>
      <c r="AI94" s="102">
        <f t="shared" si="250"/>
        <v>6.3497045649407533E-3</v>
      </c>
      <c r="AJ94" s="102">
        <f t="shared" si="251"/>
        <v>2.8050787093771405</v>
      </c>
      <c r="AK94" s="102">
        <f t="shared" si="252"/>
        <v>4.1724272574946396E-3</v>
      </c>
      <c r="AL94" s="102">
        <f t="shared" si="253"/>
        <v>2.4723610091046671</v>
      </c>
      <c r="AM94" s="102">
        <f t="shared" si="254"/>
        <v>2.5031481458673552E-2</v>
      </c>
      <c r="AN94" s="102">
        <f t="shared" si="255"/>
        <v>1.9306159564447822</v>
      </c>
      <c r="AO94" s="102">
        <f t="shared" si="256"/>
        <v>1.1308380953908394E-3</v>
      </c>
      <c r="AP94" s="102">
        <f t="shared" si="257"/>
        <v>0</v>
      </c>
      <c r="AQ94" s="102">
        <f t="shared" si="258"/>
        <v>1.3464929685878721E-3</v>
      </c>
      <c r="AR94" s="102">
        <f t="shared" si="259"/>
        <v>0</v>
      </c>
      <c r="AS94" s="102">
        <f t="shared" si="260"/>
        <v>0</v>
      </c>
      <c r="AU94" s="144">
        <f t="shared" si="262"/>
        <v>9.9153289176793571</v>
      </c>
      <c r="AW94" s="172" t="s">
        <v>622</v>
      </c>
      <c r="AX94" s="18">
        <f t="shared" ref="AX94:BI94" si="277">AX64*$BK64</f>
        <v>21.732950839595564</v>
      </c>
      <c r="AY94" s="18">
        <f t="shared" si="277"/>
        <v>0</v>
      </c>
      <c r="AZ94" s="18">
        <f t="shared" si="277"/>
        <v>7.7781352914478967</v>
      </c>
      <c r="BA94" s="18">
        <f t="shared" si="277"/>
        <v>5.2134998674921939E-4</v>
      </c>
      <c r="BB94" s="18">
        <f t="shared" si="277"/>
        <v>4.0292913306104504E-3</v>
      </c>
      <c r="BC94" s="18">
        <f t="shared" si="277"/>
        <v>7.7448176246901657E-4</v>
      </c>
      <c r="BD94" s="18">
        <f t="shared" si="277"/>
        <v>0</v>
      </c>
      <c r="BE94" s="18">
        <f t="shared" si="277"/>
        <v>1.0545473956854365</v>
      </c>
      <c r="BF94" s="18">
        <f t="shared" si="277"/>
        <v>1.3979784934933301</v>
      </c>
      <c r="BG94" s="18">
        <f t="shared" si="277"/>
        <v>2.9274799619867661E-2</v>
      </c>
      <c r="BH94" s="18">
        <f t="shared" si="277"/>
        <v>0</v>
      </c>
      <c r="BI94" s="18">
        <f t="shared" si="277"/>
        <v>1.7880570780698694E-3</v>
      </c>
      <c r="BJ94" s="18"/>
    </row>
    <row r="95" spans="1:63" ht="14" x14ac:dyDescent="0.3">
      <c r="A95" s="23" t="s">
        <v>674</v>
      </c>
      <c r="B95" s="43">
        <f t="shared" si="263"/>
        <v>2.5930795078762476</v>
      </c>
      <c r="C95" s="43">
        <f t="shared" si="264"/>
        <v>0.1860389194194664</v>
      </c>
      <c r="D95" s="43">
        <f t="shared" si="265"/>
        <v>1.7500163650388221</v>
      </c>
      <c r="E95" s="43">
        <f t="shared" si="266"/>
        <v>1.7830360762362875E-3</v>
      </c>
      <c r="F95" s="43">
        <f t="shared" si="267"/>
        <v>1.2260242135963708</v>
      </c>
      <c r="G95" s="43">
        <f t="shared" si="268"/>
        <v>1.6627079776419987E-2</v>
      </c>
      <c r="H95" s="43">
        <f t="shared" si="269"/>
        <v>0.84830575337112546</v>
      </c>
      <c r="I95" s="43">
        <f t="shared" si="270"/>
        <v>7.3742681941801815E-4</v>
      </c>
      <c r="J95" s="43">
        <f t="shared" si="271"/>
        <v>1.3320119312995522</v>
      </c>
      <c r="K95" s="43">
        <f t="shared" si="272"/>
        <v>1.5954478038453099E-2</v>
      </c>
      <c r="L95" s="43">
        <f t="shared" si="273"/>
        <v>0</v>
      </c>
      <c r="M95" s="43">
        <f t="shared" si="274"/>
        <v>0</v>
      </c>
      <c r="O95" s="150">
        <f t="shared" si="275"/>
        <v>7.9705787113121103</v>
      </c>
      <c r="AW95" s="172" t="s">
        <v>627</v>
      </c>
      <c r="AX95" s="18">
        <f t="shared" ref="AX95:BI95" si="278">AX65*$BK65</f>
        <v>23.789816270301468</v>
      </c>
      <c r="AY95" s="18">
        <f t="shared" si="278"/>
        <v>0</v>
      </c>
      <c r="AZ95" s="18">
        <f t="shared" si="278"/>
        <v>6.2413875211105285</v>
      </c>
      <c r="BA95" s="18">
        <f t="shared" si="278"/>
        <v>0</v>
      </c>
      <c r="BB95" s="18">
        <f t="shared" si="278"/>
        <v>4.1502956314776046E-3</v>
      </c>
      <c r="BC95" s="18">
        <f t="shared" si="278"/>
        <v>0</v>
      </c>
      <c r="BD95" s="18">
        <f t="shared" si="278"/>
        <v>0</v>
      </c>
      <c r="BE95" s="18">
        <f t="shared" si="278"/>
        <v>3.5315543549298014E-3</v>
      </c>
      <c r="BF95" s="18">
        <f t="shared" si="278"/>
        <v>0.17985788547600345</v>
      </c>
      <c r="BG95" s="18">
        <f t="shared" si="278"/>
        <v>1.7699533193131494</v>
      </c>
      <c r="BH95" s="18">
        <f t="shared" si="278"/>
        <v>1.0424426163180678E-2</v>
      </c>
      <c r="BI95" s="18">
        <f t="shared" si="278"/>
        <v>8.7872764926183455E-4</v>
      </c>
      <c r="BJ95" s="18"/>
    </row>
    <row r="96" spans="1:63" ht="14" x14ac:dyDescent="0.3">
      <c r="A96" s="23" t="s">
        <v>678</v>
      </c>
      <c r="B96" s="43">
        <f t="shared" si="263"/>
        <v>2.6027629705286559</v>
      </c>
      <c r="C96" s="43">
        <f t="shared" si="264"/>
        <v>0.18683252814354021</v>
      </c>
      <c r="D96" s="43">
        <f t="shared" si="265"/>
        <v>1.6970088971127186</v>
      </c>
      <c r="E96" s="43">
        <f t="shared" si="266"/>
        <v>7.2892222005706872E-4</v>
      </c>
      <c r="F96" s="43">
        <f t="shared" si="267"/>
        <v>1.2726634212858741</v>
      </c>
      <c r="G96" s="43">
        <f t="shared" si="268"/>
        <v>1.6230058142101579E-2</v>
      </c>
      <c r="H96" s="43">
        <f t="shared" si="269"/>
        <v>0.86711565905503218</v>
      </c>
      <c r="I96" s="43">
        <f t="shared" si="270"/>
        <v>1.5014346632118061E-4</v>
      </c>
      <c r="J96" s="43">
        <f t="shared" si="271"/>
        <v>1.3486516611789423</v>
      </c>
      <c r="K96" s="43">
        <f t="shared" si="272"/>
        <v>1.0679535360499376E-2</v>
      </c>
      <c r="L96" s="43">
        <f t="shared" si="273"/>
        <v>0</v>
      </c>
      <c r="M96" s="43">
        <f t="shared" si="274"/>
        <v>0</v>
      </c>
      <c r="O96" s="150">
        <f t="shared" si="275"/>
        <v>8.0028237964937432</v>
      </c>
      <c r="Q96" s="9" t="s">
        <v>41</v>
      </c>
      <c r="R96" s="19" t="s">
        <v>115</v>
      </c>
      <c r="S96" s="19" t="s">
        <v>116</v>
      </c>
      <c r="T96" s="19" t="s">
        <v>117</v>
      </c>
      <c r="U96" s="19"/>
      <c r="V96" s="19" t="s">
        <v>118</v>
      </c>
      <c r="X96" s="19" t="s">
        <v>169</v>
      </c>
      <c r="Y96" s="19" t="s">
        <v>120</v>
      </c>
      <c r="AA96" s="19"/>
      <c r="AC96" s="9"/>
      <c r="AG96" s="31" t="s">
        <v>41</v>
      </c>
      <c r="AH96" s="9" t="s">
        <v>115</v>
      </c>
      <c r="AI96" s="9" t="s">
        <v>116</v>
      </c>
      <c r="AJ96" s="9" t="s">
        <v>117</v>
      </c>
      <c r="AL96" s="9" t="s">
        <v>118</v>
      </c>
      <c r="AM96" s="9" t="s">
        <v>551</v>
      </c>
      <c r="AN96" s="9"/>
      <c r="AO96" s="9"/>
      <c r="AP96" s="9" t="s">
        <v>121</v>
      </c>
      <c r="AQ96" s="9" t="s">
        <v>122</v>
      </c>
      <c r="AS96" s="31"/>
      <c r="AW96" s="172" t="s">
        <v>632</v>
      </c>
      <c r="AX96" s="18">
        <f t="shared" ref="AX96:BI96" si="279">AX66*$BK66</f>
        <v>21.94668497848458</v>
      </c>
      <c r="AY96" s="18">
        <f t="shared" si="279"/>
        <v>0</v>
      </c>
      <c r="AZ96" s="18">
        <f t="shared" si="279"/>
        <v>7.6101219095843922</v>
      </c>
      <c r="BA96" s="18">
        <f t="shared" si="279"/>
        <v>0</v>
      </c>
      <c r="BB96" s="18">
        <f t="shared" si="279"/>
        <v>2.6425567788438087E-4</v>
      </c>
      <c r="BC96" s="18">
        <f t="shared" si="279"/>
        <v>2.4682528981747726E-3</v>
      </c>
      <c r="BD96" s="18">
        <f t="shared" si="279"/>
        <v>0</v>
      </c>
      <c r="BE96" s="18">
        <f t="shared" si="279"/>
        <v>0.98657950150071427</v>
      </c>
      <c r="BF96" s="18">
        <f t="shared" si="279"/>
        <v>1.4226163532478093</v>
      </c>
      <c r="BG96" s="18">
        <f t="shared" si="279"/>
        <v>3.0491218553317614E-2</v>
      </c>
      <c r="BH96" s="18">
        <f t="shared" si="279"/>
        <v>0</v>
      </c>
      <c r="BI96" s="18">
        <f t="shared" si="279"/>
        <v>7.7353005312880878E-4</v>
      </c>
      <c r="BJ96" s="18"/>
    </row>
    <row r="97" spans="1:61" ht="14" x14ac:dyDescent="0.3">
      <c r="A97" s="23" t="s">
        <v>682</v>
      </c>
      <c r="B97" s="43">
        <f t="shared" si="263"/>
        <v>2.5917258897342959</v>
      </c>
      <c r="C97" s="43">
        <f t="shared" si="264"/>
        <v>0.18429771503118322</v>
      </c>
      <c r="D97" s="43">
        <f t="shared" si="265"/>
        <v>1.7139838977202493</v>
      </c>
      <c r="E97" s="43">
        <f t="shared" si="266"/>
        <v>1.9679523379571391E-3</v>
      </c>
      <c r="F97" s="43">
        <f t="shared" si="267"/>
        <v>1.2656970497428726</v>
      </c>
      <c r="G97" s="43">
        <f t="shared" si="268"/>
        <v>1.7519087327643634E-2</v>
      </c>
      <c r="H97" s="43">
        <f t="shared" si="269"/>
        <v>0.87277416470047431</v>
      </c>
      <c r="I97" s="43">
        <f t="shared" si="270"/>
        <v>0</v>
      </c>
      <c r="J97" s="43">
        <f t="shared" si="271"/>
        <v>1.325820341321492</v>
      </c>
      <c r="K97" s="43">
        <f t="shared" si="272"/>
        <v>1.3788213773056295E-2</v>
      </c>
      <c r="L97" s="43">
        <f t="shared" si="273"/>
        <v>0</v>
      </c>
      <c r="M97" s="43">
        <f t="shared" si="274"/>
        <v>0</v>
      </c>
      <c r="O97" s="150">
        <f t="shared" si="275"/>
        <v>7.9875743116892242</v>
      </c>
      <c r="Q97" s="23" t="s">
        <v>615</v>
      </c>
      <c r="R97" s="23">
        <f>R79+T79</f>
        <v>5.8707045782799652</v>
      </c>
      <c r="S97" s="23">
        <f t="shared" ref="S97:S112" si="280">R97-T97</f>
        <v>1.8707045782799652</v>
      </c>
      <c r="T97" s="23">
        <v>4</v>
      </c>
      <c r="U97" s="23"/>
      <c r="V97" s="23">
        <f t="shared" ref="V97:V112" si="281">T79-S97</f>
        <v>0.93293292542518946</v>
      </c>
      <c r="X97" s="23">
        <f t="shared" ref="X97:X112" si="282">S97+S79+V79+W79+X79</f>
        <v>2.0131250923706219</v>
      </c>
      <c r="Y97" s="23">
        <f>SUM(Y79:AA79)</f>
        <v>0.95286922762692716</v>
      </c>
      <c r="Z97" s="23"/>
      <c r="AA97" s="23"/>
      <c r="AG97" s="33" t="s">
        <v>616</v>
      </c>
      <c r="AH97" s="23">
        <f>AH79+AJ79</f>
        <v>5.521610267353477</v>
      </c>
      <c r="AI97" s="23">
        <f t="shared" ref="AI97:AI112" si="283">AH97-AJ97</f>
        <v>0.52161026735347704</v>
      </c>
      <c r="AJ97" s="23">
        <v>5</v>
      </c>
      <c r="AL97" s="23">
        <f t="shared" ref="AL97:AL112" si="284">AJ79-AI97</f>
        <v>2.0638606248174818</v>
      </c>
      <c r="AM97" s="23"/>
      <c r="AN97" s="23">
        <f t="shared" ref="AN97:AN112" si="285">SUM(AI79:AN79)+AI97</f>
        <v>7.2083432268339296</v>
      </c>
      <c r="AO97" s="23"/>
      <c r="AP97" s="23">
        <f>AN79/(AN79+AL79)</f>
        <v>0.39713383673458952</v>
      </c>
      <c r="AQ97" s="23">
        <f>1-AP97</f>
        <v>0.60286616326541043</v>
      </c>
      <c r="AS97" s="33"/>
      <c r="AW97" s="172" t="s">
        <v>637</v>
      </c>
      <c r="AX97" s="18">
        <f t="shared" ref="AX97:BI97" si="286">AX67*$BK67</f>
        <v>23.864533313377351</v>
      </c>
      <c r="AY97" s="18">
        <f t="shared" si="286"/>
        <v>0</v>
      </c>
      <c r="AZ97" s="18">
        <f t="shared" si="286"/>
        <v>6.1890517487450687</v>
      </c>
      <c r="BA97" s="18">
        <f t="shared" si="286"/>
        <v>0</v>
      </c>
      <c r="BB97" s="18">
        <f t="shared" si="286"/>
        <v>3.5334072061315074E-3</v>
      </c>
      <c r="BC97" s="18">
        <f t="shared" si="286"/>
        <v>1.0939210849956529E-4</v>
      </c>
      <c r="BD97" s="18">
        <f t="shared" si="286"/>
        <v>4.4007909848776871E-3</v>
      </c>
      <c r="BE97" s="18">
        <f t="shared" si="286"/>
        <v>2.8663410522381124E-3</v>
      </c>
      <c r="BF97" s="18">
        <f t="shared" si="286"/>
        <v>0.27256842495253325</v>
      </c>
      <c r="BG97" s="18">
        <f t="shared" si="286"/>
        <v>1.6629365815733019</v>
      </c>
      <c r="BH97" s="18">
        <f t="shared" si="286"/>
        <v>0</v>
      </c>
      <c r="BI97" s="18">
        <f t="shared" si="286"/>
        <v>0</v>
      </c>
    </row>
    <row r="98" spans="1:61" ht="14.5" x14ac:dyDescent="0.35">
      <c r="A98" s="23" t="s">
        <v>686</v>
      </c>
      <c r="B98" s="43">
        <f t="shared" si="263"/>
        <v>2.6046395311365198</v>
      </c>
      <c r="C98" s="43">
        <f t="shared" si="264"/>
        <v>0.18171057153842762</v>
      </c>
      <c r="D98" s="43">
        <f t="shared" si="265"/>
        <v>1.7402496047395852</v>
      </c>
      <c r="E98" s="43">
        <f t="shared" si="266"/>
        <v>2.7166640737127149E-3</v>
      </c>
      <c r="F98" s="43">
        <f t="shared" si="267"/>
        <v>1.2126364034132111</v>
      </c>
      <c r="G98" s="43">
        <f t="shared" si="268"/>
        <v>1.6165858882490152E-2</v>
      </c>
      <c r="H98" s="43">
        <f t="shared" si="269"/>
        <v>0.86577437031783733</v>
      </c>
      <c r="I98" s="43">
        <f t="shared" si="270"/>
        <v>-2.5226133989700273E-4</v>
      </c>
      <c r="J98" s="43">
        <f t="shared" si="271"/>
        <v>1.3433198746730943</v>
      </c>
      <c r="K98" s="43">
        <f t="shared" si="272"/>
        <v>1.5600387956602974E-2</v>
      </c>
      <c r="L98" s="43">
        <f t="shared" si="273"/>
        <v>0</v>
      </c>
      <c r="M98" s="43">
        <f t="shared" si="274"/>
        <v>0</v>
      </c>
      <c r="O98" s="150">
        <f t="shared" si="275"/>
        <v>7.9825610053915845</v>
      </c>
      <c r="Q98" s="23" t="s">
        <v>620</v>
      </c>
      <c r="R98" s="23">
        <f t="shared" ref="R98:R112" si="287">R80+T80</f>
        <v>5.8785453543564321</v>
      </c>
      <c r="S98" s="23">
        <f t="shared" si="280"/>
        <v>1.8785453543564321</v>
      </c>
      <c r="T98" s="23">
        <v>4</v>
      </c>
      <c r="V98" s="23">
        <f t="shared" si="281"/>
        <v>0.96800927531412517</v>
      </c>
      <c r="X98" s="23">
        <f t="shared" si="282"/>
        <v>2.0352342289686112</v>
      </c>
      <c r="Y98" s="23">
        <f t="shared" ref="Y98:Y112" si="288">SUM(Y80:AA80)</f>
        <v>0.91272548575491341</v>
      </c>
      <c r="AE98" s="126"/>
      <c r="AG98" s="33" t="s">
        <v>621</v>
      </c>
      <c r="AH98" s="23">
        <f t="shared" ref="AH98:AH112" si="289">AH80+AJ80</f>
        <v>5.4494390153965586</v>
      </c>
      <c r="AI98" s="23">
        <f t="shared" si="283"/>
        <v>0.44943901539655862</v>
      </c>
      <c r="AJ98" s="23">
        <v>5</v>
      </c>
      <c r="AL98" s="23">
        <f t="shared" si="284"/>
        <v>2.3405986532443435</v>
      </c>
      <c r="AM98" s="23"/>
      <c r="AN98" s="23">
        <f t="shared" si="285"/>
        <v>7.7020127807195067</v>
      </c>
      <c r="AO98" s="23"/>
      <c r="AP98" s="23">
        <f t="shared" ref="AP98:AP112" si="290">AN80/(AN80+AL80)</f>
        <v>0.4260755105873707</v>
      </c>
      <c r="AQ98" s="23">
        <f t="shared" ref="AQ98:AQ112" si="291">1-AP98</f>
        <v>0.5739244894126293</v>
      </c>
      <c r="AS98" s="33"/>
      <c r="AT98" s="126"/>
      <c r="AW98" s="172" t="s">
        <v>642</v>
      </c>
      <c r="AX98" s="18">
        <f t="shared" ref="AX98:BI98" si="292">AX68*$BK68</f>
        <v>21.817761931835037</v>
      </c>
      <c r="AY98" s="18">
        <f t="shared" si="292"/>
        <v>0</v>
      </c>
      <c r="AZ98" s="18">
        <f t="shared" si="292"/>
        <v>7.7062554180106835</v>
      </c>
      <c r="BA98" s="18">
        <f t="shared" si="292"/>
        <v>0</v>
      </c>
      <c r="BB98" s="18">
        <f t="shared" si="292"/>
        <v>7.2256251892289017E-4</v>
      </c>
      <c r="BC98" s="18">
        <f t="shared" si="292"/>
        <v>0</v>
      </c>
      <c r="BD98" s="18">
        <f t="shared" si="292"/>
        <v>0</v>
      </c>
      <c r="BE98" s="18">
        <f t="shared" si="292"/>
        <v>1.0471531696057581</v>
      </c>
      <c r="BF98" s="18">
        <f t="shared" si="292"/>
        <v>1.3955258762560749</v>
      </c>
      <c r="BG98" s="18">
        <f t="shared" si="292"/>
        <v>2.6172852058864601E-2</v>
      </c>
      <c r="BH98" s="18">
        <f t="shared" si="292"/>
        <v>2.7325199786288109E-3</v>
      </c>
      <c r="BI98" s="18">
        <f t="shared" si="292"/>
        <v>3.6756697360308646E-3</v>
      </c>
    </row>
    <row r="99" spans="1:61" ht="14.5" thickBot="1" x14ac:dyDescent="0.35">
      <c r="A99" s="23" t="s">
        <v>690</v>
      </c>
      <c r="B99" s="43">
        <f t="shared" si="263"/>
        <v>2.6004329044664773</v>
      </c>
      <c r="C99" s="43">
        <f t="shared" si="264"/>
        <v>0.17129925943919833</v>
      </c>
      <c r="D99" s="43">
        <f t="shared" si="265"/>
        <v>1.7623236184434863</v>
      </c>
      <c r="E99" s="43">
        <f t="shared" si="266"/>
        <v>2.2347936359984693E-3</v>
      </c>
      <c r="F99" s="43">
        <f t="shared" si="267"/>
        <v>1.2768656801494289</v>
      </c>
      <c r="G99" s="43">
        <f t="shared" si="268"/>
        <v>1.7519522863543517E-2</v>
      </c>
      <c r="H99" s="43">
        <f t="shared" si="269"/>
        <v>0.8354221764777604</v>
      </c>
      <c r="I99" s="43">
        <f t="shared" si="270"/>
        <v>0</v>
      </c>
      <c r="J99" s="43">
        <f t="shared" si="271"/>
        <v>1.3256738337459248</v>
      </c>
      <c r="K99" s="43">
        <f t="shared" si="272"/>
        <v>7.6626974890784535E-3</v>
      </c>
      <c r="L99" s="43">
        <f t="shared" si="273"/>
        <v>0</v>
      </c>
      <c r="M99" s="43">
        <f t="shared" si="274"/>
        <v>0</v>
      </c>
      <c r="O99" s="151">
        <f t="shared" si="275"/>
        <v>7.9994344867108973</v>
      </c>
      <c r="Q99" s="23" t="s">
        <v>625</v>
      </c>
      <c r="R99" s="23">
        <f t="shared" si="287"/>
        <v>5.8612688074952466</v>
      </c>
      <c r="S99" s="23">
        <f t="shared" si="280"/>
        <v>1.8612688074952466</v>
      </c>
      <c r="T99" s="23">
        <v>4</v>
      </c>
      <c r="V99" s="23">
        <f t="shared" si="281"/>
        <v>0.97558993675565686</v>
      </c>
      <c r="X99" s="23">
        <f t="shared" si="282"/>
        <v>2.0278378995759252</v>
      </c>
      <c r="Y99" s="23">
        <f t="shared" si="288"/>
        <v>0.92696306479355517</v>
      </c>
      <c r="AG99" s="33" t="s">
        <v>626</v>
      </c>
      <c r="AH99" s="23">
        <f t="shared" si="289"/>
        <v>5.4319984365143661</v>
      </c>
      <c r="AI99" s="23">
        <f t="shared" si="283"/>
        <v>0.43199843651436609</v>
      </c>
      <c r="AJ99" s="23">
        <v>5</v>
      </c>
      <c r="AL99" s="23">
        <f t="shared" si="284"/>
        <v>2.3454295992489054</v>
      </c>
      <c r="AM99" s="23"/>
      <c r="AN99" s="23">
        <f t="shared" si="285"/>
        <v>7.7188547024594847</v>
      </c>
      <c r="AO99" s="23"/>
      <c r="AP99" s="23">
        <f t="shared" si="290"/>
        <v>0.42134469008203773</v>
      </c>
      <c r="AQ99" s="23">
        <f t="shared" si="291"/>
        <v>0.57865530991796232</v>
      </c>
      <c r="AS99" s="33"/>
      <c r="AW99" s="172" t="s">
        <v>647</v>
      </c>
      <c r="AX99" s="18">
        <f t="shared" ref="AX99:BI99" si="293">AX69*$BK69</f>
        <v>23.847156956855475</v>
      </c>
      <c r="AY99" s="18">
        <f t="shared" si="293"/>
        <v>0</v>
      </c>
      <c r="AZ99" s="18">
        <f t="shared" si="293"/>
        <v>6.2253771903540134</v>
      </c>
      <c r="BA99" s="18">
        <f t="shared" si="293"/>
        <v>0</v>
      </c>
      <c r="BB99" s="18">
        <f t="shared" si="293"/>
        <v>3.7586828431137088E-3</v>
      </c>
      <c r="BC99" s="18">
        <f t="shared" si="293"/>
        <v>0</v>
      </c>
      <c r="BD99" s="18">
        <f t="shared" si="293"/>
        <v>0</v>
      </c>
      <c r="BE99" s="18">
        <f t="shared" si="293"/>
        <v>7.4994792064585741E-3</v>
      </c>
      <c r="BF99" s="18">
        <f t="shared" si="293"/>
        <v>0.28708581504183389</v>
      </c>
      <c r="BG99" s="18">
        <f t="shared" si="293"/>
        <v>1.6291218756991108</v>
      </c>
      <c r="BH99" s="18">
        <f t="shared" si="293"/>
        <v>0</v>
      </c>
      <c r="BI99" s="18">
        <f t="shared" si="293"/>
        <v>0</v>
      </c>
    </row>
    <row r="100" spans="1:61" ht="14" x14ac:dyDescent="0.3">
      <c r="Q100" s="23" t="s">
        <v>630</v>
      </c>
      <c r="R100" s="23">
        <f t="shared" si="287"/>
        <v>5.8416021907063342</v>
      </c>
      <c r="S100" s="23">
        <f t="shared" si="280"/>
        <v>1.8416021907063342</v>
      </c>
      <c r="T100" s="23">
        <v>4</v>
      </c>
      <c r="V100" s="23">
        <f t="shared" si="281"/>
        <v>0.94907860350680906</v>
      </c>
      <c r="X100" s="23">
        <f t="shared" si="282"/>
        <v>2.0064086760451554</v>
      </c>
      <c r="Y100" s="23">
        <f t="shared" si="288"/>
        <v>0.94465636501388661</v>
      </c>
      <c r="AG100" s="33" t="s">
        <v>631</v>
      </c>
      <c r="AH100" s="23">
        <f t="shared" si="289"/>
        <v>5.4234332324393613</v>
      </c>
      <c r="AI100" s="23">
        <f t="shared" si="283"/>
        <v>0.42343323243936126</v>
      </c>
      <c r="AJ100" s="23">
        <v>5</v>
      </c>
      <c r="AL100" s="23">
        <f t="shared" si="284"/>
        <v>2.3159017641005448</v>
      </c>
      <c r="AM100" s="23"/>
      <c r="AN100" s="23">
        <f t="shared" si="285"/>
        <v>7.6589746897377413</v>
      </c>
      <c r="AO100" s="23"/>
      <c r="AP100" s="23">
        <f t="shared" si="290"/>
        <v>0.42359878394109235</v>
      </c>
      <c r="AQ100" s="23">
        <f t="shared" si="291"/>
        <v>0.5764012160589076</v>
      </c>
      <c r="AS100" s="33"/>
      <c r="AW100" s="172" t="s">
        <v>652</v>
      </c>
      <c r="AX100" s="18">
        <f t="shared" ref="AX100:BI100" si="294">AX70*$BK70</f>
        <v>21.824164397943804</v>
      </c>
      <c r="AY100" s="18">
        <f t="shared" si="294"/>
        <v>0</v>
      </c>
      <c r="AZ100" s="18">
        <f t="shared" si="294"/>
        <v>7.7020489804957171</v>
      </c>
      <c r="BA100" s="18">
        <f t="shared" si="294"/>
        <v>0</v>
      </c>
      <c r="BB100" s="18">
        <f t="shared" si="294"/>
        <v>6.2425092195040627E-3</v>
      </c>
      <c r="BC100" s="18">
        <f t="shared" si="294"/>
        <v>0</v>
      </c>
      <c r="BD100" s="18">
        <f t="shared" si="294"/>
        <v>0</v>
      </c>
      <c r="BE100" s="18">
        <f t="shared" si="294"/>
        <v>1.0515076098578284</v>
      </c>
      <c r="BF100" s="18">
        <f t="shared" si="294"/>
        <v>1.3894492147564808</v>
      </c>
      <c r="BG100" s="18">
        <f t="shared" si="294"/>
        <v>2.6587287726665059E-2</v>
      </c>
      <c r="BH100" s="18">
        <f t="shared" si="294"/>
        <v>0</v>
      </c>
      <c r="BI100" s="18">
        <f t="shared" si="294"/>
        <v>0</v>
      </c>
    </row>
    <row r="101" spans="1:61" ht="14" x14ac:dyDescent="0.3">
      <c r="A101" s="9" t="s">
        <v>41</v>
      </c>
      <c r="B101" s="19" t="s">
        <v>115</v>
      </c>
      <c r="C101" s="19" t="s">
        <v>116</v>
      </c>
      <c r="D101" s="19" t="s">
        <v>117</v>
      </c>
      <c r="E101" s="19" t="s">
        <v>122</v>
      </c>
      <c r="F101" s="19" t="s">
        <v>118</v>
      </c>
      <c r="H101" s="19" t="s">
        <v>169</v>
      </c>
      <c r="I101" s="19" t="s">
        <v>120</v>
      </c>
      <c r="K101" s="19" t="s">
        <v>121</v>
      </c>
      <c r="M101" s="9"/>
      <c r="Q101" s="23" t="s">
        <v>635</v>
      </c>
      <c r="R101" s="23">
        <f t="shared" si="287"/>
        <v>5.8984236139497082</v>
      </c>
      <c r="S101" s="23">
        <f t="shared" si="280"/>
        <v>1.8984236139497082</v>
      </c>
      <c r="T101" s="23">
        <v>4</v>
      </c>
      <c r="V101" s="23">
        <f t="shared" si="281"/>
        <v>0.99783017949404673</v>
      </c>
      <c r="X101" s="23">
        <f t="shared" si="282"/>
        <v>2.0384997103449747</v>
      </c>
      <c r="Y101" s="23">
        <f t="shared" si="288"/>
        <v>0.93092769477066206</v>
      </c>
      <c r="AG101" s="33" t="s">
        <v>636</v>
      </c>
      <c r="AH101" s="23">
        <f t="shared" si="289"/>
        <v>5.438446486622718</v>
      </c>
      <c r="AI101" s="23">
        <f t="shared" si="283"/>
        <v>0.43844648662271801</v>
      </c>
      <c r="AJ101" s="23">
        <v>5</v>
      </c>
      <c r="AL101" s="23">
        <f t="shared" si="284"/>
        <v>2.3396870797703233</v>
      </c>
      <c r="AM101" s="23"/>
      <c r="AN101" s="23">
        <f t="shared" si="285"/>
        <v>7.7147926649692629</v>
      </c>
      <c r="AO101" s="23"/>
      <c r="AP101" s="23">
        <f t="shared" si="290"/>
        <v>0.42446680423312322</v>
      </c>
      <c r="AQ101" s="23">
        <f t="shared" si="291"/>
        <v>0.57553319576687678</v>
      </c>
      <c r="AS101" s="33"/>
      <c r="AW101" s="172" t="s">
        <v>657</v>
      </c>
      <c r="AX101" s="18">
        <f t="shared" ref="AX101:BI101" si="295">AX71*$BK71</f>
        <v>23.859461608005056</v>
      </c>
      <c r="AY101" s="18">
        <f t="shared" si="295"/>
        <v>0</v>
      </c>
      <c r="AZ101" s="18">
        <f t="shared" si="295"/>
        <v>6.2053937580409233</v>
      </c>
      <c r="BA101" s="18">
        <f t="shared" si="295"/>
        <v>0</v>
      </c>
      <c r="BB101" s="18">
        <f t="shared" si="295"/>
        <v>3.4830987895023177E-3</v>
      </c>
      <c r="BC101" s="18">
        <f t="shared" si="295"/>
        <v>0</v>
      </c>
      <c r="BD101" s="18">
        <f t="shared" si="295"/>
        <v>2.4669499139936646E-3</v>
      </c>
      <c r="BE101" s="18">
        <f t="shared" si="295"/>
        <v>1.8128456122654282E-3</v>
      </c>
      <c r="BF101" s="18">
        <f t="shared" si="295"/>
        <v>0.12321985559559186</v>
      </c>
      <c r="BG101" s="18">
        <f t="shared" si="295"/>
        <v>1.8008216595175175</v>
      </c>
      <c r="BH101" s="18">
        <f t="shared" si="295"/>
        <v>0</v>
      </c>
      <c r="BI101" s="18">
        <f t="shared" si="295"/>
        <v>3.340224525154849E-3</v>
      </c>
    </row>
    <row r="102" spans="1:61" ht="14.5" x14ac:dyDescent="0.35">
      <c r="A102" s="23" t="s">
        <v>614</v>
      </c>
      <c r="B102" s="23">
        <f>B83+D83</f>
        <v>4.3303156823756206</v>
      </c>
      <c r="C102" s="23">
        <f t="shared" ref="C102:C118" si="296">B102-D102</f>
        <v>0.33031568237562059</v>
      </c>
      <c r="D102" s="23">
        <v>4</v>
      </c>
      <c r="E102" s="23">
        <f t="shared" ref="E102:E118" si="297">1-K102</f>
        <v>0.58952333967922121</v>
      </c>
      <c r="F102" s="23">
        <f t="shared" ref="F102:F118" si="298">D83-C102</f>
        <v>1.3759040137859071</v>
      </c>
      <c r="H102" s="23">
        <f t="shared" ref="H102:H118" si="299">C102+C83+F83+G83+H83</f>
        <v>2.6477252600406374</v>
      </c>
      <c r="I102" s="23">
        <f>SUM(I83:K83)</f>
        <v>1.3268557900216189</v>
      </c>
      <c r="J102" s="23"/>
      <c r="K102" s="23">
        <f>H83/(H83+F83)</f>
        <v>0.41047666032077884</v>
      </c>
      <c r="O102" s="126"/>
      <c r="Q102" s="23" t="s">
        <v>640</v>
      </c>
      <c r="R102" s="23">
        <f t="shared" si="287"/>
        <v>5.8509134615159315</v>
      </c>
      <c r="S102" s="23">
        <f t="shared" si="280"/>
        <v>1.8509134615159315</v>
      </c>
      <c r="T102" s="23">
        <v>4</v>
      </c>
      <c r="V102" s="23">
        <f t="shared" si="281"/>
        <v>0.99598523463318456</v>
      </c>
      <c r="X102" s="23">
        <f t="shared" si="282"/>
        <v>2.035346319594677</v>
      </c>
      <c r="Y102" s="23">
        <f t="shared" si="288"/>
        <v>0.92829506628235281</v>
      </c>
      <c r="AG102" s="33" t="s">
        <v>641</v>
      </c>
      <c r="AH102" s="23">
        <f t="shared" si="289"/>
        <v>5.4577912404962152</v>
      </c>
      <c r="AI102" s="23">
        <f t="shared" si="283"/>
        <v>0.45779124049621522</v>
      </c>
      <c r="AJ102" s="23">
        <v>5</v>
      </c>
      <c r="AL102" s="23">
        <f t="shared" si="284"/>
        <v>2.3663510858628123</v>
      </c>
      <c r="AM102" s="23"/>
      <c r="AN102" s="23">
        <f t="shared" si="285"/>
        <v>7.7523489843270657</v>
      </c>
      <c r="AO102" s="23"/>
      <c r="AP102" s="23">
        <f t="shared" si="290"/>
        <v>0.42913693413912751</v>
      </c>
      <c r="AQ102" s="23">
        <f t="shared" si="291"/>
        <v>0.57086306586087243</v>
      </c>
      <c r="AS102" s="33"/>
      <c r="AW102" s="172" t="s">
        <v>662</v>
      </c>
      <c r="AX102" s="18">
        <f t="shared" ref="AX102:BI102" si="300">AX72*$BK72</f>
        <v>23.870535997372361</v>
      </c>
      <c r="AY102" s="18">
        <f t="shared" si="300"/>
        <v>0</v>
      </c>
      <c r="AZ102" s="18">
        <f t="shared" si="300"/>
        <v>6.2099142755940884</v>
      </c>
      <c r="BA102" s="18">
        <f t="shared" si="300"/>
        <v>0</v>
      </c>
      <c r="BB102" s="18">
        <f t="shared" si="300"/>
        <v>0</v>
      </c>
      <c r="BC102" s="18">
        <f t="shared" si="300"/>
        <v>0</v>
      </c>
      <c r="BD102" s="18">
        <f t="shared" si="300"/>
        <v>7.1311195548010302E-4</v>
      </c>
      <c r="BE102" s="18">
        <f t="shared" si="300"/>
        <v>1.0959942181661837E-2</v>
      </c>
      <c r="BF102" s="18">
        <f t="shared" si="300"/>
        <v>0.56443184598610951</v>
      </c>
      <c r="BG102" s="18">
        <f t="shared" si="300"/>
        <v>1.3430394796971039</v>
      </c>
      <c r="BH102" s="18">
        <f t="shared" si="300"/>
        <v>0</v>
      </c>
      <c r="BI102" s="18">
        <f t="shared" si="300"/>
        <v>4.0534721319002983E-4</v>
      </c>
    </row>
    <row r="103" spans="1:61" ht="14" x14ac:dyDescent="0.3">
      <c r="A103" s="23" t="s">
        <v>619</v>
      </c>
      <c r="B103" s="23">
        <f t="shared" ref="B103:B118" si="301">B84+D84</f>
        <v>4.3730999517955915</v>
      </c>
      <c r="C103" s="23">
        <f t="shared" si="296"/>
        <v>0.37309995179559152</v>
      </c>
      <c r="D103" s="23">
        <v>4</v>
      </c>
      <c r="E103" s="23">
        <f t="shared" si="297"/>
        <v>0.58298184992762425</v>
      </c>
      <c r="F103" s="23">
        <f t="shared" si="298"/>
        <v>1.3936643507440658</v>
      </c>
      <c r="H103" s="23">
        <f t="shared" si="299"/>
        <v>2.6186142926729934</v>
      </c>
      <c r="I103" s="23">
        <f t="shared" ref="I103:I118" si="302">SUM(I84:K84)</f>
        <v>1.3475086143769617</v>
      </c>
      <c r="K103" s="23">
        <f t="shared" ref="K103:K118" si="303">H84/(H84+F84)</f>
        <v>0.41701815007237575</v>
      </c>
      <c r="Q103" s="23" t="s">
        <v>645</v>
      </c>
      <c r="R103" s="23">
        <f t="shared" si="287"/>
        <v>5.8383295696615409</v>
      </c>
      <c r="S103" s="23">
        <f t="shared" si="280"/>
        <v>1.8383295696615409</v>
      </c>
      <c r="T103" s="23">
        <v>4</v>
      </c>
      <c r="V103" s="23">
        <f t="shared" si="281"/>
        <v>0.96347102920031036</v>
      </c>
      <c r="X103" s="23">
        <f t="shared" si="282"/>
        <v>2.0132128072008504</v>
      </c>
      <c r="Y103" s="23">
        <f t="shared" si="288"/>
        <v>0.9473545470300585</v>
      </c>
      <c r="AG103" s="33" t="s">
        <v>646</v>
      </c>
      <c r="AH103" s="23">
        <f t="shared" si="289"/>
        <v>5.4565994711830932</v>
      </c>
      <c r="AI103" s="23">
        <f t="shared" si="283"/>
        <v>0.45659947118309319</v>
      </c>
      <c r="AJ103" s="23">
        <v>5</v>
      </c>
      <c r="AL103" s="23">
        <f t="shared" si="284"/>
        <v>2.3499409702832974</v>
      </c>
      <c r="AM103" s="33"/>
      <c r="AN103" s="23">
        <f t="shared" si="285"/>
        <v>7.7252610520836633</v>
      </c>
      <c r="AO103" s="33"/>
      <c r="AP103" s="23">
        <f t="shared" si="290"/>
        <v>0.43095804862730253</v>
      </c>
      <c r="AQ103" s="23">
        <f t="shared" si="291"/>
        <v>0.56904195137269742</v>
      </c>
      <c r="AS103" s="33"/>
      <c r="AW103" s="172" t="s">
        <v>667</v>
      </c>
      <c r="AX103" s="18">
        <f t="shared" ref="AX103:BI103" si="304">AX73*$BK73</f>
        <v>21.700773317070944</v>
      </c>
      <c r="AY103" s="18">
        <f t="shared" si="304"/>
        <v>0</v>
      </c>
      <c r="AZ103" s="18">
        <f t="shared" si="304"/>
        <v>7.7748135590179661</v>
      </c>
      <c r="BA103" s="18">
        <f t="shared" si="304"/>
        <v>0</v>
      </c>
      <c r="BB103" s="18">
        <f t="shared" si="304"/>
        <v>2.7984106465922128E-3</v>
      </c>
      <c r="BC103" s="18">
        <f t="shared" si="304"/>
        <v>2.8790214308382278E-3</v>
      </c>
      <c r="BD103" s="18">
        <f t="shared" si="304"/>
        <v>0</v>
      </c>
      <c r="BE103" s="18">
        <f t="shared" si="304"/>
        <v>1.0685964509437775</v>
      </c>
      <c r="BF103" s="18">
        <f t="shared" si="304"/>
        <v>1.4050853799962431</v>
      </c>
      <c r="BG103" s="18">
        <f t="shared" si="304"/>
        <v>2.4063158247592906E-2</v>
      </c>
      <c r="BH103" s="18">
        <f t="shared" si="304"/>
        <v>2.0274359505866583E-2</v>
      </c>
      <c r="BI103" s="18">
        <f t="shared" si="304"/>
        <v>7.1634314018466946E-4</v>
      </c>
    </row>
    <row r="104" spans="1:61" ht="14" x14ac:dyDescent="0.3">
      <c r="A104" s="23" t="s">
        <v>624</v>
      </c>
      <c r="B104" s="23">
        <f t="shared" si="301"/>
        <v>4.3441298624428129</v>
      </c>
      <c r="C104" s="23">
        <f t="shared" si="296"/>
        <v>0.34412986244281285</v>
      </c>
      <c r="D104" s="23">
        <v>4</v>
      </c>
      <c r="E104" s="23">
        <f t="shared" si="297"/>
        <v>0.57686525507170638</v>
      </c>
      <c r="F104" s="23">
        <f t="shared" si="298"/>
        <v>1.3718478812252111</v>
      </c>
      <c r="H104" s="23">
        <f t="shared" si="299"/>
        <v>2.6295412389335393</v>
      </c>
      <c r="I104" s="23">
        <f t="shared" si="302"/>
        <v>1.348930104290196</v>
      </c>
      <c r="K104" s="23">
        <f t="shared" si="303"/>
        <v>0.42313474492829356</v>
      </c>
      <c r="Q104" s="23" t="s">
        <v>650</v>
      </c>
      <c r="R104" s="23">
        <f t="shared" si="287"/>
        <v>5.8492488763019415</v>
      </c>
      <c r="S104" s="23">
        <f t="shared" si="280"/>
        <v>1.8492488763019415</v>
      </c>
      <c r="T104" s="23">
        <v>4</v>
      </c>
      <c r="V104" s="23">
        <f t="shared" si="281"/>
        <v>0.97132759736962937</v>
      </c>
      <c r="X104" s="23">
        <f t="shared" si="282"/>
        <v>2.0322181198354294</v>
      </c>
      <c r="Y104" s="23">
        <f t="shared" si="288"/>
        <v>0.90520833612281526</v>
      </c>
      <c r="AG104" s="33" t="s">
        <v>651</v>
      </c>
      <c r="AH104" s="23">
        <f t="shared" si="289"/>
        <v>5.423322369453464</v>
      </c>
      <c r="AI104" s="23">
        <f t="shared" si="283"/>
        <v>0.42332236945346402</v>
      </c>
      <c r="AJ104" s="23">
        <v>5</v>
      </c>
      <c r="AL104" s="23">
        <f t="shared" si="284"/>
        <v>2.349405300162386</v>
      </c>
      <c r="AM104" s="33"/>
      <c r="AN104" s="23">
        <f t="shared" si="285"/>
        <v>7.7078890050985081</v>
      </c>
      <c r="AO104" s="33"/>
      <c r="AP104" s="23">
        <f t="shared" si="290"/>
        <v>0.42554458811317347</v>
      </c>
      <c r="AQ104" s="23">
        <f t="shared" si="291"/>
        <v>0.57445541188682658</v>
      </c>
      <c r="AS104" s="33"/>
      <c r="AW104" s="172" t="s">
        <v>672</v>
      </c>
      <c r="AX104" s="18">
        <f t="shared" ref="AX104:BI104" si="305">AX74*$BK74</f>
        <v>23.849979015763783</v>
      </c>
      <c r="AY104" s="18">
        <f t="shared" si="305"/>
        <v>0</v>
      </c>
      <c r="AZ104" s="18">
        <f t="shared" si="305"/>
        <v>6.1935934203416965</v>
      </c>
      <c r="BA104" s="18">
        <f t="shared" si="305"/>
        <v>0</v>
      </c>
      <c r="BB104" s="18">
        <f t="shared" si="305"/>
        <v>4.9626022499752115E-3</v>
      </c>
      <c r="BC104" s="18">
        <f t="shared" si="305"/>
        <v>0</v>
      </c>
      <c r="BD104" s="18">
        <f t="shared" si="305"/>
        <v>0</v>
      </c>
      <c r="BE104" s="18">
        <f t="shared" si="305"/>
        <v>6.7330157264478786E-3</v>
      </c>
      <c r="BF104" s="18">
        <f t="shared" si="305"/>
        <v>0.25486880551486263</v>
      </c>
      <c r="BG104" s="18">
        <f t="shared" si="305"/>
        <v>1.6863026446758607</v>
      </c>
      <c r="BH104" s="18">
        <f t="shared" si="305"/>
        <v>0</v>
      </c>
      <c r="BI104" s="18">
        <f t="shared" si="305"/>
        <v>3.5604957273813981E-3</v>
      </c>
    </row>
    <row r="105" spans="1:61" ht="14" x14ac:dyDescent="0.3">
      <c r="A105" s="23" t="s">
        <v>629</v>
      </c>
      <c r="B105" s="23">
        <f t="shared" si="301"/>
        <v>4.3402427022793084</v>
      </c>
      <c r="C105" s="23">
        <f t="shared" si="296"/>
        <v>0.34024270227930842</v>
      </c>
      <c r="D105" s="23">
        <v>4</v>
      </c>
      <c r="E105" s="23">
        <f t="shared" si="297"/>
        <v>0.58726454725937804</v>
      </c>
      <c r="F105" s="23">
        <f t="shared" si="298"/>
        <v>1.3859226536774274</v>
      </c>
      <c r="H105" s="23">
        <f t="shared" si="299"/>
        <v>2.6219271126889256</v>
      </c>
      <c r="I105" s="23">
        <f t="shared" si="302"/>
        <v>1.3474010595578993</v>
      </c>
      <c r="K105" s="23">
        <f t="shared" si="303"/>
        <v>0.41273545274062196</v>
      </c>
      <c r="Q105" s="23" t="s">
        <v>655</v>
      </c>
      <c r="R105" s="23">
        <f t="shared" si="287"/>
        <v>5.8534888871528752</v>
      </c>
      <c r="S105" s="23">
        <f t="shared" si="280"/>
        <v>1.8534888871528752</v>
      </c>
      <c r="T105" s="23">
        <v>4</v>
      </c>
      <c r="V105" s="23">
        <f t="shared" si="281"/>
        <v>0.9705323638600718</v>
      </c>
      <c r="X105" s="23">
        <f t="shared" si="282"/>
        <v>2.0153649116489873</v>
      </c>
      <c r="Y105" s="23">
        <f t="shared" si="288"/>
        <v>0.93990219471487368</v>
      </c>
      <c r="AG105" s="33" t="s">
        <v>656</v>
      </c>
      <c r="AH105" s="23">
        <f t="shared" si="289"/>
        <v>5.4464282238577821</v>
      </c>
      <c r="AI105" s="23">
        <f t="shared" si="283"/>
        <v>0.44642822385778214</v>
      </c>
      <c r="AJ105" s="23">
        <v>5</v>
      </c>
      <c r="AL105" s="23">
        <f t="shared" si="284"/>
        <v>2.348186938873547</v>
      </c>
      <c r="AM105" s="33"/>
      <c r="AN105" s="23">
        <f t="shared" si="285"/>
        <v>7.7311130859024164</v>
      </c>
      <c r="AO105" s="33"/>
      <c r="AP105" s="23">
        <f t="shared" si="290"/>
        <v>0.42954341873822632</v>
      </c>
      <c r="AQ105" s="23">
        <f t="shared" si="291"/>
        <v>0.57045658126177368</v>
      </c>
      <c r="AS105" s="33"/>
      <c r="AW105" s="172" t="s">
        <v>677</v>
      </c>
      <c r="AX105" s="18">
        <f t="shared" ref="AX105:BI105" si="306">AX75*$BK75</f>
        <v>23.776304178193374</v>
      </c>
      <c r="AY105" s="18">
        <f t="shared" si="306"/>
        <v>0</v>
      </c>
      <c r="AZ105" s="18">
        <f t="shared" si="306"/>
        <v>6.2559980131305482</v>
      </c>
      <c r="BA105" s="18">
        <f t="shared" si="306"/>
        <v>0</v>
      </c>
      <c r="BB105" s="18">
        <f t="shared" si="306"/>
        <v>1.9509245913681985E-3</v>
      </c>
      <c r="BC105" s="18">
        <f t="shared" si="306"/>
        <v>0</v>
      </c>
      <c r="BD105" s="18">
        <f t="shared" si="306"/>
        <v>2.8980894675121522E-3</v>
      </c>
      <c r="BE105" s="18">
        <f t="shared" si="306"/>
        <v>1.013660425612134E-2</v>
      </c>
      <c r="BF105" s="18">
        <f t="shared" si="306"/>
        <v>0.15586572362976406</v>
      </c>
      <c r="BG105" s="18">
        <f t="shared" si="306"/>
        <v>1.7923963495583226</v>
      </c>
      <c r="BH105" s="18">
        <f t="shared" si="306"/>
        <v>4.450117172988626E-3</v>
      </c>
      <c r="BI105" s="18">
        <f t="shared" si="306"/>
        <v>0</v>
      </c>
    </row>
    <row r="106" spans="1:61" ht="14" x14ac:dyDescent="0.3">
      <c r="A106" s="23" t="s">
        <v>634</v>
      </c>
      <c r="B106" s="23">
        <f t="shared" si="301"/>
        <v>4.3715686083069514</v>
      </c>
      <c r="C106" s="23">
        <f t="shared" si="296"/>
        <v>0.37156860830695138</v>
      </c>
      <c r="D106" s="23">
        <v>4</v>
      </c>
      <c r="E106" s="23">
        <f t="shared" si="297"/>
        <v>0.5858423174774352</v>
      </c>
      <c r="F106" s="23">
        <f t="shared" si="298"/>
        <v>1.3770158370735084</v>
      </c>
      <c r="H106" s="23">
        <f t="shared" si="299"/>
        <v>2.5998987564855791</v>
      </c>
      <c r="I106" s="23">
        <f t="shared" si="302"/>
        <v>1.3525185009313065</v>
      </c>
      <c r="K106" s="23">
        <f t="shared" si="303"/>
        <v>0.41415768252256474</v>
      </c>
      <c r="Q106" s="23" t="s">
        <v>660</v>
      </c>
      <c r="R106" s="23">
        <f t="shared" si="287"/>
        <v>5.8558686466366279</v>
      </c>
      <c r="S106" s="23">
        <f t="shared" si="280"/>
        <v>1.8558686466366279</v>
      </c>
      <c r="T106" s="23">
        <v>4</v>
      </c>
      <c r="V106" s="23">
        <f t="shared" si="281"/>
        <v>0.90063572471228026</v>
      </c>
      <c r="X106" s="23">
        <f t="shared" si="282"/>
        <v>2.0402469233752445</v>
      </c>
      <c r="Y106" s="23">
        <f t="shared" si="288"/>
        <v>0.91126797315145081</v>
      </c>
      <c r="AG106" s="33" t="s">
        <v>661</v>
      </c>
      <c r="AH106" s="23">
        <f t="shared" si="289"/>
        <v>5.4542471625375031</v>
      </c>
      <c r="AI106" s="23">
        <f t="shared" si="283"/>
        <v>0.45424716253750308</v>
      </c>
      <c r="AJ106" s="23">
        <v>5</v>
      </c>
      <c r="AL106" s="23">
        <f t="shared" si="284"/>
        <v>2.3223417626736151</v>
      </c>
      <c r="AM106" s="33"/>
      <c r="AN106" s="23">
        <f t="shared" si="285"/>
        <v>7.7010179402273611</v>
      </c>
      <c r="AO106" s="33"/>
      <c r="AP106" s="23">
        <f t="shared" si="290"/>
        <v>0.42236431161784771</v>
      </c>
      <c r="AQ106" s="23">
        <f t="shared" si="291"/>
        <v>0.57763568838215229</v>
      </c>
      <c r="AS106" s="33"/>
      <c r="AW106" s="172" t="s">
        <v>681</v>
      </c>
      <c r="AX106" s="18">
        <f t="shared" ref="AX106:BI106" si="307">AX76*$BK76</f>
        <v>21.822160504948698</v>
      </c>
      <c r="AY106" s="18">
        <f t="shared" si="307"/>
        <v>0</v>
      </c>
      <c r="AZ106" s="18">
        <f t="shared" si="307"/>
        <v>7.7197714068932521</v>
      </c>
      <c r="BA106" s="18">
        <f t="shared" si="307"/>
        <v>0</v>
      </c>
      <c r="BB106" s="18">
        <f t="shared" si="307"/>
        <v>1.6060526886554662E-3</v>
      </c>
      <c r="BC106" s="18">
        <f t="shared" si="307"/>
        <v>3.4323445088863723E-4</v>
      </c>
      <c r="BD106" s="18">
        <f t="shared" si="307"/>
        <v>0</v>
      </c>
      <c r="BE106" s="18">
        <f t="shared" si="307"/>
        <v>1.0022411037003862</v>
      </c>
      <c r="BF106" s="18">
        <f t="shared" si="307"/>
        <v>1.421435273213191</v>
      </c>
      <c r="BG106" s="18">
        <f t="shared" si="307"/>
        <v>2.9546034058791089E-2</v>
      </c>
      <c r="BH106" s="18">
        <f t="shared" si="307"/>
        <v>0</v>
      </c>
      <c r="BI106" s="18">
        <f t="shared" si="307"/>
        <v>2.8963900461448141E-3</v>
      </c>
    </row>
    <row r="107" spans="1:61" ht="14" x14ac:dyDescent="0.3">
      <c r="A107" s="23" t="s">
        <v>639</v>
      </c>
      <c r="B107" s="23">
        <f t="shared" si="301"/>
        <v>4.3049196312362064</v>
      </c>
      <c r="C107" s="23">
        <f t="shared" si="296"/>
        <v>0.30491963123620636</v>
      </c>
      <c r="D107" s="23">
        <v>4</v>
      </c>
      <c r="E107" s="23">
        <f t="shared" si="297"/>
        <v>0.59159332587505387</v>
      </c>
      <c r="F107" s="23">
        <f t="shared" si="298"/>
        <v>1.4161259728107689</v>
      </c>
      <c r="H107" s="23">
        <f t="shared" si="299"/>
        <v>2.6506251489442527</v>
      </c>
      <c r="I107" s="23">
        <f t="shared" si="302"/>
        <v>1.340786879344757</v>
      </c>
      <c r="K107" s="23">
        <f t="shared" si="303"/>
        <v>0.40840667412494608</v>
      </c>
      <c r="Q107" s="23" t="s">
        <v>665</v>
      </c>
      <c r="R107" s="23">
        <f t="shared" si="287"/>
        <v>5.6626963588715595</v>
      </c>
      <c r="S107" s="23">
        <f t="shared" si="280"/>
        <v>1.6626963588715595</v>
      </c>
      <c r="T107" s="23">
        <v>4</v>
      </c>
      <c r="V107" s="23">
        <f t="shared" si="281"/>
        <v>0.86027462204033656</v>
      </c>
      <c r="X107" s="23">
        <f t="shared" si="282"/>
        <v>2.0730039240388751</v>
      </c>
      <c r="Y107" s="23">
        <f t="shared" si="288"/>
        <v>0.92544071110238801</v>
      </c>
      <c r="AG107" s="33" t="s">
        <v>666</v>
      </c>
      <c r="AH107" s="23">
        <f t="shared" si="289"/>
        <v>5.4400110537495596</v>
      </c>
      <c r="AI107" s="23">
        <f t="shared" si="283"/>
        <v>0.44001105374955962</v>
      </c>
      <c r="AJ107" s="23">
        <v>5</v>
      </c>
      <c r="AL107" s="23">
        <f t="shared" si="284"/>
        <v>2.3480586393507461</v>
      </c>
      <c r="AM107" s="33"/>
      <c r="AN107" s="23">
        <f t="shared" si="285"/>
        <v>7.7196891724388541</v>
      </c>
      <c r="AO107" s="33"/>
      <c r="AP107" s="23">
        <f t="shared" si="290"/>
        <v>0.42754514319200537</v>
      </c>
      <c r="AQ107" s="23">
        <f t="shared" si="291"/>
        <v>0.57245485680799457</v>
      </c>
      <c r="AS107" s="33"/>
      <c r="AW107" s="172" t="s">
        <v>685</v>
      </c>
      <c r="AX107" s="18">
        <f t="shared" ref="AX107:BI107" si="308">AX77*$BK77</f>
        <v>21.788242064092262</v>
      </c>
      <c r="AY107" s="18">
        <f t="shared" si="308"/>
        <v>0</v>
      </c>
      <c r="AZ107" s="18">
        <f t="shared" si="308"/>
        <v>7.7278439267580286</v>
      </c>
      <c r="BA107" s="18">
        <f t="shared" si="308"/>
        <v>0</v>
      </c>
      <c r="BB107" s="18">
        <f t="shared" si="308"/>
        <v>1.2594645230907054E-2</v>
      </c>
      <c r="BC107" s="18">
        <f t="shared" si="308"/>
        <v>0</v>
      </c>
      <c r="BD107" s="18">
        <f t="shared" si="308"/>
        <v>0</v>
      </c>
      <c r="BE107" s="18">
        <f t="shared" si="308"/>
        <v>1.0343072854737554</v>
      </c>
      <c r="BF107" s="18">
        <f t="shared" si="308"/>
        <v>1.4066178328620256</v>
      </c>
      <c r="BG107" s="18">
        <f t="shared" si="308"/>
        <v>2.7886686750716656E-2</v>
      </c>
      <c r="BH107" s="18">
        <f t="shared" si="308"/>
        <v>0</v>
      </c>
      <c r="BI107" s="18">
        <f t="shared" si="308"/>
        <v>2.5075588323062287E-3</v>
      </c>
    </row>
    <row r="108" spans="1:61" ht="14" x14ac:dyDescent="0.3">
      <c r="A108" s="23" t="s">
        <v>644</v>
      </c>
      <c r="B108" s="23">
        <f t="shared" si="301"/>
        <v>4.3135682091194267</v>
      </c>
      <c r="C108" s="23">
        <f t="shared" si="296"/>
        <v>0.31356820911942673</v>
      </c>
      <c r="D108" s="23">
        <v>4</v>
      </c>
      <c r="E108" s="23">
        <f t="shared" si="297"/>
        <v>0.59813446877398491</v>
      </c>
      <c r="F108" s="23">
        <f t="shared" si="298"/>
        <v>1.4142237052733588</v>
      </c>
      <c r="H108" s="23">
        <f t="shared" si="299"/>
        <v>2.686596796372767</v>
      </c>
      <c r="I108" s="23">
        <f t="shared" si="302"/>
        <v>1.3121147669727207</v>
      </c>
      <c r="K108" s="23">
        <f t="shared" si="303"/>
        <v>0.40186553122601504</v>
      </c>
      <c r="Q108" s="23" t="s">
        <v>670</v>
      </c>
      <c r="R108" s="23">
        <f t="shared" si="287"/>
        <v>5.8694051607726347</v>
      </c>
      <c r="S108" s="23">
        <f t="shared" si="280"/>
        <v>1.8694051607726347</v>
      </c>
      <c r="T108" s="23">
        <v>4</v>
      </c>
      <c r="V108" s="23">
        <f t="shared" si="281"/>
        <v>0.98365201018999082</v>
      </c>
      <c r="X108" s="23">
        <f t="shared" si="282"/>
        <v>2.0287082191991801</v>
      </c>
      <c r="Y108" s="23">
        <f t="shared" si="288"/>
        <v>0.92378883430489533</v>
      </c>
      <c r="AG108" s="33" t="s">
        <v>671</v>
      </c>
      <c r="AH108" s="23">
        <f t="shared" si="289"/>
        <v>5.432603384595966</v>
      </c>
      <c r="AI108" s="23">
        <f t="shared" si="283"/>
        <v>0.43260338459596603</v>
      </c>
      <c r="AJ108" s="23">
        <v>5</v>
      </c>
      <c r="AL108" s="23">
        <f t="shared" si="284"/>
        <v>2.3729790826261485</v>
      </c>
      <c r="AM108" s="33"/>
      <c r="AN108" s="23">
        <f t="shared" si="285"/>
        <v>7.7437329402700223</v>
      </c>
      <c r="AO108" s="33"/>
      <c r="AP108" s="23">
        <f t="shared" si="290"/>
        <v>0.42649461141259737</v>
      </c>
      <c r="AQ108" s="23">
        <f t="shared" si="291"/>
        <v>0.57350538858740263</v>
      </c>
      <c r="AS108" s="33"/>
      <c r="AW108" s="172" t="s">
        <v>689</v>
      </c>
      <c r="AX108" s="18">
        <f t="shared" ref="AX108:BI108" si="309">AX78*$BK78</f>
        <v>21.788588431716072</v>
      </c>
      <c r="AY108" s="18">
        <f t="shared" si="309"/>
        <v>0</v>
      </c>
      <c r="AZ108" s="18">
        <f t="shared" si="309"/>
        <v>7.7394304507171778</v>
      </c>
      <c r="BA108" s="18">
        <f t="shared" si="309"/>
        <v>0</v>
      </c>
      <c r="BB108" s="18">
        <f t="shared" si="309"/>
        <v>1.4993043138389471E-3</v>
      </c>
      <c r="BC108" s="18">
        <f t="shared" si="309"/>
        <v>0</v>
      </c>
      <c r="BD108" s="18">
        <f t="shared" si="309"/>
        <v>0</v>
      </c>
      <c r="BE108" s="18">
        <f t="shared" si="309"/>
        <v>1.0379321482320478</v>
      </c>
      <c r="BF108" s="18">
        <f t="shared" si="309"/>
        <v>1.4031993133217417</v>
      </c>
      <c r="BG108" s="18">
        <f t="shared" si="309"/>
        <v>1.9900468161208273E-2</v>
      </c>
      <c r="BH108" s="18">
        <f t="shared" si="309"/>
        <v>9.4498835379126806E-3</v>
      </c>
      <c r="BI108" s="18">
        <f t="shared" si="309"/>
        <v>0</v>
      </c>
    </row>
    <row r="109" spans="1:61" ht="14" x14ac:dyDescent="0.3">
      <c r="A109" s="23" t="s">
        <v>649</v>
      </c>
      <c r="B109" s="23">
        <f t="shared" si="301"/>
        <v>4.3752901548272112</v>
      </c>
      <c r="C109" s="23">
        <f t="shared" si="296"/>
        <v>0.37529015482721118</v>
      </c>
      <c r="D109" s="23">
        <v>4</v>
      </c>
      <c r="E109" s="23">
        <f t="shared" si="297"/>
        <v>0.58284172475633156</v>
      </c>
      <c r="F109" s="23">
        <f t="shared" si="298"/>
        <v>1.3690472209886753</v>
      </c>
      <c r="H109" s="23">
        <f t="shared" si="299"/>
        <v>2.6196009537641092</v>
      </c>
      <c r="I109" s="23">
        <f t="shared" si="302"/>
        <v>1.3429367466887352</v>
      </c>
      <c r="K109" s="23">
        <f t="shared" si="303"/>
        <v>0.41715827524366839</v>
      </c>
      <c r="Q109" s="23" t="s">
        <v>675</v>
      </c>
      <c r="R109" s="23">
        <f t="shared" si="287"/>
        <v>5.872253519301327</v>
      </c>
      <c r="S109" s="23">
        <f t="shared" si="280"/>
        <v>1.872253519301327</v>
      </c>
      <c r="T109" s="23">
        <v>4</v>
      </c>
      <c r="V109" s="23">
        <f t="shared" si="281"/>
        <v>0.95095218419657801</v>
      </c>
      <c r="X109" s="23">
        <f t="shared" si="282"/>
        <v>2.0195644746278494</v>
      </c>
      <c r="Y109" s="23">
        <f t="shared" si="288"/>
        <v>0.94787341221956467</v>
      </c>
      <c r="AG109" s="33" t="s">
        <v>676</v>
      </c>
      <c r="AH109" s="23">
        <f t="shared" si="289"/>
        <v>5.4500268949616402</v>
      </c>
      <c r="AI109" s="23">
        <f t="shared" si="283"/>
        <v>0.45002689496164017</v>
      </c>
      <c r="AJ109" s="23">
        <v>5</v>
      </c>
      <c r="AL109" s="23">
        <f t="shared" si="284"/>
        <v>2.3101777842209135</v>
      </c>
      <c r="AM109" s="33"/>
      <c r="AN109" s="23">
        <f t="shared" si="285"/>
        <v>7.6714874566810805</v>
      </c>
      <c r="AO109" s="33"/>
      <c r="AP109" s="23">
        <f t="shared" si="290"/>
        <v>0.42162900791372626</v>
      </c>
      <c r="AQ109" s="23">
        <f t="shared" si="291"/>
        <v>0.57837099208627374</v>
      </c>
      <c r="AS109" s="33"/>
      <c r="AW109" s="172" t="s">
        <v>691</v>
      </c>
      <c r="AX109" s="18">
        <f t="shared" ref="AX109:BI109" si="310">AX79*$BK79</f>
        <v>21.747407911024933</v>
      </c>
      <c r="AY109" s="18">
        <f t="shared" si="310"/>
        <v>0</v>
      </c>
      <c r="AZ109" s="18">
        <f t="shared" si="310"/>
        <v>7.770801189060685</v>
      </c>
      <c r="BA109" s="18">
        <f t="shared" si="310"/>
        <v>0</v>
      </c>
      <c r="BB109" s="18">
        <f t="shared" si="310"/>
        <v>2.2361135486555512E-3</v>
      </c>
      <c r="BC109" s="18">
        <f t="shared" si="310"/>
        <v>9.8338582944260925E-4</v>
      </c>
      <c r="BD109" s="18">
        <f t="shared" si="310"/>
        <v>0</v>
      </c>
      <c r="BE109" s="18">
        <f t="shared" si="310"/>
        <v>1.0319151160546558</v>
      </c>
      <c r="BF109" s="18">
        <f t="shared" si="310"/>
        <v>1.3950538805838759</v>
      </c>
      <c r="BG109" s="18">
        <f t="shared" si="310"/>
        <v>3.5412988369366551E-2</v>
      </c>
      <c r="BH109" s="18">
        <f t="shared" si="310"/>
        <v>1.6189415528380106E-2</v>
      </c>
      <c r="BI109" s="18">
        <f t="shared" si="310"/>
        <v>0</v>
      </c>
    </row>
    <row r="110" spans="1:61" ht="14" x14ac:dyDescent="0.3">
      <c r="A110" s="23" t="s">
        <v>654</v>
      </c>
      <c r="B110" s="23">
        <f t="shared" si="301"/>
        <v>4.3708719836569978</v>
      </c>
      <c r="C110" s="23">
        <f t="shared" si="296"/>
        <v>0.37087198365699781</v>
      </c>
      <c r="D110" s="23">
        <v>4</v>
      </c>
      <c r="E110" s="23">
        <f t="shared" si="297"/>
        <v>0.5846994230925544</v>
      </c>
      <c r="F110" s="23">
        <f t="shared" si="298"/>
        <v>1.374087666837309</v>
      </c>
      <c r="H110" s="23">
        <f t="shared" si="299"/>
        <v>2.6249509088013325</v>
      </c>
      <c r="I110" s="23">
        <f t="shared" si="302"/>
        <v>1.3310791149623731</v>
      </c>
      <c r="K110" s="23">
        <f t="shared" si="303"/>
        <v>0.41530057690744554</v>
      </c>
      <c r="Q110" s="23" t="s">
        <v>679</v>
      </c>
      <c r="R110" s="23">
        <f t="shared" si="287"/>
        <v>5.8623341576959049</v>
      </c>
      <c r="S110" s="23">
        <f t="shared" si="280"/>
        <v>1.8623341576959049</v>
      </c>
      <c r="T110" s="23">
        <v>4</v>
      </c>
      <c r="V110" s="23">
        <f t="shared" si="281"/>
        <v>0.93439182212994298</v>
      </c>
      <c r="X110" s="23">
        <f t="shared" si="282"/>
        <v>2.0101779196183802</v>
      </c>
      <c r="Y110" s="23">
        <f t="shared" si="288"/>
        <v>0.95047982497047034</v>
      </c>
      <c r="AG110" s="33" t="s">
        <v>680</v>
      </c>
      <c r="AH110" s="23">
        <f t="shared" si="289"/>
        <v>5.4874708764872304</v>
      </c>
      <c r="AI110" s="23">
        <f t="shared" si="283"/>
        <v>0.48747087648723042</v>
      </c>
      <c r="AJ110" s="23">
        <v>5</v>
      </c>
      <c r="AL110" s="23">
        <f t="shared" si="284"/>
        <v>2.2952082664960254</v>
      </c>
      <c r="AM110" s="33"/>
      <c r="AN110" s="23">
        <f t="shared" si="285"/>
        <v>7.6627794468462449</v>
      </c>
      <c r="AO110" s="33"/>
      <c r="AP110" s="23">
        <f t="shared" si="290"/>
        <v>0.42177844285696958</v>
      </c>
      <c r="AQ110" s="23">
        <f t="shared" si="291"/>
        <v>0.57822155714303047</v>
      </c>
      <c r="AS110" s="33"/>
      <c r="AW110" s="172" t="s">
        <v>692</v>
      </c>
      <c r="AX110" s="18">
        <f t="shared" ref="AX110:BI110" si="311">AX80*$BK80</f>
        <v>23.793574156037465</v>
      </c>
      <c r="AY110" s="18">
        <f t="shared" si="311"/>
        <v>0</v>
      </c>
      <c r="AZ110" s="18">
        <f t="shared" si="311"/>
        <v>6.2473743633898957</v>
      </c>
      <c r="BA110" s="18">
        <f t="shared" si="311"/>
        <v>0</v>
      </c>
      <c r="BB110" s="18">
        <f t="shared" si="311"/>
        <v>6.7404899738255581E-3</v>
      </c>
      <c r="BC110" s="18">
        <f t="shared" si="311"/>
        <v>2.6618504033336577E-4</v>
      </c>
      <c r="BD110" s="18">
        <f t="shared" si="311"/>
        <v>4.5747315822238666E-3</v>
      </c>
      <c r="BE110" s="18">
        <f t="shared" si="311"/>
        <v>4.5554833875594706E-3</v>
      </c>
      <c r="BF110" s="18">
        <f t="shared" si="311"/>
        <v>0.14881721943531204</v>
      </c>
      <c r="BG110" s="18">
        <f t="shared" si="311"/>
        <v>1.7896540624627419</v>
      </c>
      <c r="BH110" s="18">
        <f t="shared" si="311"/>
        <v>4.4433086906458027E-3</v>
      </c>
      <c r="BI110" s="18">
        <f t="shared" si="311"/>
        <v>0</v>
      </c>
    </row>
    <row r="111" spans="1:61" ht="14" x14ac:dyDescent="0.3">
      <c r="A111" s="23" t="s">
        <v>659</v>
      </c>
      <c r="B111" s="23">
        <f t="shared" si="301"/>
        <v>4.375547802802366</v>
      </c>
      <c r="C111" s="23">
        <f t="shared" si="296"/>
        <v>0.37554780280236599</v>
      </c>
      <c r="D111" s="23">
        <v>4</v>
      </c>
      <c r="E111" s="23">
        <f t="shared" si="297"/>
        <v>0.590622013415534</v>
      </c>
      <c r="F111" s="23">
        <f t="shared" si="298"/>
        <v>1.3803255550369844</v>
      </c>
      <c r="H111" s="23">
        <f t="shared" si="299"/>
        <v>2.6227870497732604</v>
      </c>
      <c r="I111" s="23">
        <f t="shared" si="302"/>
        <v>1.3356431242728399</v>
      </c>
      <c r="K111" s="23">
        <f t="shared" si="303"/>
        <v>0.40937798658446606</v>
      </c>
      <c r="Q111" s="23" t="s">
        <v>683</v>
      </c>
      <c r="R111" s="23">
        <f t="shared" si="287"/>
        <v>5.8700013323927358</v>
      </c>
      <c r="S111" s="23">
        <f t="shared" si="280"/>
        <v>1.8700013323927358</v>
      </c>
      <c r="T111" s="23">
        <v>4</v>
      </c>
      <c r="V111" s="23">
        <f t="shared" si="281"/>
        <v>0.98118075382523662</v>
      </c>
      <c r="X111" s="23">
        <f t="shared" si="282"/>
        <v>2.0273710792397828</v>
      </c>
      <c r="Y111" s="23">
        <f t="shared" si="288"/>
        <v>0.92835373109464414</v>
      </c>
      <c r="AG111" s="33" t="s">
        <v>684</v>
      </c>
      <c r="AH111" s="23">
        <f t="shared" si="289"/>
        <v>5.4505199696540689</v>
      </c>
      <c r="AI111" s="23">
        <f t="shared" si="283"/>
        <v>0.45051996965406893</v>
      </c>
      <c r="AJ111" s="23">
        <v>5</v>
      </c>
      <c r="AL111" s="23">
        <f t="shared" si="284"/>
        <v>2.2732889029120464</v>
      </c>
      <c r="AM111" s="33"/>
      <c r="AN111" s="23">
        <f t="shared" si="285"/>
        <v>7.604894191308448</v>
      </c>
      <c r="AO111" s="33"/>
      <c r="AP111" s="23">
        <f t="shared" si="290"/>
        <v>0.42830626049114945</v>
      </c>
      <c r="AQ111" s="23">
        <f t="shared" si="291"/>
        <v>0.57169373950885061</v>
      </c>
      <c r="AS111" s="33"/>
      <c r="AW111" s="172" t="s">
        <v>694</v>
      </c>
      <c r="AX111" s="18">
        <f t="shared" ref="AX111:BI111" si="312">AX81*$BK81</f>
        <v>21.70714962506197</v>
      </c>
      <c r="AY111" s="18">
        <f t="shared" si="312"/>
        <v>0</v>
      </c>
      <c r="AZ111" s="18">
        <f t="shared" si="312"/>
        <v>7.7667264600917969</v>
      </c>
      <c r="BA111" s="18">
        <f t="shared" si="312"/>
        <v>1.2544130790982755E-4</v>
      </c>
      <c r="BB111" s="18">
        <f t="shared" si="312"/>
        <v>1.8575846628989456E-3</v>
      </c>
      <c r="BC111" s="18">
        <f t="shared" si="312"/>
        <v>0</v>
      </c>
      <c r="BD111" s="18">
        <f t="shared" si="312"/>
        <v>0</v>
      </c>
      <c r="BE111" s="18">
        <f t="shared" si="312"/>
        <v>1.034934180210588</v>
      </c>
      <c r="BF111" s="18">
        <f t="shared" si="312"/>
        <v>1.409880679237741</v>
      </c>
      <c r="BG111" s="18">
        <f t="shared" si="312"/>
        <v>3.0709665703742381E-2</v>
      </c>
      <c r="BH111" s="18">
        <f t="shared" si="312"/>
        <v>4.8616363723353213E-2</v>
      </c>
      <c r="BI111" s="18">
        <f t="shared" si="312"/>
        <v>0</v>
      </c>
    </row>
    <row r="112" spans="1:61" ht="14" x14ac:dyDescent="0.3">
      <c r="A112" s="23" t="s">
        <v>664</v>
      </c>
      <c r="B112" s="23">
        <f t="shared" si="301"/>
        <v>4.3343131001525572</v>
      </c>
      <c r="C112" s="23">
        <f t="shared" si="296"/>
        <v>0.33431310015255722</v>
      </c>
      <c r="D112" s="23">
        <v>4</v>
      </c>
      <c r="E112" s="23">
        <f t="shared" si="297"/>
        <v>0.59501805182707179</v>
      </c>
      <c r="F112" s="23">
        <f t="shared" si="298"/>
        <v>1.3593896005549799</v>
      </c>
      <c r="H112" s="23">
        <f t="shared" si="299"/>
        <v>2.6336073717028237</v>
      </c>
      <c r="I112" s="23">
        <f t="shared" si="302"/>
        <v>1.3367615145369889</v>
      </c>
      <c r="K112" s="23">
        <f t="shared" si="303"/>
        <v>0.40498194817292821</v>
      </c>
      <c r="Q112" s="23" t="s">
        <v>687</v>
      </c>
      <c r="R112" s="23">
        <f t="shared" si="287"/>
        <v>5.836705845205957</v>
      </c>
      <c r="S112" s="23">
        <f t="shared" si="280"/>
        <v>1.836705845205957</v>
      </c>
      <c r="T112" s="23">
        <v>4</v>
      </c>
      <c r="V112" s="23">
        <f t="shared" si="281"/>
        <v>0.96069634978405816</v>
      </c>
      <c r="X112" s="23">
        <f t="shared" si="282"/>
        <v>2.0165219612437846</v>
      </c>
      <c r="Y112" s="23">
        <f t="shared" si="288"/>
        <v>0.93609183414889807</v>
      </c>
      <c r="AG112" s="33" t="s">
        <v>688</v>
      </c>
      <c r="AH112" s="23">
        <f t="shared" si="289"/>
        <v>5.4743210077848197</v>
      </c>
      <c r="AI112" s="23">
        <f t="shared" si="283"/>
        <v>0.47432100778481967</v>
      </c>
      <c r="AJ112" s="23">
        <v>5</v>
      </c>
      <c r="AL112" s="23">
        <f t="shared" si="284"/>
        <v>2.3307577015923209</v>
      </c>
      <c r="AM112" s="33"/>
      <c r="AN112" s="23">
        <f t="shared" si="285"/>
        <v>7.7179302959925185</v>
      </c>
      <c r="AO112" s="33"/>
      <c r="AP112" s="23">
        <f t="shared" si="290"/>
        <v>0.43847968580136781</v>
      </c>
      <c r="AQ112" s="23">
        <f t="shared" si="291"/>
        <v>0.56152031419863224</v>
      </c>
      <c r="AS112" s="33"/>
      <c r="AW112" s="172" t="s">
        <v>696</v>
      </c>
      <c r="AX112" s="18">
        <f t="shared" ref="AX112:BI112" si="313">AX82*$BK82</f>
        <v>23.659433147129771</v>
      </c>
      <c r="AY112" s="18">
        <f t="shared" si="313"/>
        <v>0</v>
      </c>
      <c r="AZ112" s="18">
        <f t="shared" si="313"/>
        <v>6.3519223611981648</v>
      </c>
      <c r="BA112" s="18">
        <f t="shared" si="313"/>
        <v>0</v>
      </c>
      <c r="BB112" s="18">
        <f t="shared" si="313"/>
        <v>3.5635193126647203E-3</v>
      </c>
      <c r="BC112" s="18">
        <f t="shared" si="313"/>
        <v>0</v>
      </c>
      <c r="BD112" s="18">
        <f t="shared" si="313"/>
        <v>2.458067694102626E-3</v>
      </c>
      <c r="BE112" s="18">
        <f t="shared" si="313"/>
        <v>6.8679801778813582E-3</v>
      </c>
      <c r="BF112" s="18">
        <f t="shared" si="313"/>
        <v>0.24239140600420669</v>
      </c>
      <c r="BG112" s="18">
        <f t="shared" si="313"/>
        <v>1.7184811205253725</v>
      </c>
      <c r="BH112" s="18">
        <f t="shared" si="313"/>
        <v>1.4882397957833929E-2</v>
      </c>
      <c r="BI112" s="18">
        <f t="shared" si="313"/>
        <v>0</v>
      </c>
    </row>
    <row r="113" spans="1:63" ht="14" x14ac:dyDescent="0.3">
      <c r="A113" s="23" t="s">
        <v>669</v>
      </c>
      <c r="B113" s="23">
        <f t="shared" si="301"/>
        <v>4.2970500838624091</v>
      </c>
      <c r="C113" s="23">
        <f t="shared" si="296"/>
        <v>0.29705008386240905</v>
      </c>
      <c r="D113" s="23">
        <v>4</v>
      </c>
      <c r="E113" s="23">
        <f t="shared" si="297"/>
        <v>0.59303305697821973</v>
      </c>
      <c r="F113" s="23">
        <f t="shared" si="298"/>
        <v>1.4022138683000429</v>
      </c>
      <c r="H113" s="23">
        <f t="shared" si="299"/>
        <v>2.6639333860944068</v>
      </c>
      <c r="I113" s="23">
        <f t="shared" si="302"/>
        <v>1.3546507759177586</v>
      </c>
      <c r="K113" s="23">
        <f t="shared" si="303"/>
        <v>0.40696694302178027</v>
      </c>
      <c r="AW113" s="172" t="s">
        <v>698</v>
      </c>
      <c r="AX113" s="18">
        <f t="shared" ref="AX113:BI113" si="314">AX83*$BK83</f>
        <v>21.585076094007363</v>
      </c>
      <c r="AY113" s="18">
        <f t="shared" si="314"/>
        <v>0</v>
      </c>
      <c r="AZ113" s="18">
        <f t="shared" si="314"/>
        <v>8.1917694501937088</v>
      </c>
      <c r="BA113" s="18">
        <f t="shared" si="314"/>
        <v>2.6518843423450349E-3</v>
      </c>
      <c r="BB113" s="18">
        <f t="shared" si="314"/>
        <v>6.073784068396538E-3</v>
      </c>
      <c r="BC113" s="18">
        <f t="shared" si="314"/>
        <v>2.1212462882117875E-4</v>
      </c>
      <c r="BD113" s="18">
        <f t="shared" si="314"/>
        <v>0</v>
      </c>
      <c r="BE113" s="18">
        <f t="shared" si="314"/>
        <v>0.66667549239580903</v>
      </c>
      <c r="BF113" s="18">
        <f t="shared" si="314"/>
        <v>1.3530246048515089</v>
      </c>
      <c r="BG113" s="18">
        <f t="shared" si="314"/>
        <v>0.19451656551204397</v>
      </c>
      <c r="BH113" s="18">
        <f t="shared" si="314"/>
        <v>0</v>
      </c>
      <c r="BI113" s="18">
        <f t="shared" si="314"/>
        <v>0</v>
      </c>
      <c r="BJ113" s="18"/>
    </row>
    <row r="114" spans="1:63" ht="14" x14ac:dyDescent="0.3">
      <c r="A114" s="23" t="s">
        <v>674</v>
      </c>
      <c r="B114" s="23">
        <f t="shared" si="301"/>
        <v>4.3430958729150699</v>
      </c>
      <c r="C114" s="23">
        <f t="shared" si="296"/>
        <v>0.34309587291506993</v>
      </c>
      <c r="D114" s="23">
        <v>4</v>
      </c>
      <c r="E114" s="23">
        <f t="shared" si="297"/>
        <v>0.59104589584111333</v>
      </c>
      <c r="F114" s="23">
        <f t="shared" si="298"/>
        <v>1.4069204921237521</v>
      </c>
      <c r="H114" s="23">
        <f t="shared" si="299"/>
        <v>2.6200918390784529</v>
      </c>
      <c r="I114" s="23">
        <f t="shared" si="302"/>
        <v>1.3487038361574233</v>
      </c>
      <c r="K114" s="23">
        <f t="shared" si="303"/>
        <v>0.40895410415888667</v>
      </c>
      <c r="AW114" s="172" t="s">
        <v>700</v>
      </c>
      <c r="AX114" s="18">
        <f t="shared" ref="AX114:BI114" si="315">AX84*$BK84</f>
        <v>21.878534218973908</v>
      </c>
      <c r="AY114" s="18">
        <f t="shared" si="315"/>
        <v>0</v>
      </c>
      <c r="AZ114" s="18">
        <f t="shared" si="315"/>
        <v>7.658436126764216</v>
      </c>
      <c r="BA114" s="18">
        <f t="shared" si="315"/>
        <v>-6.4579887014250725E-4</v>
      </c>
      <c r="BB114" s="18">
        <f t="shared" si="315"/>
        <v>2.6001452049787851E-3</v>
      </c>
      <c r="BC114" s="18">
        <f t="shared" si="315"/>
        <v>8.0342962309852767E-4</v>
      </c>
      <c r="BD114" s="18">
        <f t="shared" si="315"/>
        <v>0</v>
      </c>
      <c r="BE114" s="18">
        <f t="shared" si="315"/>
        <v>0.96367341409989093</v>
      </c>
      <c r="BF114" s="18">
        <f t="shared" si="315"/>
        <v>1.4739317143866093</v>
      </c>
      <c r="BG114" s="18">
        <f t="shared" si="315"/>
        <v>2.2577440327030761E-2</v>
      </c>
      <c r="BH114" s="18">
        <f t="shared" si="315"/>
        <v>0</v>
      </c>
      <c r="BI114" s="18">
        <f t="shared" si="315"/>
        <v>8.930949041389616E-5</v>
      </c>
      <c r="BJ114" s="18"/>
    </row>
    <row r="115" spans="1:63" ht="14" x14ac:dyDescent="0.3">
      <c r="A115" s="23" t="s">
        <v>678</v>
      </c>
      <c r="B115" s="23">
        <f t="shared" si="301"/>
        <v>4.2997718676413745</v>
      </c>
      <c r="C115" s="23">
        <f t="shared" si="296"/>
        <v>0.29977186764137453</v>
      </c>
      <c r="D115" s="23">
        <v>4</v>
      </c>
      <c r="E115" s="23">
        <f t="shared" si="297"/>
        <v>0.59476393286502982</v>
      </c>
      <c r="F115" s="23">
        <f t="shared" si="298"/>
        <v>1.3972370294713441</v>
      </c>
      <c r="H115" s="23">
        <f t="shared" si="299"/>
        <v>2.6426135342679222</v>
      </c>
      <c r="I115" s="23">
        <f t="shared" si="302"/>
        <v>1.3594813400057628</v>
      </c>
      <c r="K115" s="23">
        <f t="shared" si="303"/>
        <v>0.40523606713497018</v>
      </c>
      <c r="AW115" s="172" t="s">
        <v>702</v>
      </c>
      <c r="AX115" s="18">
        <f t="shared" ref="AX115:BI115" si="316">AX85*$BK85</f>
        <v>21.678550225185457</v>
      </c>
      <c r="AY115" s="18">
        <f t="shared" si="316"/>
        <v>0</v>
      </c>
      <c r="AZ115" s="18">
        <f t="shared" si="316"/>
        <v>7.8007374944712558</v>
      </c>
      <c r="BA115" s="18">
        <f t="shared" si="316"/>
        <v>3.1387578087847253E-4</v>
      </c>
      <c r="BB115" s="18">
        <f t="shared" si="316"/>
        <v>1.475554638033949E-3</v>
      </c>
      <c r="BC115" s="18">
        <f t="shared" si="316"/>
        <v>2.3612508524240654E-3</v>
      </c>
      <c r="BD115" s="18">
        <f t="shared" si="316"/>
        <v>0</v>
      </c>
      <c r="BE115" s="18">
        <f t="shared" si="316"/>
        <v>1.0564201141586897</v>
      </c>
      <c r="BF115" s="18">
        <f t="shared" si="316"/>
        <v>1.4138083669376844</v>
      </c>
      <c r="BG115" s="18">
        <f t="shared" si="316"/>
        <v>3.2773436582728584E-2</v>
      </c>
      <c r="BH115" s="18">
        <f t="shared" si="316"/>
        <v>1.355968139284564E-2</v>
      </c>
      <c r="BI115" s="18">
        <f t="shared" si="316"/>
        <v>0</v>
      </c>
      <c r="BJ115" s="18"/>
    </row>
    <row r="116" spans="1:63" ht="14" x14ac:dyDescent="0.3">
      <c r="A116" s="23" t="s">
        <v>682</v>
      </c>
      <c r="B116" s="23">
        <f t="shared" si="301"/>
        <v>4.3057097874545454</v>
      </c>
      <c r="C116" s="23">
        <f t="shared" si="296"/>
        <v>0.30570978745454536</v>
      </c>
      <c r="D116" s="23">
        <v>4</v>
      </c>
      <c r="E116" s="23">
        <f t="shared" si="297"/>
        <v>0.59187004304490431</v>
      </c>
      <c r="F116" s="23">
        <f t="shared" si="298"/>
        <v>1.4082741102657039</v>
      </c>
      <c r="H116" s="23">
        <f t="shared" si="299"/>
        <v>2.6459978042567194</v>
      </c>
      <c r="I116" s="23">
        <f t="shared" si="302"/>
        <v>1.3396085550945482</v>
      </c>
      <c r="K116" s="23">
        <f t="shared" si="303"/>
        <v>0.40812995695509569</v>
      </c>
      <c r="AW116" s="172" t="s">
        <v>704</v>
      </c>
      <c r="AX116" s="18">
        <f t="shared" ref="AX116:BI116" si="317">AX86*$BK86</f>
        <v>23.722377578002796</v>
      </c>
      <c r="AY116" s="18">
        <f t="shared" si="317"/>
        <v>0</v>
      </c>
      <c r="AZ116" s="18">
        <f t="shared" si="317"/>
        <v>6.2966076147648371</v>
      </c>
      <c r="BA116" s="18">
        <f t="shared" si="317"/>
        <v>0</v>
      </c>
      <c r="BB116" s="18">
        <f t="shared" si="317"/>
        <v>-5.2528686393711133E-4</v>
      </c>
      <c r="BC116" s="18">
        <f t="shared" si="317"/>
        <v>1.5334635035442123E-3</v>
      </c>
      <c r="BD116" s="18">
        <f t="shared" si="317"/>
        <v>2.86420114595707E-3</v>
      </c>
      <c r="BE116" s="18">
        <f t="shared" si="317"/>
        <v>1.1717662459033083E-2</v>
      </c>
      <c r="BF116" s="18">
        <f t="shared" si="317"/>
        <v>0.25692674642920127</v>
      </c>
      <c r="BG116" s="18">
        <f t="shared" si="317"/>
        <v>1.6966375593542651</v>
      </c>
      <c r="BH116" s="18">
        <f t="shared" si="317"/>
        <v>1.1860461204303776E-2</v>
      </c>
      <c r="BI116" s="18">
        <f t="shared" si="317"/>
        <v>0</v>
      </c>
      <c r="BJ116" s="18"/>
    </row>
    <row r="117" spans="1:63" ht="14" x14ac:dyDescent="0.3">
      <c r="A117" s="23" t="s">
        <v>686</v>
      </c>
      <c r="B117" s="23">
        <f t="shared" si="301"/>
        <v>4.3448891358761053</v>
      </c>
      <c r="C117" s="23">
        <f t="shared" si="296"/>
        <v>0.34488913587610526</v>
      </c>
      <c r="D117" s="23">
        <v>4</v>
      </c>
      <c r="E117" s="23">
        <f t="shared" si="297"/>
        <v>0.58344405193606319</v>
      </c>
      <c r="F117" s="23">
        <f t="shared" si="298"/>
        <v>1.39536046886348</v>
      </c>
      <c r="H117" s="23">
        <f t="shared" si="299"/>
        <v>2.6211763400280716</v>
      </c>
      <c r="I117" s="23">
        <f t="shared" si="302"/>
        <v>1.3586680012898003</v>
      </c>
      <c r="K117" s="23">
        <f t="shared" si="303"/>
        <v>0.41655594806393681</v>
      </c>
      <c r="AW117" s="172" t="s">
        <v>705</v>
      </c>
      <c r="AX117" s="18">
        <f t="shared" ref="AX117:BI117" si="318">AX87*$BK87</f>
        <v>23.760464881015583</v>
      </c>
      <c r="AY117" s="18">
        <f t="shared" si="318"/>
        <v>0</v>
      </c>
      <c r="AZ117" s="18">
        <f t="shared" si="318"/>
        <v>6.2992927486450618</v>
      </c>
      <c r="BA117" s="18">
        <f t="shared" si="318"/>
        <v>0</v>
      </c>
      <c r="BB117" s="18">
        <f t="shared" si="318"/>
        <v>3.2750714299832043E-4</v>
      </c>
      <c r="BC117" s="18">
        <f t="shared" si="318"/>
        <v>0</v>
      </c>
      <c r="BD117" s="18">
        <f t="shared" si="318"/>
        <v>5.5601182616277114E-4</v>
      </c>
      <c r="BE117" s="18">
        <f t="shared" si="318"/>
        <v>1.4186049924696324E-2</v>
      </c>
      <c r="BF117" s="18">
        <f t="shared" si="318"/>
        <v>0.17198075293023216</v>
      </c>
      <c r="BG117" s="18">
        <f t="shared" si="318"/>
        <v>1.7298676815953411</v>
      </c>
      <c r="BH117" s="18">
        <f t="shared" si="318"/>
        <v>0</v>
      </c>
      <c r="BI117" s="18">
        <f t="shared" si="318"/>
        <v>2.3324366919921243E-2</v>
      </c>
      <c r="BJ117" s="18"/>
    </row>
    <row r="118" spans="1:63" ht="14" x14ac:dyDescent="0.3">
      <c r="A118" s="23" t="s">
        <v>690</v>
      </c>
      <c r="B118" s="23">
        <f t="shared" si="301"/>
        <v>4.3627565229099634</v>
      </c>
      <c r="C118" s="23">
        <f t="shared" si="296"/>
        <v>0.36275652290996341</v>
      </c>
      <c r="D118" s="23">
        <v>4</v>
      </c>
      <c r="E118" s="23">
        <f t="shared" si="297"/>
        <v>0.60449416311481019</v>
      </c>
      <c r="F118" s="23">
        <f t="shared" si="298"/>
        <v>1.3995670955335229</v>
      </c>
      <c r="H118" s="23">
        <f t="shared" si="299"/>
        <v>2.6638631618398945</v>
      </c>
      <c r="I118" s="23">
        <f t="shared" si="302"/>
        <v>1.3333365312350034</v>
      </c>
      <c r="K118" s="23">
        <f t="shared" si="303"/>
        <v>0.39550583688518981</v>
      </c>
      <c r="AW118" s="172" t="s">
        <v>706</v>
      </c>
      <c r="AX118" s="18">
        <f t="shared" ref="AX118:BI118" si="319">AX88*$BK88</f>
        <v>21.737596717054224</v>
      </c>
      <c r="AY118" s="18">
        <f t="shared" si="319"/>
        <v>0</v>
      </c>
      <c r="AZ118" s="18">
        <f t="shared" si="319"/>
        <v>7.747884071001252</v>
      </c>
      <c r="BA118" s="18">
        <f t="shared" si="319"/>
        <v>-4.7916686069020758E-4</v>
      </c>
      <c r="BB118" s="18">
        <f t="shared" si="319"/>
        <v>-1.0283613054349533E-4</v>
      </c>
      <c r="BC118" s="18">
        <f t="shared" si="319"/>
        <v>1.3391213727137617E-3</v>
      </c>
      <c r="BD118" s="18">
        <f t="shared" si="319"/>
        <v>0</v>
      </c>
      <c r="BE118" s="18">
        <f t="shared" si="319"/>
        <v>1.0415136142829244</v>
      </c>
      <c r="BF118" s="18">
        <f t="shared" si="319"/>
        <v>1.4287118035129349</v>
      </c>
      <c r="BG118" s="18">
        <f t="shared" si="319"/>
        <v>3.9577075461986473E-2</v>
      </c>
      <c r="BH118" s="18">
        <f t="shared" si="319"/>
        <v>0</v>
      </c>
      <c r="BI118" s="18">
        <f t="shared" si="319"/>
        <v>3.9596003051962725E-3</v>
      </c>
      <c r="BJ118" s="18"/>
    </row>
    <row r="119" spans="1:63" ht="14.25" customHeight="1" x14ac:dyDescent="0.3">
      <c r="AW119" s="172" t="s">
        <v>707</v>
      </c>
      <c r="AX119" s="18">
        <f t="shared" ref="AX119:BI119" si="320">AX89*$BK89</f>
        <v>23.622084282370249</v>
      </c>
      <c r="AY119" s="18">
        <f t="shared" si="320"/>
        <v>0</v>
      </c>
      <c r="AZ119" s="18">
        <f t="shared" si="320"/>
        <v>6.3749822919549208</v>
      </c>
      <c r="BA119" s="18">
        <f t="shared" si="320"/>
        <v>0</v>
      </c>
      <c r="BB119" s="18">
        <f t="shared" si="320"/>
        <v>2.1220954640767966E-3</v>
      </c>
      <c r="BC119" s="18">
        <f t="shared" si="320"/>
        <v>-3.4514117712230644E-4</v>
      </c>
      <c r="BD119" s="18">
        <f t="shared" si="320"/>
        <v>8.0074622396503615E-4</v>
      </c>
      <c r="BE119" s="18">
        <f t="shared" si="320"/>
        <v>1.081539799512166E-2</v>
      </c>
      <c r="BF119" s="18">
        <f t="shared" si="320"/>
        <v>0.30641605013434614</v>
      </c>
      <c r="BG119" s="18">
        <f t="shared" si="320"/>
        <v>1.6519198235923245</v>
      </c>
      <c r="BH119" s="18">
        <f t="shared" si="320"/>
        <v>2.6652850459416684E-2</v>
      </c>
      <c r="BI119" s="18">
        <f t="shared" si="320"/>
        <v>4.5516029827061752E-3</v>
      </c>
      <c r="BJ119" s="18"/>
    </row>
    <row r="121" spans="1:63" ht="14.25" customHeight="1" thickBot="1" x14ac:dyDescent="0.4">
      <c r="AW121" s="182" t="s">
        <v>103</v>
      </c>
      <c r="AX121" s="182"/>
      <c r="AY121" s="182"/>
      <c r="AZ121" s="182"/>
      <c r="BA121" s="182"/>
      <c r="BB121" s="182"/>
      <c r="BC121" s="182"/>
      <c r="BD121" s="182"/>
      <c r="BE121" s="182"/>
      <c r="BF121" s="182"/>
      <c r="BG121" s="182"/>
      <c r="BH121" s="182"/>
      <c r="BI121" s="182"/>
      <c r="BJ121" s="18"/>
    </row>
    <row r="122" spans="1:63" ht="14.25" customHeight="1" x14ac:dyDescent="0.35">
      <c r="AW122" s="31" t="s">
        <v>41</v>
      </c>
      <c r="AX122" s="31" t="s">
        <v>104</v>
      </c>
      <c r="AY122" s="31" t="s">
        <v>105</v>
      </c>
      <c r="AZ122" s="31" t="s">
        <v>106</v>
      </c>
      <c r="BA122" s="31" t="s">
        <v>168</v>
      </c>
      <c r="BB122" s="31" t="s">
        <v>107</v>
      </c>
      <c r="BC122" s="31" t="s">
        <v>108</v>
      </c>
      <c r="BD122" s="31" t="s">
        <v>109</v>
      </c>
      <c r="BE122" s="31" t="s">
        <v>110</v>
      </c>
      <c r="BF122" s="31" t="s">
        <v>111</v>
      </c>
      <c r="BG122" s="31" t="s">
        <v>112</v>
      </c>
      <c r="BH122" s="31" t="s">
        <v>175</v>
      </c>
      <c r="BI122" s="31" t="s">
        <v>174</v>
      </c>
      <c r="BJ122" s="18"/>
      <c r="BK122" s="142" t="s">
        <v>114</v>
      </c>
    </row>
    <row r="123" spans="1:63" ht="14.25" customHeight="1" x14ac:dyDescent="0.3">
      <c r="AW123" s="172" t="s">
        <v>617</v>
      </c>
      <c r="AX123" s="23">
        <f>AX93*(CG$9/CG$10)</f>
        <v>10.885927294306565</v>
      </c>
      <c r="AY123" s="23">
        <f t="shared" ref="AY123:BI138" si="321">AY93*(CH$9/CH$10)</f>
        <v>0</v>
      </c>
      <c r="AZ123" s="23">
        <f t="shared" si="321"/>
        <v>5.1383733340639637</v>
      </c>
      <c r="BA123" s="23">
        <f t="shared" si="321"/>
        <v>4.5820714261041694E-4</v>
      </c>
      <c r="BB123" s="23">
        <f t="shared" si="321"/>
        <v>2.8492440648297404E-3</v>
      </c>
      <c r="BC123" s="23">
        <f t="shared" si="321"/>
        <v>2.826254510916599E-4</v>
      </c>
      <c r="BD123" s="23">
        <f t="shared" si="321"/>
        <v>0</v>
      </c>
      <c r="BE123" s="23">
        <f t="shared" si="321"/>
        <v>1.0468148189402788</v>
      </c>
      <c r="BF123" s="23">
        <f t="shared" si="321"/>
        <v>2.8088974460722422</v>
      </c>
      <c r="BG123" s="23">
        <f t="shared" si="321"/>
        <v>7.1335596031311552E-2</v>
      </c>
      <c r="BH123" s="23">
        <f t="shared" si="321"/>
        <v>0</v>
      </c>
      <c r="BI123" s="23">
        <f t="shared" si="321"/>
        <v>0</v>
      </c>
      <c r="BJ123" s="18"/>
      <c r="BK123" s="143">
        <f>SUM(AX123:BI123)</f>
        <v>19.954938566072897</v>
      </c>
    </row>
    <row r="124" spans="1:63" ht="14.25" customHeight="1" x14ac:dyDescent="0.3">
      <c r="AW124" s="172" t="s">
        <v>622</v>
      </c>
      <c r="AX124" s="23">
        <f t="shared" ref="AX124:AX149" si="322">AX94*(CG$9/CG$10)</f>
        <v>10.866475419797782</v>
      </c>
      <c r="AY124" s="23">
        <f t="shared" si="321"/>
        <v>0</v>
      </c>
      <c r="AZ124" s="23">
        <f t="shared" si="321"/>
        <v>5.1854235276319312</v>
      </c>
      <c r="BA124" s="23">
        <f t="shared" si="321"/>
        <v>3.4756665783281291E-4</v>
      </c>
      <c r="BB124" s="23">
        <f t="shared" si="321"/>
        <v>4.0292913306104504E-3</v>
      </c>
      <c r="BC124" s="23">
        <f t="shared" si="321"/>
        <v>7.7448176246901657E-4</v>
      </c>
      <c r="BD124" s="23">
        <f t="shared" si="321"/>
        <v>0</v>
      </c>
      <c r="BE124" s="23">
        <f t="shared" si="321"/>
        <v>1.0545473956854365</v>
      </c>
      <c r="BF124" s="23">
        <f t="shared" si="321"/>
        <v>2.7959569869866603</v>
      </c>
      <c r="BG124" s="23">
        <f t="shared" si="321"/>
        <v>5.8549599239735323E-2</v>
      </c>
      <c r="BH124" s="23">
        <f t="shared" si="321"/>
        <v>0</v>
      </c>
      <c r="BI124" s="23">
        <f t="shared" si="321"/>
        <v>0</v>
      </c>
      <c r="BJ124" s="18"/>
      <c r="BK124" s="143">
        <f t="shared" ref="BK124:BK149" si="323">SUM(AX124:BI124)</f>
        <v>19.966104269092458</v>
      </c>
    </row>
    <row r="125" spans="1:63" ht="14.25" customHeight="1" x14ac:dyDescent="0.3">
      <c r="AW125" s="172" t="s">
        <v>627</v>
      </c>
      <c r="AX125" s="23">
        <f t="shared" si="322"/>
        <v>11.894908135150734</v>
      </c>
      <c r="AY125" s="23">
        <f t="shared" si="321"/>
        <v>0</v>
      </c>
      <c r="AZ125" s="23">
        <f t="shared" si="321"/>
        <v>4.1609250140736851</v>
      </c>
      <c r="BA125" s="23">
        <f t="shared" si="321"/>
        <v>0</v>
      </c>
      <c r="BB125" s="23">
        <f t="shared" si="321"/>
        <v>4.1502956314776046E-3</v>
      </c>
      <c r="BC125" s="23">
        <f t="shared" si="321"/>
        <v>0</v>
      </c>
      <c r="BD125" s="23">
        <f t="shared" si="321"/>
        <v>0</v>
      </c>
      <c r="BE125" s="23">
        <f t="shared" si="321"/>
        <v>3.5315543549298014E-3</v>
      </c>
      <c r="BF125" s="23">
        <f t="shared" si="321"/>
        <v>0.35971577095200691</v>
      </c>
      <c r="BG125" s="23">
        <f t="shared" si="321"/>
        <v>3.5399066386262987</v>
      </c>
      <c r="BH125" s="23">
        <f t="shared" si="321"/>
        <v>0</v>
      </c>
      <c r="BI125" s="23">
        <f t="shared" si="321"/>
        <v>0</v>
      </c>
      <c r="BJ125" s="18"/>
      <c r="BK125" s="143">
        <f t="shared" si="323"/>
        <v>19.96313740878913</v>
      </c>
    </row>
    <row r="126" spans="1:63" ht="14.25" customHeight="1" x14ac:dyDescent="0.3">
      <c r="AW126" s="172" t="s">
        <v>632</v>
      </c>
      <c r="AX126" s="23">
        <f t="shared" si="322"/>
        <v>10.97334248924229</v>
      </c>
      <c r="AY126" s="23">
        <f t="shared" si="321"/>
        <v>0</v>
      </c>
      <c r="AZ126" s="23">
        <f t="shared" si="321"/>
        <v>5.0734146063895942</v>
      </c>
      <c r="BA126" s="23">
        <f t="shared" si="321"/>
        <v>0</v>
      </c>
      <c r="BB126" s="23">
        <f t="shared" si="321"/>
        <v>2.6425567788438087E-4</v>
      </c>
      <c r="BC126" s="23">
        <f t="shared" si="321"/>
        <v>2.4682528981747726E-3</v>
      </c>
      <c r="BD126" s="23">
        <f t="shared" si="321"/>
        <v>0</v>
      </c>
      <c r="BE126" s="23">
        <f t="shared" si="321"/>
        <v>0.98657950150071427</v>
      </c>
      <c r="BF126" s="23">
        <f t="shared" si="321"/>
        <v>2.8452327064956187</v>
      </c>
      <c r="BG126" s="23">
        <f t="shared" si="321"/>
        <v>6.0982437106635229E-2</v>
      </c>
      <c r="BH126" s="23">
        <f t="shared" si="321"/>
        <v>0</v>
      </c>
      <c r="BI126" s="23">
        <f t="shared" si="321"/>
        <v>0</v>
      </c>
      <c r="BJ126" s="18"/>
      <c r="BK126" s="143">
        <f t="shared" si="323"/>
        <v>19.942284249310909</v>
      </c>
    </row>
    <row r="127" spans="1:63" ht="14.25" customHeight="1" x14ac:dyDescent="0.3">
      <c r="AW127" s="172" t="s">
        <v>637</v>
      </c>
      <c r="AX127" s="23">
        <f t="shared" si="322"/>
        <v>11.932266656688675</v>
      </c>
      <c r="AY127" s="23">
        <f t="shared" si="321"/>
        <v>0</v>
      </c>
      <c r="AZ127" s="23">
        <f t="shared" si="321"/>
        <v>4.1260344991633788</v>
      </c>
      <c r="BA127" s="23">
        <f t="shared" si="321"/>
        <v>0</v>
      </c>
      <c r="BB127" s="23">
        <f t="shared" si="321"/>
        <v>3.5334072061315074E-3</v>
      </c>
      <c r="BC127" s="23">
        <f t="shared" si="321"/>
        <v>1.0939210849956529E-4</v>
      </c>
      <c r="BD127" s="23">
        <f t="shared" si="321"/>
        <v>4.4007909848776871E-3</v>
      </c>
      <c r="BE127" s="23">
        <f t="shared" si="321"/>
        <v>2.8663410522381124E-3</v>
      </c>
      <c r="BF127" s="23">
        <f t="shared" si="321"/>
        <v>0.5451368499050665</v>
      </c>
      <c r="BG127" s="23">
        <f t="shared" si="321"/>
        <v>3.3258731631466039</v>
      </c>
      <c r="BH127" s="23">
        <f t="shared" si="321"/>
        <v>0</v>
      </c>
      <c r="BI127" s="23">
        <f t="shared" si="321"/>
        <v>0</v>
      </c>
      <c r="BJ127" s="18"/>
      <c r="BK127" s="143">
        <f t="shared" si="323"/>
        <v>19.940221100255471</v>
      </c>
    </row>
    <row r="128" spans="1:63" ht="14.25" customHeight="1" x14ac:dyDescent="0.3">
      <c r="AW128" s="172" t="s">
        <v>642</v>
      </c>
      <c r="AX128" s="23">
        <f t="shared" si="322"/>
        <v>10.908880965917518</v>
      </c>
      <c r="AY128" s="23">
        <f t="shared" si="321"/>
        <v>0</v>
      </c>
      <c r="AZ128" s="23">
        <f t="shared" si="321"/>
        <v>5.137503612007122</v>
      </c>
      <c r="BA128" s="23">
        <f t="shared" si="321"/>
        <v>0</v>
      </c>
      <c r="BB128" s="23">
        <f t="shared" si="321"/>
        <v>7.2256251892289017E-4</v>
      </c>
      <c r="BC128" s="23">
        <f t="shared" si="321"/>
        <v>0</v>
      </c>
      <c r="BD128" s="23">
        <f t="shared" si="321"/>
        <v>0</v>
      </c>
      <c r="BE128" s="23">
        <f t="shared" si="321"/>
        <v>1.0471531696057581</v>
      </c>
      <c r="BF128" s="23">
        <f t="shared" si="321"/>
        <v>2.7910517525121499</v>
      </c>
      <c r="BG128" s="23">
        <f t="shared" si="321"/>
        <v>5.2345704117729201E-2</v>
      </c>
      <c r="BH128" s="23">
        <f t="shared" si="321"/>
        <v>0</v>
      </c>
      <c r="BI128" s="23">
        <f t="shared" si="321"/>
        <v>0</v>
      </c>
      <c r="BJ128" s="18"/>
      <c r="BK128" s="143">
        <f t="shared" si="323"/>
        <v>19.937657766679202</v>
      </c>
    </row>
    <row r="129" spans="49:65" ht="14.25" customHeight="1" x14ac:dyDescent="0.3">
      <c r="AW129" s="172" t="s">
        <v>647</v>
      </c>
      <c r="AX129" s="23">
        <f t="shared" si="322"/>
        <v>11.923578478427737</v>
      </c>
      <c r="AY129" s="23">
        <f t="shared" si="321"/>
        <v>0</v>
      </c>
      <c r="AZ129" s="23">
        <f t="shared" si="321"/>
        <v>4.1502514602360083</v>
      </c>
      <c r="BA129" s="23">
        <f t="shared" si="321"/>
        <v>0</v>
      </c>
      <c r="BB129" s="23">
        <f t="shared" si="321"/>
        <v>3.7586828431137088E-3</v>
      </c>
      <c r="BC129" s="23">
        <f t="shared" si="321"/>
        <v>0</v>
      </c>
      <c r="BD129" s="23">
        <f t="shared" si="321"/>
        <v>0</v>
      </c>
      <c r="BE129" s="23">
        <f t="shared" si="321"/>
        <v>7.4994792064585741E-3</v>
      </c>
      <c r="BF129" s="23">
        <f t="shared" si="321"/>
        <v>0.57417163008366778</v>
      </c>
      <c r="BG129" s="23">
        <f t="shared" si="321"/>
        <v>3.2582437513982216</v>
      </c>
      <c r="BH129" s="23">
        <f t="shared" si="321"/>
        <v>0</v>
      </c>
      <c r="BI129" s="23">
        <f t="shared" si="321"/>
        <v>0</v>
      </c>
      <c r="BJ129" s="18"/>
      <c r="BK129" s="143">
        <f t="shared" si="323"/>
        <v>19.917503482195208</v>
      </c>
    </row>
    <row r="130" spans="49:65" ht="14.25" customHeight="1" x14ac:dyDescent="0.3">
      <c r="AW130" s="172" t="s">
        <v>652</v>
      </c>
      <c r="AX130" s="23">
        <f t="shared" si="322"/>
        <v>10.912082198971902</v>
      </c>
      <c r="AY130" s="23">
        <f t="shared" si="321"/>
        <v>0</v>
      </c>
      <c r="AZ130" s="23">
        <f t="shared" si="321"/>
        <v>5.134699320330478</v>
      </c>
      <c r="BA130" s="23">
        <f t="shared" si="321"/>
        <v>0</v>
      </c>
      <c r="BB130" s="23">
        <f t="shared" si="321"/>
        <v>6.2425092195040627E-3</v>
      </c>
      <c r="BC130" s="23">
        <f t="shared" si="321"/>
        <v>0</v>
      </c>
      <c r="BD130" s="23">
        <f t="shared" si="321"/>
        <v>0</v>
      </c>
      <c r="BE130" s="23">
        <f t="shared" si="321"/>
        <v>1.0515076098578284</v>
      </c>
      <c r="BF130" s="23">
        <f t="shared" si="321"/>
        <v>2.7788984295129615</v>
      </c>
      <c r="BG130" s="23">
        <f t="shared" si="321"/>
        <v>5.3174575453330118E-2</v>
      </c>
      <c r="BH130" s="23">
        <f t="shared" si="321"/>
        <v>0</v>
      </c>
      <c r="BI130" s="23">
        <f t="shared" si="321"/>
        <v>0</v>
      </c>
      <c r="BJ130" s="18"/>
      <c r="BK130" s="143">
        <f t="shared" si="323"/>
        <v>19.936604643346001</v>
      </c>
    </row>
    <row r="131" spans="49:65" ht="14.25" customHeight="1" x14ac:dyDescent="0.3">
      <c r="AW131" s="172" t="s">
        <v>657</v>
      </c>
      <c r="AX131" s="23">
        <f t="shared" si="322"/>
        <v>11.929730804002528</v>
      </c>
      <c r="AY131" s="23">
        <f t="shared" si="321"/>
        <v>0</v>
      </c>
      <c r="AZ131" s="23">
        <f t="shared" si="321"/>
        <v>4.1369291720272816</v>
      </c>
      <c r="BA131" s="23">
        <f t="shared" si="321"/>
        <v>0</v>
      </c>
      <c r="BB131" s="23">
        <f t="shared" si="321"/>
        <v>3.4830987895023177E-3</v>
      </c>
      <c r="BC131" s="23">
        <f t="shared" si="321"/>
        <v>0</v>
      </c>
      <c r="BD131" s="23">
        <f t="shared" si="321"/>
        <v>2.4669499139936646E-3</v>
      </c>
      <c r="BE131" s="23">
        <f t="shared" si="321"/>
        <v>1.8128456122654282E-3</v>
      </c>
      <c r="BF131" s="23">
        <f t="shared" si="321"/>
        <v>0.24643971119118371</v>
      </c>
      <c r="BG131" s="23">
        <f t="shared" si="321"/>
        <v>3.601643319035035</v>
      </c>
      <c r="BH131" s="23">
        <f t="shared" si="321"/>
        <v>0</v>
      </c>
      <c r="BI131" s="23">
        <f t="shared" si="321"/>
        <v>0</v>
      </c>
      <c r="BJ131" s="18"/>
      <c r="BK131" s="143">
        <f t="shared" si="323"/>
        <v>19.922505900571789</v>
      </c>
    </row>
    <row r="132" spans="49:65" ht="14.25" customHeight="1" x14ac:dyDescent="0.3">
      <c r="AW132" s="172" t="s">
        <v>662</v>
      </c>
      <c r="AX132" s="23">
        <f t="shared" si="322"/>
        <v>11.93526799868618</v>
      </c>
      <c r="AY132" s="23">
        <f t="shared" si="321"/>
        <v>0</v>
      </c>
      <c r="AZ132" s="23">
        <f t="shared" si="321"/>
        <v>4.1399428503960589</v>
      </c>
      <c r="BA132" s="23">
        <f t="shared" si="321"/>
        <v>0</v>
      </c>
      <c r="BB132" s="23">
        <f t="shared" si="321"/>
        <v>0</v>
      </c>
      <c r="BC132" s="23">
        <f t="shared" si="321"/>
        <v>0</v>
      </c>
      <c r="BD132" s="23">
        <f t="shared" si="321"/>
        <v>7.1311195548010302E-4</v>
      </c>
      <c r="BE132" s="23">
        <f t="shared" si="321"/>
        <v>1.0959942181661837E-2</v>
      </c>
      <c r="BF132" s="23">
        <f t="shared" si="321"/>
        <v>1.128863691972219</v>
      </c>
      <c r="BG132" s="23">
        <f t="shared" si="321"/>
        <v>2.6860789593942078</v>
      </c>
      <c r="BH132" s="23">
        <f t="shared" si="321"/>
        <v>0</v>
      </c>
      <c r="BI132" s="23">
        <f t="shared" si="321"/>
        <v>0</v>
      </c>
      <c r="BJ132" s="18"/>
      <c r="BK132" s="143">
        <f t="shared" si="323"/>
        <v>19.90182655458581</v>
      </c>
    </row>
    <row r="133" spans="49:65" ht="14.25" customHeight="1" x14ac:dyDescent="0.3">
      <c r="AW133" s="172" t="s">
        <v>667</v>
      </c>
      <c r="AX133" s="23">
        <f t="shared" si="322"/>
        <v>10.850386658535472</v>
      </c>
      <c r="AY133" s="23">
        <f t="shared" si="321"/>
        <v>0</v>
      </c>
      <c r="AZ133" s="23">
        <f t="shared" si="321"/>
        <v>5.1832090393453107</v>
      </c>
      <c r="BA133" s="23">
        <f t="shared" si="321"/>
        <v>0</v>
      </c>
      <c r="BB133" s="23">
        <f t="shared" si="321"/>
        <v>2.7984106465922128E-3</v>
      </c>
      <c r="BC133" s="23">
        <f t="shared" si="321"/>
        <v>2.8790214308382278E-3</v>
      </c>
      <c r="BD133" s="23">
        <f t="shared" si="321"/>
        <v>0</v>
      </c>
      <c r="BE133" s="23">
        <f t="shared" si="321"/>
        <v>1.0685964509437775</v>
      </c>
      <c r="BF133" s="23">
        <f t="shared" si="321"/>
        <v>2.8101707599924861</v>
      </c>
      <c r="BG133" s="23">
        <f t="shared" si="321"/>
        <v>4.8126316495185811E-2</v>
      </c>
      <c r="BH133" s="23">
        <f t="shared" si="321"/>
        <v>0</v>
      </c>
      <c r="BI133" s="23">
        <f t="shared" si="321"/>
        <v>0</v>
      </c>
      <c r="BJ133" s="18"/>
      <c r="BK133" s="143">
        <f t="shared" si="323"/>
        <v>19.966166657389664</v>
      </c>
    </row>
    <row r="134" spans="49:65" ht="14.25" customHeight="1" x14ac:dyDescent="0.3">
      <c r="AW134" s="172" t="s">
        <v>672</v>
      </c>
      <c r="AX134" s="23">
        <f t="shared" si="322"/>
        <v>11.924989507881891</v>
      </c>
      <c r="AY134" s="23">
        <f t="shared" si="321"/>
        <v>0</v>
      </c>
      <c r="AZ134" s="23">
        <f t="shared" si="321"/>
        <v>4.1290622802277976</v>
      </c>
      <c r="BA134" s="23">
        <f t="shared" si="321"/>
        <v>0</v>
      </c>
      <c r="BB134" s="23">
        <f t="shared" si="321"/>
        <v>4.9626022499752115E-3</v>
      </c>
      <c r="BC134" s="23">
        <f t="shared" si="321"/>
        <v>0</v>
      </c>
      <c r="BD134" s="23">
        <f t="shared" si="321"/>
        <v>0</v>
      </c>
      <c r="BE134" s="23">
        <f t="shared" si="321"/>
        <v>6.7330157264478786E-3</v>
      </c>
      <c r="BF134" s="23">
        <f t="shared" si="321"/>
        <v>0.50973761102972526</v>
      </c>
      <c r="BG134" s="23">
        <f t="shared" si="321"/>
        <v>3.3726052893517213</v>
      </c>
      <c r="BH134" s="23">
        <f t="shared" si="321"/>
        <v>0</v>
      </c>
      <c r="BI134" s="23">
        <f t="shared" si="321"/>
        <v>0</v>
      </c>
      <c r="BJ134" s="18"/>
      <c r="BK134" s="143">
        <f t="shared" si="323"/>
        <v>19.948090306467556</v>
      </c>
    </row>
    <row r="135" spans="49:65" ht="14.25" customHeight="1" x14ac:dyDescent="0.3">
      <c r="AW135" s="172" t="s">
        <v>677</v>
      </c>
      <c r="AX135" s="23">
        <f t="shared" si="322"/>
        <v>11.888152089096687</v>
      </c>
      <c r="AY135" s="23">
        <f t="shared" si="321"/>
        <v>0</v>
      </c>
      <c r="AZ135" s="23">
        <f t="shared" si="321"/>
        <v>4.1706653420870321</v>
      </c>
      <c r="BA135" s="23">
        <f t="shared" si="321"/>
        <v>0</v>
      </c>
      <c r="BB135" s="23">
        <f t="shared" si="321"/>
        <v>1.9509245913681985E-3</v>
      </c>
      <c r="BC135" s="23">
        <f t="shared" si="321"/>
        <v>0</v>
      </c>
      <c r="BD135" s="23">
        <f t="shared" si="321"/>
        <v>2.8980894675121522E-3</v>
      </c>
      <c r="BE135" s="23">
        <f t="shared" si="321"/>
        <v>1.013660425612134E-2</v>
      </c>
      <c r="BF135" s="23">
        <f t="shared" si="321"/>
        <v>0.31173144725952812</v>
      </c>
      <c r="BG135" s="23">
        <f t="shared" si="321"/>
        <v>3.5847926991166452</v>
      </c>
      <c r="BH135" s="23">
        <f t="shared" si="321"/>
        <v>0</v>
      </c>
      <c r="BI135" s="23">
        <f t="shared" si="321"/>
        <v>0</v>
      </c>
      <c r="BJ135" s="18"/>
      <c r="BK135" s="143">
        <f t="shared" si="323"/>
        <v>19.970327195874894</v>
      </c>
    </row>
    <row r="136" spans="49:65" ht="14.25" customHeight="1" x14ac:dyDescent="0.3">
      <c r="AW136" s="172" t="s">
        <v>681</v>
      </c>
      <c r="AX136" s="23">
        <f t="shared" si="322"/>
        <v>10.911080252474349</v>
      </c>
      <c r="AY136" s="23">
        <f t="shared" si="321"/>
        <v>0</v>
      </c>
      <c r="AZ136" s="23">
        <f t="shared" si="321"/>
        <v>5.1465142712621681</v>
      </c>
      <c r="BA136" s="23">
        <f t="shared" si="321"/>
        <v>0</v>
      </c>
      <c r="BB136" s="23">
        <f t="shared" si="321"/>
        <v>1.6060526886554662E-3</v>
      </c>
      <c r="BC136" s="23">
        <f t="shared" si="321"/>
        <v>3.4323445088863723E-4</v>
      </c>
      <c r="BD136" s="23">
        <f t="shared" si="321"/>
        <v>0</v>
      </c>
      <c r="BE136" s="23">
        <f t="shared" si="321"/>
        <v>1.0022411037003862</v>
      </c>
      <c r="BF136" s="23">
        <f t="shared" si="321"/>
        <v>2.8428705464263819</v>
      </c>
      <c r="BG136" s="23">
        <f t="shared" si="321"/>
        <v>5.9092068117582178E-2</v>
      </c>
      <c r="BH136" s="23">
        <f t="shared" si="321"/>
        <v>0</v>
      </c>
      <c r="BI136" s="23">
        <f t="shared" si="321"/>
        <v>0</v>
      </c>
      <c r="BJ136" s="18"/>
      <c r="BK136" s="143">
        <f t="shared" si="323"/>
        <v>19.963747529120411</v>
      </c>
    </row>
    <row r="137" spans="49:65" ht="14.25" customHeight="1" x14ac:dyDescent="0.3">
      <c r="AW137" s="172" t="s">
        <v>685</v>
      </c>
      <c r="AX137" s="23">
        <f t="shared" si="322"/>
        <v>10.894121032046131</v>
      </c>
      <c r="AY137" s="23">
        <f t="shared" si="321"/>
        <v>0</v>
      </c>
      <c r="AZ137" s="23">
        <f t="shared" si="321"/>
        <v>5.151895951172019</v>
      </c>
      <c r="BA137" s="23">
        <f t="shared" si="321"/>
        <v>0</v>
      </c>
      <c r="BB137" s="23">
        <f t="shared" si="321"/>
        <v>1.2594645230907054E-2</v>
      </c>
      <c r="BC137" s="23">
        <f t="shared" si="321"/>
        <v>0</v>
      </c>
      <c r="BD137" s="23">
        <f t="shared" si="321"/>
        <v>0</v>
      </c>
      <c r="BE137" s="23">
        <f t="shared" si="321"/>
        <v>1.0343072854737554</v>
      </c>
      <c r="BF137" s="23">
        <f t="shared" si="321"/>
        <v>2.8132356657240511</v>
      </c>
      <c r="BG137" s="23">
        <f t="shared" si="321"/>
        <v>5.5773373501433313E-2</v>
      </c>
      <c r="BH137" s="23">
        <f t="shared" si="321"/>
        <v>0</v>
      </c>
      <c r="BI137" s="23">
        <f t="shared" si="321"/>
        <v>0</v>
      </c>
      <c r="BJ137" s="18"/>
      <c r="BK137" s="143">
        <f t="shared" si="323"/>
        <v>19.961927953148301</v>
      </c>
    </row>
    <row r="138" spans="49:65" ht="14.25" customHeight="1" x14ac:dyDescent="0.3">
      <c r="AW138" s="172" t="s">
        <v>689</v>
      </c>
      <c r="AX138" s="23">
        <f t="shared" si="322"/>
        <v>10.894294215858036</v>
      </c>
      <c r="AY138" s="23">
        <f t="shared" si="321"/>
        <v>0</v>
      </c>
      <c r="AZ138" s="23">
        <f t="shared" si="321"/>
        <v>5.1596203004781183</v>
      </c>
      <c r="BA138" s="23">
        <f t="shared" si="321"/>
        <v>0</v>
      </c>
      <c r="BB138" s="23">
        <f t="shared" si="321"/>
        <v>1.4993043138389471E-3</v>
      </c>
      <c r="BC138" s="23">
        <f t="shared" si="321"/>
        <v>0</v>
      </c>
      <c r="BD138" s="23">
        <f t="shared" si="321"/>
        <v>0</v>
      </c>
      <c r="BE138" s="23">
        <f t="shared" si="321"/>
        <v>1.0379321482320478</v>
      </c>
      <c r="BF138" s="23">
        <f t="shared" si="321"/>
        <v>2.8063986266434835</v>
      </c>
      <c r="BG138" s="23">
        <f t="shared" si="321"/>
        <v>3.9800936322416547E-2</v>
      </c>
      <c r="BH138" s="23">
        <f t="shared" si="321"/>
        <v>0</v>
      </c>
      <c r="BI138" s="23">
        <f t="shared" si="321"/>
        <v>0</v>
      </c>
      <c r="BJ138" s="18"/>
      <c r="BK138" s="143">
        <f t="shared" si="323"/>
        <v>19.939545531847941</v>
      </c>
    </row>
    <row r="139" spans="49:65" ht="14.25" customHeight="1" x14ac:dyDescent="0.3">
      <c r="AW139" s="172" t="s">
        <v>691</v>
      </c>
      <c r="AX139" s="23">
        <f t="shared" si="322"/>
        <v>10.873703955512466</v>
      </c>
      <c r="AY139" s="23">
        <f t="shared" ref="AY139:AY149" si="324">AY109*(CH$9/CH$10)</f>
        <v>0</v>
      </c>
      <c r="AZ139" s="23">
        <f t="shared" ref="AZ139:AZ149" si="325">AZ109*(CI$9/CI$10)</f>
        <v>5.180534126040456</v>
      </c>
      <c r="BA139" s="23">
        <f t="shared" ref="BA139:BA149" si="326">BA109*(CJ$9/CJ$10)</f>
        <v>0</v>
      </c>
      <c r="BB139" s="23">
        <f t="shared" ref="BB139:BB149" si="327">BB109*(CK$9/CK$10)</f>
        <v>2.2361135486555512E-3</v>
      </c>
      <c r="BC139" s="23">
        <f t="shared" ref="BC139:BC149" si="328">BC109*(CL$9/CL$10)</f>
        <v>9.8338582944260925E-4</v>
      </c>
      <c r="BD139" s="23">
        <f t="shared" ref="BD139:BD149" si="329">BD109*(CM$9/CM$10)</f>
        <v>0</v>
      </c>
      <c r="BE139" s="23">
        <f t="shared" ref="BE139:BE149" si="330">BE109*(CN$9/CN$10)</f>
        <v>1.0319151160546558</v>
      </c>
      <c r="BF139" s="23">
        <f t="shared" ref="BF139:BF149" si="331">BF109*(CO$9/CO$10)</f>
        <v>2.7901077611677518</v>
      </c>
      <c r="BG139" s="23">
        <f t="shared" ref="BG139:BG149" si="332">BG109*(CP$9/CP$10)</f>
        <v>7.0825976738733101E-2</v>
      </c>
      <c r="BH139" s="23">
        <f t="shared" ref="BH139:BH149" si="333">BH109*(CQ$9/CQ$10)</f>
        <v>0</v>
      </c>
      <c r="BI139" s="23">
        <f t="shared" ref="BI139:BI149" si="334">BI109*(CR$9/CR$10)</f>
        <v>0</v>
      </c>
      <c r="BJ139" s="18"/>
      <c r="BK139" s="143">
        <f t="shared" si="323"/>
        <v>19.950306434892163</v>
      </c>
    </row>
    <row r="140" spans="49:65" ht="14.25" customHeight="1" x14ac:dyDescent="0.35">
      <c r="AW140" s="172" t="s">
        <v>692</v>
      </c>
      <c r="AX140" s="23">
        <f t="shared" si="322"/>
        <v>11.896787078018733</v>
      </c>
      <c r="AY140" s="23">
        <f t="shared" si="324"/>
        <v>0</v>
      </c>
      <c r="AZ140" s="23">
        <f t="shared" si="325"/>
        <v>4.1649162422599302</v>
      </c>
      <c r="BA140" s="23">
        <f t="shared" si="326"/>
        <v>0</v>
      </c>
      <c r="BB140" s="23">
        <f t="shared" si="327"/>
        <v>6.7404899738255581E-3</v>
      </c>
      <c r="BC140" s="23">
        <f t="shared" si="328"/>
        <v>2.6618504033336577E-4</v>
      </c>
      <c r="BD140" s="23">
        <f t="shared" si="329"/>
        <v>4.5747315822238666E-3</v>
      </c>
      <c r="BE140" s="23">
        <f t="shared" si="330"/>
        <v>4.5554833875594706E-3</v>
      </c>
      <c r="BF140" s="23">
        <f t="shared" si="331"/>
        <v>0.29763443887062407</v>
      </c>
      <c r="BG140" s="23">
        <f t="shared" si="332"/>
        <v>3.5793081249254839</v>
      </c>
      <c r="BH140" s="23">
        <f t="shared" si="333"/>
        <v>0</v>
      </c>
      <c r="BI140" s="23">
        <f t="shared" si="334"/>
        <v>0</v>
      </c>
      <c r="BJ140" s="18"/>
      <c r="BK140" s="143">
        <f t="shared" si="323"/>
        <v>19.954782774058714</v>
      </c>
      <c r="BM140" s="126"/>
    </row>
    <row r="141" spans="49:65" ht="14.25" customHeight="1" x14ac:dyDescent="0.3">
      <c r="AW141" s="172" t="s">
        <v>694</v>
      </c>
      <c r="AX141" s="23">
        <f t="shared" si="322"/>
        <v>10.853574812530985</v>
      </c>
      <c r="AY141" s="23">
        <f t="shared" si="324"/>
        <v>0</v>
      </c>
      <c r="AZ141" s="23">
        <f t="shared" si="325"/>
        <v>5.1778176400611979</v>
      </c>
      <c r="BA141" s="23">
        <f t="shared" si="326"/>
        <v>8.3627538606551697E-5</v>
      </c>
      <c r="BB141" s="23">
        <f t="shared" si="327"/>
        <v>1.8575846628989456E-3</v>
      </c>
      <c r="BC141" s="23">
        <f t="shared" si="328"/>
        <v>0</v>
      </c>
      <c r="BD141" s="23">
        <f t="shared" si="329"/>
        <v>0</v>
      </c>
      <c r="BE141" s="23">
        <f t="shared" si="330"/>
        <v>1.034934180210588</v>
      </c>
      <c r="BF141" s="23">
        <f t="shared" si="331"/>
        <v>2.8197613584754819</v>
      </c>
      <c r="BG141" s="23">
        <f t="shared" si="332"/>
        <v>6.1419331407484762E-2</v>
      </c>
      <c r="BH141" s="23">
        <f t="shared" si="333"/>
        <v>0</v>
      </c>
      <c r="BI141" s="23">
        <f t="shared" si="334"/>
        <v>0</v>
      </c>
      <c r="BJ141" s="18"/>
      <c r="BK141" s="143">
        <f t="shared" si="323"/>
        <v>19.949448534887246</v>
      </c>
    </row>
    <row r="142" spans="49:65" ht="14.25" customHeight="1" x14ac:dyDescent="0.3">
      <c r="AW142" s="172" t="s">
        <v>696</v>
      </c>
      <c r="AX142" s="23">
        <f t="shared" si="322"/>
        <v>11.829716573564886</v>
      </c>
      <c r="AY142" s="23">
        <f t="shared" si="324"/>
        <v>0</v>
      </c>
      <c r="AZ142" s="23">
        <f t="shared" si="325"/>
        <v>4.2346149074654429</v>
      </c>
      <c r="BA142" s="23">
        <f t="shared" si="326"/>
        <v>0</v>
      </c>
      <c r="BB142" s="23">
        <f t="shared" si="327"/>
        <v>3.5635193126647203E-3</v>
      </c>
      <c r="BC142" s="23">
        <f t="shared" si="328"/>
        <v>0</v>
      </c>
      <c r="BD142" s="23">
        <f t="shared" si="329"/>
        <v>2.458067694102626E-3</v>
      </c>
      <c r="BE142" s="23">
        <f t="shared" si="330"/>
        <v>6.8679801778813582E-3</v>
      </c>
      <c r="BF142" s="23">
        <f t="shared" si="331"/>
        <v>0.48478281200841339</v>
      </c>
      <c r="BG142" s="23">
        <f t="shared" si="332"/>
        <v>3.436962241050745</v>
      </c>
      <c r="BH142" s="23">
        <f t="shared" si="333"/>
        <v>0</v>
      </c>
      <c r="BI142" s="23">
        <f t="shared" si="334"/>
        <v>0</v>
      </c>
      <c r="BJ142" s="18"/>
      <c r="BK142" s="143">
        <f t="shared" si="323"/>
        <v>19.998966101274135</v>
      </c>
    </row>
    <row r="143" spans="49:65" ht="14.25" customHeight="1" x14ac:dyDescent="0.3">
      <c r="AW143" s="173" t="s">
        <v>698</v>
      </c>
      <c r="AX143" s="63">
        <f t="shared" si="322"/>
        <v>10.792538047003681</v>
      </c>
      <c r="AY143" s="63">
        <f t="shared" si="324"/>
        <v>0</v>
      </c>
      <c r="AZ143" s="63">
        <f t="shared" si="325"/>
        <v>5.4611796334624723</v>
      </c>
      <c r="BA143" s="63">
        <f t="shared" si="326"/>
        <v>1.7679228948966899E-3</v>
      </c>
      <c r="BB143" s="63">
        <f t="shared" si="327"/>
        <v>6.073784068396538E-3</v>
      </c>
      <c r="BC143" s="63">
        <f t="shared" si="328"/>
        <v>2.1212462882117875E-4</v>
      </c>
      <c r="BD143" s="63">
        <f t="shared" si="329"/>
        <v>0</v>
      </c>
      <c r="BE143" s="63">
        <f t="shared" si="330"/>
        <v>0.66667549239580903</v>
      </c>
      <c r="BF143" s="63">
        <f t="shared" si="331"/>
        <v>2.7060492097030178</v>
      </c>
      <c r="BG143" s="63">
        <f t="shared" si="332"/>
        <v>0.38903313102408793</v>
      </c>
      <c r="BH143" s="63">
        <f t="shared" si="333"/>
        <v>0</v>
      </c>
      <c r="BI143" s="63">
        <f t="shared" si="334"/>
        <v>0</v>
      </c>
      <c r="BJ143" s="18"/>
      <c r="BK143" s="143">
        <f t="shared" si="323"/>
        <v>20.023529345181178</v>
      </c>
    </row>
    <row r="144" spans="49:65" ht="14.25" customHeight="1" x14ac:dyDescent="0.3">
      <c r="AW144" s="172" t="s">
        <v>700</v>
      </c>
      <c r="AX144" s="23">
        <f t="shared" si="322"/>
        <v>10.939267109486954</v>
      </c>
      <c r="AY144" s="23">
        <f t="shared" si="324"/>
        <v>0</v>
      </c>
      <c r="AZ144" s="23">
        <f t="shared" si="325"/>
        <v>5.1056240845094774</v>
      </c>
      <c r="BA144" s="23">
        <f t="shared" si="326"/>
        <v>-4.3053258009500482E-4</v>
      </c>
      <c r="BB144" s="23">
        <f t="shared" si="327"/>
        <v>2.6001452049787851E-3</v>
      </c>
      <c r="BC144" s="23">
        <f t="shared" si="328"/>
        <v>8.0342962309852767E-4</v>
      </c>
      <c r="BD144" s="23">
        <f t="shared" si="329"/>
        <v>0</v>
      </c>
      <c r="BE144" s="23">
        <f t="shared" si="330"/>
        <v>0.96367341409989093</v>
      </c>
      <c r="BF144" s="23">
        <f t="shared" si="331"/>
        <v>2.9478634287732186</v>
      </c>
      <c r="BG144" s="23">
        <f t="shared" si="332"/>
        <v>4.5154880654061522E-2</v>
      </c>
      <c r="BH144" s="23">
        <f t="shared" si="333"/>
        <v>0</v>
      </c>
      <c r="BI144" s="23">
        <f t="shared" si="334"/>
        <v>0</v>
      </c>
      <c r="BJ144" s="18"/>
      <c r="BK144" s="143">
        <f t="shared" si="323"/>
        <v>20.004555959771583</v>
      </c>
    </row>
    <row r="145" spans="49:63" ht="14.25" customHeight="1" x14ac:dyDescent="0.3">
      <c r="AW145" s="172" t="s">
        <v>702</v>
      </c>
      <c r="AX145" s="23">
        <f t="shared" si="322"/>
        <v>10.839275112592729</v>
      </c>
      <c r="AY145" s="23">
        <f t="shared" si="324"/>
        <v>0</v>
      </c>
      <c r="AZ145" s="23">
        <f t="shared" si="325"/>
        <v>5.2004916629808369</v>
      </c>
      <c r="BA145" s="23">
        <f t="shared" si="326"/>
        <v>2.0925052058564834E-4</v>
      </c>
      <c r="BB145" s="23">
        <f t="shared" si="327"/>
        <v>1.475554638033949E-3</v>
      </c>
      <c r="BC145" s="23">
        <f t="shared" si="328"/>
        <v>2.3612508524240654E-3</v>
      </c>
      <c r="BD145" s="23">
        <f t="shared" si="329"/>
        <v>0</v>
      </c>
      <c r="BE145" s="23">
        <f t="shared" si="330"/>
        <v>1.0564201141586897</v>
      </c>
      <c r="BF145" s="23">
        <f t="shared" si="331"/>
        <v>2.8276167338753688</v>
      </c>
      <c r="BG145" s="23">
        <f t="shared" si="332"/>
        <v>6.5546873165457167E-2</v>
      </c>
      <c r="BH145" s="23">
        <f t="shared" si="333"/>
        <v>0</v>
      </c>
      <c r="BI145" s="23">
        <f t="shared" si="334"/>
        <v>0</v>
      </c>
      <c r="BJ145" s="18"/>
      <c r="BK145" s="143">
        <f t="shared" si="323"/>
        <v>19.993396552784127</v>
      </c>
    </row>
    <row r="146" spans="49:63" ht="14.25" customHeight="1" x14ac:dyDescent="0.3">
      <c r="AW146" s="172" t="s">
        <v>704</v>
      </c>
      <c r="AX146" s="23">
        <f t="shared" si="322"/>
        <v>11.861188789001398</v>
      </c>
      <c r="AY146" s="23">
        <f t="shared" si="324"/>
        <v>0</v>
      </c>
      <c r="AZ146" s="23">
        <f t="shared" si="325"/>
        <v>4.1977384098432244</v>
      </c>
      <c r="BA146" s="23">
        <f t="shared" si="326"/>
        <v>0</v>
      </c>
      <c r="BB146" s="23">
        <f t="shared" si="327"/>
        <v>-5.2528686393711133E-4</v>
      </c>
      <c r="BC146" s="23">
        <f t="shared" si="328"/>
        <v>1.5334635035442123E-3</v>
      </c>
      <c r="BD146" s="23">
        <f t="shared" si="329"/>
        <v>2.86420114595707E-3</v>
      </c>
      <c r="BE146" s="23">
        <f t="shared" si="330"/>
        <v>1.1717662459033083E-2</v>
      </c>
      <c r="BF146" s="23">
        <f t="shared" si="331"/>
        <v>0.51385349285840254</v>
      </c>
      <c r="BG146" s="23">
        <f t="shared" si="332"/>
        <v>3.3932751187085302</v>
      </c>
      <c r="BH146" s="23">
        <f t="shared" si="333"/>
        <v>0</v>
      </c>
      <c r="BI146" s="23">
        <f t="shared" si="334"/>
        <v>0</v>
      </c>
      <c r="BJ146" s="18"/>
      <c r="BK146" s="143">
        <f t="shared" si="323"/>
        <v>19.981645850656154</v>
      </c>
    </row>
    <row r="147" spans="49:63" ht="14.25" customHeight="1" x14ac:dyDescent="0.3">
      <c r="AW147" s="172" t="s">
        <v>705</v>
      </c>
      <c r="AX147" s="23">
        <f t="shared" si="322"/>
        <v>11.880232440507791</v>
      </c>
      <c r="AY147" s="23">
        <f t="shared" si="324"/>
        <v>0</v>
      </c>
      <c r="AZ147" s="23">
        <f t="shared" si="325"/>
        <v>4.1995284990967079</v>
      </c>
      <c r="BA147" s="23">
        <f t="shared" si="326"/>
        <v>0</v>
      </c>
      <c r="BB147" s="23">
        <f t="shared" si="327"/>
        <v>3.2750714299832043E-4</v>
      </c>
      <c r="BC147" s="23">
        <f t="shared" si="328"/>
        <v>0</v>
      </c>
      <c r="BD147" s="23">
        <f t="shared" si="329"/>
        <v>5.5601182616277114E-4</v>
      </c>
      <c r="BE147" s="23">
        <f t="shared" si="330"/>
        <v>1.4186049924696324E-2</v>
      </c>
      <c r="BF147" s="23">
        <f t="shared" si="331"/>
        <v>0.34396150586046431</v>
      </c>
      <c r="BG147" s="23">
        <f t="shared" si="332"/>
        <v>3.4597353631906822</v>
      </c>
      <c r="BH147" s="23">
        <f t="shared" si="333"/>
        <v>0</v>
      </c>
      <c r="BI147" s="23">
        <f t="shared" si="334"/>
        <v>0</v>
      </c>
      <c r="BJ147" s="18"/>
      <c r="BK147" s="143">
        <f t="shared" si="323"/>
        <v>19.898527377549499</v>
      </c>
    </row>
    <row r="148" spans="49:63" ht="14.25" customHeight="1" x14ac:dyDescent="0.3">
      <c r="AW148" s="172" t="s">
        <v>706</v>
      </c>
      <c r="AX148" s="23">
        <f t="shared" si="322"/>
        <v>10.868798358527112</v>
      </c>
      <c r="AY148" s="23">
        <f t="shared" si="324"/>
        <v>0</v>
      </c>
      <c r="AZ148" s="23">
        <f t="shared" si="325"/>
        <v>5.165256047334168</v>
      </c>
      <c r="BA148" s="23">
        <f t="shared" si="326"/>
        <v>-3.1944457379347172E-4</v>
      </c>
      <c r="BB148" s="23">
        <f t="shared" si="327"/>
        <v>-1.0283613054349533E-4</v>
      </c>
      <c r="BC148" s="23">
        <f t="shared" si="328"/>
        <v>1.3391213727137617E-3</v>
      </c>
      <c r="BD148" s="23">
        <f t="shared" si="329"/>
        <v>0</v>
      </c>
      <c r="BE148" s="23">
        <f t="shared" si="330"/>
        <v>1.0415136142829244</v>
      </c>
      <c r="BF148" s="23">
        <f t="shared" si="331"/>
        <v>2.8574236070258698</v>
      </c>
      <c r="BG148" s="23">
        <f t="shared" si="332"/>
        <v>7.9154150923972946E-2</v>
      </c>
      <c r="BH148" s="23">
        <f t="shared" si="333"/>
        <v>0</v>
      </c>
      <c r="BI148" s="23">
        <f t="shared" si="334"/>
        <v>0</v>
      </c>
      <c r="BJ148" s="18"/>
      <c r="BK148" s="143">
        <f t="shared" si="323"/>
        <v>20.013062618762419</v>
      </c>
    </row>
    <row r="149" spans="49:63" ht="14.25" customHeight="1" thickBot="1" x14ac:dyDescent="0.35">
      <c r="AW149" s="172" t="s">
        <v>707</v>
      </c>
      <c r="AX149" s="23">
        <f t="shared" si="322"/>
        <v>11.811042141185125</v>
      </c>
      <c r="AY149" s="23">
        <f t="shared" si="324"/>
        <v>0</v>
      </c>
      <c r="AZ149" s="23">
        <f t="shared" si="325"/>
        <v>4.2499881946366136</v>
      </c>
      <c r="BA149" s="23">
        <f t="shared" si="326"/>
        <v>0</v>
      </c>
      <c r="BB149" s="23">
        <f t="shared" si="327"/>
        <v>2.1220954640767966E-3</v>
      </c>
      <c r="BC149" s="23">
        <f t="shared" si="328"/>
        <v>-3.4514117712230644E-4</v>
      </c>
      <c r="BD149" s="23">
        <f t="shared" si="329"/>
        <v>8.0074622396503615E-4</v>
      </c>
      <c r="BE149" s="23">
        <f t="shared" si="330"/>
        <v>1.081539799512166E-2</v>
      </c>
      <c r="BF149" s="23">
        <f t="shared" si="331"/>
        <v>0.61283210026869228</v>
      </c>
      <c r="BG149" s="23">
        <f t="shared" si="332"/>
        <v>3.303839647184649</v>
      </c>
      <c r="BH149" s="23">
        <f t="shared" si="333"/>
        <v>0</v>
      </c>
      <c r="BI149" s="23">
        <f t="shared" si="334"/>
        <v>0</v>
      </c>
      <c r="BJ149" s="18"/>
      <c r="BK149" s="144">
        <f t="shared" si="323"/>
        <v>19.991095181781123</v>
      </c>
    </row>
    <row r="151" spans="49:63" ht="14.25" customHeight="1" x14ac:dyDescent="0.35">
      <c r="AW151" s="18"/>
      <c r="AX151" s="9" t="s">
        <v>123</v>
      </c>
      <c r="AY151" s="9" t="s">
        <v>125</v>
      </c>
      <c r="AZ151" s="9" t="s">
        <v>124</v>
      </c>
      <c r="BA151" s="18"/>
      <c r="BB151" s="18"/>
      <c r="BC151" s="18"/>
      <c r="BD151" s="18"/>
      <c r="BE151" s="18"/>
      <c r="BF151" s="18"/>
      <c r="BG151" s="18"/>
      <c r="BH151" s="18"/>
      <c r="BI151" s="18"/>
      <c r="BJ151" s="18"/>
    </row>
    <row r="152" spans="49:63" ht="14.25" customHeight="1" x14ac:dyDescent="0.35">
      <c r="AW152" s="18"/>
      <c r="AX152" s="23">
        <f t="shared" ref="AX152:AX178" si="335">BE123/(BE123+BF123+BG123)</f>
        <v>0.26656533252997566</v>
      </c>
      <c r="AY152" s="23">
        <f t="shared" ref="AY152:AY178" si="336">BF123/(BE123+BF123+BG123)</f>
        <v>0.7152694709775248</v>
      </c>
      <c r="AZ152" s="23">
        <f t="shared" ref="AZ152:AZ178" si="337">BG123/(BE123+BF123+BG123)</f>
        <v>1.8165196492499619E-2</v>
      </c>
      <c r="BA152" s="18"/>
      <c r="BB152" s="18"/>
      <c r="BC152" s="18"/>
      <c r="BD152" s="18"/>
      <c r="BE152" s="18"/>
      <c r="BF152" s="18"/>
      <c r="BG152" s="18"/>
      <c r="BH152" s="18"/>
      <c r="BI152" s="18"/>
      <c r="BJ152" s="18"/>
    </row>
    <row r="153" spans="49:63" ht="14.25" customHeight="1" x14ac:dyDescent="0.35">
      <c r="AW153" s="18"/>
      <c r="AX153" s="23">
        <f t="shared" si="335"/>
        <v>0.26977048681473587</v>
      </c>
      <c r="AY153" s="23">
        <f t="shared" si="336"/>
        <v>0.71525156723960603</v>
      </c>
      <c r="AZ153" s="23">
        <f t="shared" si="337"/>
        <v>1.4977945945658188E-2</v>
      </c>
      <c r="BA153" s="18"/>
      <c r="BB153" s="18"/>
      <c r="BC153" s="18"/>
      <c r="BD153" s="18"/>
      <c r="BE153" s="18"/>
      <c r="BF153" s="18"/>
      <c r="BG153" s="18"/>
      <c r="BH153" s="18"/>
      <c r="BI153" s="18"/>
      <c r="BJ153" s="18"/>
    </row>
    <row r="154" spans="49:63" ht="14.25" customHeight="1" x14ac:dyDescent="0.35">
      <c r="AW154" s="18"/>
      <c r="AX154" s="23">
        <f t="shared" si="335"/>
        <v>9.0479504205133367E-4</v>
      </c>
      <c r="AY154" s="23">
        <f t="shared" si="336"/>
        <v>9.2160282242496741E-2</v>
      </c>
      <c r="AZ154" s="23">
        <f t="shared" si="337"/>
        <v>0.90693492271545195</v>
      </c>
      <c r="BA154" s="18"/>
      <c r="BB154" s="18"/>
      <c r="BC154" s="18"/>
      <c r="BD154" s="18"/>
      <c r="BE154" s="18"/>
      <c r="BF154" s="18"/>
      <c r="BG154" s="18"/>
      <c r="BH154" s="18"/>
      <c r="BI154" s="18"/>
      <c r="BJ154" s="18"/>
    </row>
    <row r="155" spans="49:63" ht="14.25" customHeight="1" x14ac:dyDescent="0.35">
      <c r="AW155" s="18"/>
      <c r="AX155" s="23">
        <f t="shared" si="335"/>
        <v>0.25343733524238299</v>
      </c>
      <c r="AY155" s="23">
        <f t="shared" si="336"/>
        <v>0.73089720005519565</v>
      </c>
      <c r="AZ155" s="23">
        <f t="shared" si="337"/>
        <v>1.5665464702421306E-2</v>
      </c>
      <c r="BA155" s="18"/>
      <c r="BB155" s="18"/>
      <c r="BC155" s="18"/>
      <c r="BD155" s="18"/>
      <c r="BE155" s="18"/>
      <c r="BF155" s="18"/>
      <c r="BG155" s="18"/>
      <c r="BH155" s="18"/>
      <c r="BI155" s="18"/>
      <c r="BJ155" s="18"/>
    </row>
    <row r="156" spans="49:63" ht="14.25" customHeight="1" x14ac:dyDescent="0.35">
      <c r="AW156" s="18"/>
      <c r="AX156" s="23">
        <f t="shared" si="335"/>
        <v>7.3991547231536364E-4</v>
      </c>
      <c r="AY156" s="23">
        <f t="shared" si="336"/>
        <v>0.1407212827863128</v>
      </c>
      <c r="AZ156" s="23">
        <f t="shared" si="337"/>
        <v>0.85853880174137187</v>
      </c>
      <c r="BA156" s="18"/>
      <c r="BB156" s="18"/>
      <c r="BC156" s="18"/>
      <c r="BD156" s="18"/>
      <c r="BE156" s="18"/>
      <c r="BF156" s="18"/>
      <c r="BG156" s="18"/>
      <c r="BH156" s="18"/>
      <c r="BI156" s="18"/>
      <c r="BJ156" s="18"/>
    </row>
    <row r="157" spans="49:63" ht="14.25" customHeight="1" x14ac:dyDescent="0.35">
      <c r="AW157" s="18"/>
      <c r="AX157" s="23">
        <f t="shared" si="335"/>
        <v>0.26915294779724985</v>
      </c>
      <c r="AY157" s="23">
        <f t="shared" si="336"/>
        <v>0.71739247747886925</v>
      </c>
      <c r="AZ157" s="23">
        <f t="shared" si="337"/>
        <v>1.3454574723880949E-2</v>
      </c>
      <c r="BA157" s="18"/>
      <c r="BB157" s="18"/>
      <c r="BC157" s="18"/>
      <c r="BD157" s="18"/>
      <c r="BE157" s="18"/>
      <c r="BF157" s="18"/>
      <c r="BG157" s="18"/>
      <c r="BH157" s="18"/>
      <c r="BI157" s="18"/>
      <c r="BJ157" s="18"/>
    </row>
    <row r="158" spans="49:63" ht="14.25" customHeight="1" x14ac:dyDescent="0.35">
      <c r="AW158" s="18"/>
      <c r="AX158" s="23">
        <f t="shared" si="335"/>
        <v>1.9530326787282487E-3</v>
      </c>
      <c r="AY158" s="23">
        <f t="shared" si="336"/>
        <v>0.14952717727203491</v>
      </c>
      <c r="AZ158" s="23">
        <f t="shared" si="337"/>
        <v>0.84851979004923683</v>
      </c>
      <c r="BA158" s="18"/>
      <c r="BB158" s="18"/>
      <c r="BC158" s="18"/>
      <c r="BD158" s="18"/>
      <c r="BE158" s="18"/>
      <c r="BF158" s="18"/>
      <c r="BG158" s="18"/>
      <c r="BH158" s="18"/>
      <c r="BI158" s="18"/>
      <c r="BJ158" s="18"/>
    </row>
    <row r="159" spans="49:63" ht="14.25" customHeight="1" x14ac:dyDescent="0.35">
      <c r="AW159" s="18"/>
      <c r="AX159" s="23">
        <f t="shared" si="335"/>
        <v>0.27075725062693184</v>
      </c>
      <c r="AY159" s="23">
        <f t="shared" si="336"/>
        <v>0.71555059753505657</v>
      </c>
      <c r="AZ159" s="23">
        <f t="shared" si="337"/>
        <v>1.3692151838011554E-2</v>
      </c>
      <c r="BA159" s="18"/>
      <c r="BB159" s="18"/>
      <c r="BC159" s="18"/>
      <c r="BD159" s="18"/>
      <c r="BE159" s="18"/>
      <c r="BF159" s="18"/>
      <c r="BG159" s="18"/>
      <c r="BH159" s="18"/>
      <c r="BI159" s="18"/>
      <c r="BJ159" s="18"/>
    </row>
    <row r="160" spans="49:63" ht="14.25" customHeight="1" x14ac:dyDescent="0.35">
      <c r="AW160" s="18"/>
      <c r="AX160" s="23">
        <f t="shared" si="335"/>
        <v>4.7088172530655817E-4</v>
      </c>
      <c r="AY160" s="23">
        <f t="shared" si="336"/>
        <v>6.4012045816047067E-2</v>
      </c>
      <c r="AZ160" s="23">
        <f t="shared" si="337"/>
        <v>0.93551707245864635</v>
      </c>
      <c r="BA160" s="18"/>
      <c r="BB160" s="18"/>
      <c r="BC160" s="18"/>
      <c r="BD160" s="18"/>
      <c r="BE160" s="18"/>
      <c r="BF160" s="18"/>
      <c r="BG160" s="18"/>
      <c r="BH160" s="18"/>
      <c r="BI160" s="18"/>
      <c r="BJ160" s="18"/>
    </row>
    <row r="161" spans="50:52" ht="14.25" customHeight="1" x14ac:dyDescent="0.35">
      <c r="AX161" s="23">
        <f t="shared" si="335"/>
        <v>2.8646683792066278E-3</v>
      </c>
      <c r="AY161" s="23">
        <f t="shared" si="336"/>
        <v>0.29505813709839557</v>
      </c>
      <c r="AZ161" s="23">
        <f t="shared" si="337"/>
        <v>0.70207719452239781</v>
      </c>
    </row>
    <row r="162" spans="50:52" ht="14.25" customHeight="1" x14ac:dyDescent="0.35">
      <c r="AX162" s="23">
        <f t="shared" si="335"/>
        <v>0.27212259346454398</v>
      </c>
      <c r="AY162" s="23">
        <f t="shared" si="336"/>
        <v>0.71562183704802318</v>
      </c>
      <c r="AZ162" s="23">
        <f t="shared" si="337"/>
        <v>1.2255569487432692E-2</v>
      </c>
    </row>
    <row r="163" spans="50:52" ht="14.25" customHeight="1" x14ac:dyDescent="0.35">
      <c r="AX163" s="23">
        <f t="shared" si="335"/>
        <v>1.7312636399204413E-3</v>
      </c>
      <c r="AY163" s="23">
        <f t="shared" si="336"/>
        <v>0.13106908222554317</v>
      </c>
      <c r="AZ163" s="23">
        <f t="shared" si="337"/>
        <v>0.86719965413453637</v>
      </c>
    </row>
    <row r="164" spans="50:52" ht="14.25" customHeight="1" x14ac:dyDescent="0.35">
      <c r="AX164" s="23">
        <f t="shared" si="335"/>
        <v>2.5946978514785873E-3</v>
      </c>
      <c r="AY164" s="23">
        <f t="shared" si="336"/>
        <v>7.9794859896415188E-2</v>
      </c>
      <c r="AZ164" s="23">
        <f t="shared" si="337"/>
        <v>0.91761044225210631</v>
      </c>
    </row>
    <row r="165" spans="50:52" ht="14.25" customHeight="1" x14ac:dyDescent="0.35">
      <c r="AX165" s="23">
        <f t="shared" si="335"/>
        <v>0.25670819865697886</v>
      </c>
      <c r="AY165" s="23">
        <f t="shared" si="336"/>
        <v>0.72815630320253089</v>
      </c>
      <c r="AZ165" s="23">
        <f t="shared" si="337"/>
        <v>1.5135498140490171E-2</v>
      </c>
    </row>
    <row r="166" spans="50:52" ht="14.25" customHeight="1" x14ac:dyDescent="0.35">
      <c r="AX166" s="23">
        <f t="shared" si="335"/>
        <v>0.26498167184886079</v>
      </c>
      <c r="AY166" s="23">
        <f t="shared" si="336"/>
        <v>0.7207296134116975</v>
      </c>
      <c r="AZ166" s="23">
        <f t="shared" si="337"/>
        <v>1.428871473944167E-2</v>
      </c>
    </row>
    <row r="167" spans="50:52" ht="14.25" customHeight="1" x14ac:dyDescent="0.35">
      <c r="AX167" s="23">
        <f t="shared" si="335"/>
        <v>0.26722372602342259</v>
      </c>
      <c r="AY167" s="23">
        <f t="shared" si="336"/>
        <v>0.72252921252712399</v>
      </c>
      <c r="AZ167" s="23">
        <f t="shared" si="337"/>
        <v>1.0247061449453553E-2</v>
      </c>
    </row>
    <row r="168" spans="50:52" ht="14.25" customHeight="1" x14ac:dyDescent="0.35">
      <c r="AX168" s="23">
        <f t="shared" si="335"/>
        <v>0.26507967680395245</v>
      </c>
      <c r="AY168" s="23">
        <f t="shared" si="336"/>
        <v>0.71672645556960102</v>
      </c>
      <c r="AZ168" s="23">
        <f t="shared" si="337"/>
        <v>1.8193867626446536E-2</v>
      </c>
    </row>
    <row r="169" spans="50:52" ht="14.25" customHeight="1" x14ac:dyDescent="0.35">
      <c r="AX169" s="23">
        <f t="shared" si="335"/>
        <v>1.1736405202792341E-3</v>
      </c>
      <c r="AY169" s="23">
        <f t="shared" si="336"/>
        <v>7.6680301072566889E-2</v>
      </c>
      <c r="AZ169" s="23">
        <f t="shared" si="337"/>
        <v>0.92214605840715391</v>
      </c>
    </row>
    <row r="170" spans="50:52" ht="14.25" customHeight="1" x14ac:dyDescent="0.35">
      <c r="AX170" s="23">
        <f t="shared" si="335"/>
        <v>0.26427574638173568</v>
      </c>
      <c r="AY170" s="23">
        <f t="shared" si="336"/>
        <v>0.72004051260327784</v>
      </c>
      <c r="AZ170" s="23">
        <f t="shared" si="337"/>
        <v>1.5683741014986485E-2</v>
      </c>
    </row>
    <row r="171" spans="50:52" ht="14.25" customHeight="1" x14ac:dyDescent="0.35">
      <c r="AX171" s="23">
        <f t="shared" si="335"/>
        <v>1.748194622320026E-3</v>
      </c>
      <c r="AY171" s="23">
        <f t="shared" si="336"/>
        <v>0.12339795441979923</v>
      </c>
      <c r="AZ171" s="23">
        <f t="shared" si="337"/>
        <v>0.87485385095788082</v>
      </c>
    </row>
    <row r="172" spans="50:52" ht="14.25" customHeight="1" x14ac:dyDescent="0.35">
      <c r="AX172" s="63">
        <f t="shared" si="335"/>
        <v>0.17722445781214793</v>
      </c>
      <c r="AY172" s="63">
        <f t="shared" si="336"/>
        <v>0.7193576327204787</v>
      </c>
      <c r="AZ172" s="63">
        <f t="shared" si="337"/>
        <v>0.1034179094673733</v>
      </c>
    </row>
    <row r="173" spans="50:52" ht="14.25" customHeight="1" x14ac:dyDescent="0.35">
      <c r="AX173" s="23">
        <f t="shared" si="335"/>
        <v>0.24355534406932003</v>
      </c>
      <c r="AY173" s="23">
        <f t="shared" si="336"/>
        <v>0.74503237420411472</v>
      </c>
      <c r="AZ173" s="23">
        <f t="shared" si="337"/>
        <v>1.1412281726565358E-2</v>
      </c>
    </row>
    <row r="174" spans="50:52" ht="14.25" customHeight="1" x14ac:dyDescent="0.35">
      <c r="AX174" s="23">
        <f t="shared" si="335"/>
        <v>0.26747631870374627</v>
      </c>
      <c r="AY174" s="23">
        <f t="shared" si="336"/>
        <v>0.71592778719895123</v>
      </c>
      <c r="AZ174" s="23">
        <f t="shared" si="337"/>
        <v>1.659589409730252E-2</v>
      </c>
    </row>
    <row r="175" spans="50:52" ht="14.25" customHeight="1" x14ac:dyDescent="0.35">
      <c r="AX175" s="23">
        <f t="shared" si="335"/>
        <v>2.9900796407089283E-3</v>
      </c>
      <c r="AY175" s="23">
        <f t="shared" si="336"/>
        <v>0.13112366674452458</v>
      </c>
      <c r="AZ175" s="23">
        <f t="shared" si="337"/>
        <v>0.86588625361476657</v>
      </c>
    </row>
    <row r="176" spans="50:52" ht="14.25" customHeight="1" x14ac:dyDescent="0.35">
      <c r="AX176" s="23">
        <f t="shared" si="335"/>
        <v>3.715684903323795E-3</v>
      </c>
      <c r="AY176" s="23">
        <f t="shared" si="336"/>
        <v>9.0092208996480405E-2</v>
      </c>
      <c r="AZ176" s="23">
        <f t="shared" si="337"/>
        <v>0.90619210610019574</v>
      </c>
    </row>
    <row r="177" spans="50:52" ht="14.25" customHeight="1" x14ac:dyDescent="0.35">
      <c r="AX177" s="23">
        <f t="shared" si="335"/>
        <v>0.26181239112623961</v>
      </c>
      <c r="AY177" s="23">
        <f t="shared" si="336"/>
        <v>0.71829008930533822</v>
      </c>
      <c r="AZ177" s="23">
        <f t="shared" si="337"/>
        <v>1.9897519568422183E-2</v>
      </c>
    </row>
    <row r="178" spans="50:52" ht="14.25" customHeight="1" x14ac:dyDescent="0.35">
      <c r="AX178" s="23">
        <f t="shared" si="335"/>
        <v>2.7537704375826025E-3</v>
      </c>
      <c r="AY178" s="23">
        <f t="shared" si="336"/>
        <v>0.15603669154688363</v>
      </c>
      <c r="AZ178" s="23">
        <f t="shared" si="337"/>
        <v>0.84120953801553378</v>
      </c>
    </row>
  </sheetData>
  <mergeCells count="30">
    <mergeCell ref="Q1:AD1"/>
    <mergeCell ref="AG1:AT1"/>
    <mergeCell ref="Q20:AC20"/>
    <mergeCell ref="Q39:AE39"/>
    <mergeCell ref="Q58:AC58"/>
    <mergeCell ref="Q77:AC77"/>
    <mergeCell ref="AG20:AS20"/>
    <mergeCell ref="AG39:AS39"/>
    <mergeCell ref="AG58:AS58"/>
    <mergeCell ref="AG77:AS77"/>
    <mergeCell ref="A1:N1"/>
    <mergeCell ref="A21:M21"/>
    <mergeCell ref="A41:M41"/>
    <mergeCell ref="A61:M61"/>
    <mergeCell ref="A81:M81"/>
    <mergeCell ref="BO1:CC1"/>
    <mergeCell ref="BO16:CB16"/>
    <mergeCell ref="BO31:CB31"/>
    <mergeCell ref="BO46:CB46"/>
    <mergeCell ref="BO61:CB61"/>
    <mergeCell ref="AW1:BJ1"/>
    <mergeCell ref="AW31:BJ31"/>
    <mergeCell ref="AW61:BI61"/>
    <mergeCell ref="AW91:BI91"/>
    <mergeCell ref="AW121:BI121"/>
    <mergeCell ref="CG45:CT45"/>
    <mergeCell ref="CG54:CT54"/>
    <mergeCell ref="CG18:CU18"/>
    <mergeCell ref="CG27:CT27"/>
    <mergeCell ref="CG36:CT36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D94992-3B90-4CC2-94E0-F787EC0D9664}">
  <dimension ref="A1:AO238"/>
  <sheetViews>
    <sheetView topLeftCell="A72" workbookViewId="0">
      <selection activeCell="A41" sqref="A41:M119"/>
    </sheetView>
  </sheetViews>
  <sheetFormatPr defaultColWidth="9.1796875" defaultRowHeight="14.5" x14ac:dyDescent="0.35"/>
  <cols>
    <col min="1" max="1" width="7.7265625" style="62" bestFit="1" customWidth="1"/>
    <col min="2" max="2" width="12.7265625" style="62" bestFit="1" customWidth="1"/>
    <col min="3" max="3" width="5.453125" style="62" bestFit="1" customWidth="1"/>
    <col min="4" max="4" width="5.26953125" style="62" bestFit="1" customWidth="1"/>
    <col min="5" max="6" width="6.54296875" style="62" bestFit="1" customWidth="1"/>
    <col min="7" max="8" width="5.26953125" style="62" bestFit="1" customWidth="1"/>
    <col min="9" max="9" width="5" style="62" bestFit="1" customWidth="1"/>
    <col min="10" max="10" width="6" style="62" bestFit="1" customWidth="1"/>
    <col min="11" max="11" width="5" style="62" bestFit="1" customWidth="1"/>
    <col min="12" max="12" width="5.54296875" style="62" bestFit="1" customWidth="1"/>
    <col min="13" max="13" width="5" style="62" bestFit="1" customWidth="1"/>
    <col min="14" max="14" width="9.1796875" style="62"/>
    <col min="15" max="15" width="6.54296875" style="62" bestFit="1" customWidth="1"/>
    <col min="16" max="16" width="12.7265625" style="62" bestFit="1" customWidth="1"/>
    <col min="17" max="17" width="6" style="62" bestFit="1" customWidth="1"/>
    <col min="18" max="18" width="5.26953125" style="62" bestFit="1" customWidth="1"/>
    <col min="19" max="19" width="6.54296875" style="62" bestFit="1" customWidth="1"/>
    <col min="20" max="20" width="5" style="62" bestFit="1" customWidth="1"/>
    <col min="21" max="22" width="5.26953125" style="62" bestFit="1" customWidth="1"/>
    <col min="23" max="23" width="5" style="62" bestFit="1" customWidth="1"/>
    <col min="24" max="24" width="6" style="62" bestFit="1" customWidth="1"/>
    <col min="25" max="25" width="5" style="62" bestFit="1" customWidth="1"/>
    <col min="26" max="26" width="5.81640625" style="62" bestFit="1" customWidth="1"/>
    <col min="27" max="27" width="6" style="62" bestFit="1" customWidth="1"/>
    <col min="28" max="28" width="5" style="62" bestFit="1" customWidth="1"/>
    <col min="29" max="29" width="19" style="62" bestFit="1" customWidth="1"/>
    <col min="30" max="31" width="6.54296875" style="62" bestFit="1" customWidth="1"/>
    <col min="32" max="32" width="7.7265625" style="62" bestFit="1" customWidth="1"/>
    <col min="33" max="36" width="6.54296875" style="62" bestFit="1" customWidth="1"/>
    <col min="37" max="37" width="6.7265625" style="62" bestFit="1" customWidth="1"/>
    <col min="38" max="38" width="6.54296875" style="62" bestFit="1" customWidth="1"/>
    <col min="39" max="16384" width="9.1796875" style="62"/>
  </cols>
  <sheetData>
    <row r="1" spans="1:40" x14ac:dyDescent="0.35">
      <c r="A1" s="206" t="s">
        <v>473</v>
      </c>
      <c r="B1" s="206"/>
      <c r="C1" s="206"/>
      <c r="D1" s="206"/>
      <c r="E1" s="206"/>
      <c r="F1" s="206"/>
      <c r="G1" s="206"/>
      <c r="H1" s="206"/>
      <c r="I1" s="206"/>
      <c r="J1" s="206"/>
      <c r="K1" s="206"/>
      <c r="L1" s="206"/>
      <c r="O1" s="205" t="s">
        <v>130</v>
      </c>
      <c r="P1" s="205"/>
      <c r="Q1" s="205"/>
      <c r="R1" s="205"/>
      <c r="S1" s="205"/>
      <c r="T1" s="205"/>
      <c r="U1" s="205"/>
      <c r="V1" s="205"/>
      <c r="W1" s="205"/>
      <c r="X1" s="205"/>
      <c r="Y1" s="205"/>
      <c r="Z1" s="205"/>
    </row>
    <row r="2" spans="1:40" x14ac:dyDescent="0.35">
      <c r="A2" s="2" t="s">
        <v>3</v>
      </c>
      <c r="B2" s="2" t="s">
        <v>41</v>
      </c>
      <c r="C2" s="4" t="s">
        <v>42</v>
      </c>
      <c r="D2" s="4" t="s">
        <v>43</v>
      </c>
      <c r="E2" s="4" t="s">
        <v>44</v>
      </c>
      <c r="F2" s="4" t="s">
        <v>45</v>
      </c>
      <c r="G2" s="4" t="s">
        <v>46</v>
      </c>
      <c r="H2" s="4" t="s">
        <v>47</v>
      </c>
      <c r="I2" s="4" t="s">
        <v>48</v>
      </c>
      <c r="J2" s="4" t="s">
        <v>49</v>
      </c>
      <c r="K2" s="4" t="s">
        <v>50</v>
      </c>
      <c r="L2" s="4" t="s">
        <v>51</v>
      </c>
      <c r="O2" s="2" t="s">
        <v>710</v>
      </c>
      <c r="P2" s="2" t="s">
        <v>41</v>
      </c>
      <c r="Q2" s="4" t="s">
        <v>42</v>
      </c>
      <c r="R2" s="4" t="s">
        <v>43</v>
      </c>
      <c r="S2" s="4" t="s">
        <v>44</v>
      </c>
      <c r="T2" s="4" t="s">
        <v>45</v>
      </c>
      <c r="U2" s="4" t="s">
        <v>46</v>
      </c>
      <c r="V2" s="4" t="s">
        <v>47</v>
      </c>
      <c r="W2" s="4" t="s">
        <v>48</v>
      </c>
      <c r="X2" s="4" t="s">
        <v>49</v>
      </c>
      <c r="Y2" s="4" t="s">
        <v>50</v>
      </c>
      <c r="Z2" s="4" t="s">
        <v>51</v>
      </c>
      <c r="AC2" s="18"/>
      <c r="AD2" s="9" t="s">
        <v>42</v>
      </c>
      <c r="AE2" s="9" t="s">
        <v>43</v>
      </c>
      <c r="AF2" s="9" t="s">
        <v>44</v>
      </c>
      <c r="AG2" s="9" t="s">
        <v>45</v>
      </c>
      <c r="AH2" s="9" t="s">
        <v>46</v>
      </c>
      <c r="AI2" s="9" t="s">
        <v>47</v>
      </c>
      <c r="AJ2" s="9" t="s">
        <v>48</v>
      </c>
      <c r="AK2" s="9" t="s">
        <v>49</v>
      </c>
      <c r="AL2" s="9" t="s">
        <v>50</v>
      </c>
    </row>
    <row r="3" spans="1:40" x14ac:dyDescent="0.35">
      <c r="A3" s="3" t="s">
        <v>711</v>
      </c>
      <c r="B3" s="3" t="s">
        <v>712</v>
      </c>
      <c r="C3" s="7">
        <v>35.619999999999997</v>
      </c>
      <c r="D3" s="7">
        <v>2.94</v>
      </c>
      <c r="E3" s="7">
        <v>20.170000000000002</v>
      </c>
      <c r="F3" s="7">
        <v>20.32</v>
      </c>
      <c r="G3" s="7"/>
      <c r="H3" s="7">
        <v>8.5399999999999991</v>
      </c>
      <c r="I3" s="7"/>
      <c r="J3" s="7"/>
      <c r="K3" s="7">
        <v>9.27</v>
      </c>
      <c r="L3" s="7">
        <f t="shared" ref="L3:L29" si="0">SUM(C3:K3)</f>
        <v>96.86</v>
      </c>
      <c r="O3" s="3" t="s">
        <v>78</v>
      </c>
      <c r="P3" s="3" t="s">
        <v>713</v>
      </c>
      <c r="Q3" s="7">
        <v>65.760000000000005</v>
      </c>
      <c r="R3" s="7"/>
      <c r="S3" s="7">
        <v>23.07</v>
      </c>
      <c r="T3" s="7"/>
      <c r="U3" s="7"/>
      <c r="V3" s="7"/>
      <c r="W3" s="7">
        <v>2.94</v>
      </c>
      <c r="X3" s="7">
        <v>9.85</v>
      </c>
      <c r="Y3" s="7">
        <v>0.15</v>
      </c>
      <c r="Z3" s="7">
        <f t="shared" ref="Z3:Z16" si="1">SUM(Q3:Y3)</f>
        <v>101.77000000000001</v>
      </c>
      <c r="AC3" s="19" t="s">
        <v>56</v>
      </c>
      <c r="AD3" s="23">
        <v>60.084800000000001</v>
      </c>
      <c r="AE3" s="23">
        <v>79.898799999999994</v>
      </c>
      <c r="AF3" s="23">
        <v>101.96128</v>
      </c>
      <c r="AG3" s="23">
        <v>71.846400000000003</v>
      </c>
      <c r="AH3" s="23">
        <v>70.937399999999997</v>
      </c>
      <c r="AI3" s="23">
        <v>40.304400000000001</v>
      </c>
      <c r="AJ3" s="23">
        <v>56.0794</v>
      </c>
      <c r="AK3" s="23">
        <v>61.978940000000001</v>
      </c>
      <c r="AL3" s="23">
        <v>94.195400000000006</v>
      </c>
    </row>
    <row r="4" spans="1:40" x14ac:dyDescent="0.35">
      <c r="A4" s="5" t="s">
        <v>711</v>
      </c>
      <c r="B4" s="5" t="s">
        <v>714</v>
      </c>
      <c r="C4" s="6">
        <v>35.590000000000003</v>
      </c>
      <c r="D4" s="6">
        <v>3.22</v>
      </c>
      <c r="E4" s="6">
        <v>19.87</v>
      </c>
      <c r="F4" s="6">
        <v>20.91</v>
      </c>
      <c r="G4" s="6">
        <v>0.34</v>
      </c>
      <c r="H4" s="6">
        <v>8.77</v>
      </c>
      <c r="I4" s="6"/>
      <c r="J4" s="6"/>
      <c r="K4" s="6">
        <v>9.3800000000000008</v>
      </c>
      <c r="L4" s="6">
        <f t="shared" si="0"/>
        <v>98.08</v>
      </c>
      <c r="O4" s="3" t="s">
        <v>134</v>
      </c>
      <c r="P4" s="3" t="s">
        <v>715</v>
      </c>
      <c r="Q4" s="7">
        <v>64.040000000000006</v>
      </c>
      <c r="R4" s="7"/>
      <c r="S4" s="7">
        <v>19.239999999999998</v>
      </c>
      <c r="T4" s="7">
        <v>1.78</v>
      </c>
      <c r="U4" s="7"/>
      <c r="V4" s="7"/>
      <c r="W4" s="7"/>
      <c r="X4" s="7"/>
      <c r="Y4" s="7">
        <v>15.87</v>
      </c>
      <c r="Z4" s="7">
        <f t="shared" si="1"/>
        <v>100.93</v>
      </c>
      <c r="AC4" s="19" t="s">
        <v>62</v>
      </c>
      <c r="AD4" s="75">
        <v>1</v>
      </c>
      <c r="AE4" s="75">
        <v>1</v>
      </c>
      <c r="AF4" s="75">
        <v>2</v>
      </c>
      <c r="AG4" s="75">
        <v>1</v>
      </c>
      <c r="AH4" s="75">
        <v>1</v>
      </c>
      <c r="AI4" s="75">
        <v>1</v>
      </c>
      <c r="AJ4" s="75">
        <v>1</v>
      </c>
      <c r="AK4" s="75">
        <v>2</v>
      </c>
      <c r="AL4" s="75">
        <v>2</v>
      </c>
    </row>
    <row r="5" spans="1:40" x14ac:dyDescent="0.35">
      <c r="A5" s="3" t="s">
        <v>711</v>
      </c>
      <c r="B5" s="3" t="s">
        <v>716</v>
      </c>
      <c r="C5" s="7">
        <v>35.840000000000003</v>
      </c>
      <c r="D5" s="7">
        <v>2.86</v>
      </c>
      <c r="E5" s="7">
        <v>19.7</v>
      </c>
      <c r="F5" s="7">
        <v>19.86</v>
      </c>
      <c r="G5" s="7">
        <v>0.23</v>
      </c>
      <c r="H5" s="7">
        <v>9.0399999999999991</v>
      </c>
      <c r="I5" s="7"/>
      <c r="J5" s="7"/>
      <c r="K5" s="7">
        <v>9.2899999999999991</v>
      </c>
      <c r="L5" s="7">
        <f t="shared" si="0"/>
        <v>96.82</v>
      </c>
      <c r="O5" s="3" t="s">
        <v>134</v>
      </c>
      <c r="P5" s="3" t="s">
        <v>717</v>
      </c>
      <c r="Q5" s="7">
        <v>64.31</v>
      </c>
      <c r="R5" s="7"/>
      <c r="S5" s="7">
        <v>18.79</v>
      </c>
      <c r="T5" s="7"/>
      <c r="U5" s="7"/>
      <c r="V5" s="7"/>
      <c r="W5" s="7"/>
      <c r="X5" s="7"/>
      <c r="Y5" s="7">
        <v>16.239999999999998</v>
      </c>
      <c r="Z5" s="7">
        <f t="shared" si="1"/>
        <v>99.339999999999989</v>
      </c>
      <c r="AC5" s="19" t="s">
        <v>59</v>
      </c>
      <c r="AD5" s="75">
        <v>2</v>
      </c>
      <c r="AE5" s="75">
        <v>2</v>
      </c>
      <c r="AF5" s="75">
        <v>3</v>
      </c>
      <c r="AG5" s="75">
        <v>1</v>
      </c>
      <c r="AH5" s="75">
        <v>1</v>
      </c>
      <c r="AI5" s="75">
        <v>1</v>
      </c>
      <c r="AJ5" s="75">
        <v>1</v>
      </c>
      <c r="AK5" s="75">
        <v>1</v>
      </c>
      <c r="AL5" s="75">
        <v>1</v>
      </c>
    </row>
    <row r="6" spans="1:40" x14ac:dyDescent="0.35">
      <c r="A6" s="3" t="s">
        <v>711</v>
      </c>
      <c r="B6" s="3" t="s">
        <v>718</v>
      </c>
      <c r="C6" s="7">
        <v>34.729999999999997</v>
      </c>
      <c r="D6" s="7">
        <v>2.91</v>
      </c>
      <c r="E6" s="7">
        <v>19.79</v>
      </c>
      <c r="F6" s="7">
        <v>20.28</v>
      </c>
      <c r="G6" s="7">
        <v>0.28999999999999998</v>
      </c>
      <c r="H6" s="7">
        <v>8.94</v>
      </c>
      <c r="I6" s="7"/>
      <c r="J6" s="7"/>
      <c r="K6" s="7">
        <v>9.14</v>
      </c>
      <c r="L6" s="7">
        <f t="shared" si="0"/>
        <v>96.080000000000013</v>
      </c>
      <c r="O6" s="3" t="s">
        <v>78</v>
      </c>
      <c r="P6" s="3" t="s">
        <v>719</v>
      </c>
      <c r="Q6" s="7">
        <v>64.989999999999995</v>
      </c>
      <c r="R6" s="7"/>
      <c r="S6" s="7">
        <v>22.52</v>
      </c>
      <c r="T6" s="7"/>
      <c r="U6" s="7"/>
      <c r="V6" s="7"/>
      <c r="W6" s="7">
        <v>2.98</v>
      </c>
      <c r="X6" s="7">
        <v>9.89</v>
      </c>
      <c r="Y6" s="7"/>
      <c r="Z6" s="7">
        <f t="shared" si="1"/>
        <v>100.38</v>
      </c>
    </row>
    <row r="7" spans="1:40" x14ac:dyDescent="0.35">
      <c r="A7" s="3" t="s">
        <v>711</v>
      </c>
      <c r="B7" s="3" t="s">
        <v>720</v>
      </c>
      <c r="C7" s="7">
        <v>35.380000000000003</v>
      </c>
      <c r="D7" s="7">
        <v>2.91</v>
      </c>
      <c r="E7" s="7">
        <v>20.91</v>
      </c>
      <c r="F7" s="7">
        <v>19.05</v>
      </c>
      <c r="G7" s="7">
        <v>0.26</v>
      </c>
      <c r="H7" s="7">
        <v>8.8000000000000007</v>
      </c>
      <c r="I7" s="7"/>
      <c r="J7" s="7"/>
      <c r="K7" s="7">
        <v>9.23</v>
      </c>
      <c r="L7" s="7">
        <f t="shared" si="0"/>
        <v>96.54</v>
      </c>
      <c r="O7" s="3" t="s">
        <v>134</v>
      </c>
      <c r="P7" s="3" t="s">
        <v>721</v>
      </c>
      <c r="Q7" s="7">
        <v>65.83</v>
      </c>
      <c r="R7" s="7"/>
      <c r="S7" s="7">
        <v>18.68</v>
      </c>
      <c r="T7" s="7"/>
      <c r="U7" s="7"/>
      <c r="V7" s="7"/>
      <c r="W7" s="7"/>
      <c r="X7" s="7"/>
      <c r="Y7" s="7">
        <v>16.149999999999999</v>
      </c>
      <c r="Z7" s="7">
        <f t="shared" si="1"/>
        <v>100.66</v>
      </c>
    </row>
    <row r="8" spans="1:40" x14ac:dyDescent="0.35">
      <c r="A8" s="3" t="s">
        <v>711</v>
      </c>
      <c r="B8" s="3" t="s">
        <v>722</v>
      </c>
      <c r="C8" s="7">
        <v>35.32</v>
      </c>
      <c r="D8" s="7">
        <v>3.05</v>
      </c>
      <c r="E8" s="7">
        <v>19.43</v>
      </c>
      <c r="F8" s="7">
        <v>18.850000000000001</v>
      </c>
      <c r="G8" s="7"/>
      <c r="H8" s="7">
        <v>8.92</v>
      </c>
      <c r="I8" s="7"/>
      <c r="J8" s="7"/>
      <c r="K8" s="7">
        <v>9.2100000000000009</v>
      </c>
      <c r="L8" s="7">
        <f t="shared" si="0"/>
        <v>94.78</v>
      </c>
      <c r="O8" s="3" t="s">
        <v>78</v>
      </c>
      <c r="P8" s="3" t="s">
        <v>723</v>
      </c>
      <c r="Q8" s="7">
        <v>77.180000000000007</v>
      </c>
      <c r="R8" s="7">
        <v>0.23</v>
      </c>
      <c r="S8" s="7">
        <v>12.19</v>
      </c>
      <c r="T8" s="7">
        <v>1.19</v>
      </c>
      <c r="U8" s="7"/>
      <c r="V8" s="7">
        <v>0.45</v>
      </c>
      <c r="W8" s="7">
        <v>1.65</v>
      </c>
      <c r="X8" s="7">
        <v>4.7300000000000004</v>
      </c>
      <c r="Y8" s="7">
        <v>0.84</v>
      </c>
      <c r="Z8" s="7">
        <f t="shared" si="1"/>
        <v>98.460000000000022</v>
      </c>
    </row>
    <row r="9" spans="1:40" x14ac:dyDescent="0.35">
      <c r="A9" s="3" t="s">
        <v>711</v>
      </c>
      <c r="B9" s="3" t="s">
        <v>724</v>
      </c>
      <c r="C9" s="7">
        <v>34.979999999999997</v>
      </c>
      <c r="D9" s="7">
        <v>2.86</v>
      </c>
      <c r="E9" s="7">
        <v>19.63</v>
      </c>
      <c r="F9" s="7">
        <v>20.25</v>
      </c>
      <c r="G9" s="7">
        <v>0.39</v>
      </c>
      <c r="H9" s="7">
        <v>9.0500000000000007</v>
      </c>
      <c r="I9" s="7"/>
      <c r="J9" s="7"/>
      <c r="K9" s="7">
        <v>8.9700000000000006</v>
      </c>
      <c r="L9" s="7">
        <f t="shared" si="0"/>
        <v>96.13</v>
      </c>
      <c r="O9" s="3" t="s">
        <v>78</v>
      </c>
      <c r="P9" s="3" t="s">
        <v>725</v>
      </c>
      <c r="Q9" s="7">
        <v>63.99</v>
      </c>
      <c r="R9" s="7"/>
      <c r="S9" s="7">
        <v>23.17</v>
      </c>
      <c r="T9" s="7"/>
      <c r="U9" s="7"/>
      <c r="V9" s="7"/>
      <c r="W9" s="7">
        <v>3.56</v>
      </c>
      <c r="X9" s="7">
        <v>9.2100000000000009</v>
      </c>
      <c r="Y9" s="7"/>
      <c r="Z9" s="7">
        <f t="shared" si="1"/>
        <v>99.93</v>
      </c>
    </row>
    <row r="10" spans="1:40" x14ac:dyDescent="0.35">
      <c r="A10" s="3" t="s">
        <v>711</v>
      </c>
      <c r="B10" s="3" t="s">
        <v>726</v>
      </c>
      <c r="C10" s="7">
        <v>35.29</v>
      </c>
      <c r="D10" s="7">
        <v>2.95</v>
      </c>
      <c r="E10" s="7">
        <v>20.43</v>
      </c>
      <c r="F10" s="7">
        <v>19.239999999999998</v>
      </c>
      <c r="G10" s="7"/>
      <c r="H10" s="7">
        <v>8.74</v>
      </c>
      <c r="I10" s="7"/>
      <c r="J10" s="7"/>
      <c r="K10" s="7">
        <v>9.51</v>
      </c>
      <c r="L10" s="7">
        <f t="shared" si="0"/>
        <v>96.16</v>
      </c>
      <c r="O10" s="3" t="s">
        <v>78</v>
      </c>
      <c r="P10" s="3" t="s">
        <v>727</v>
      </c>
      <c r="Q10" s="7">
        <v>63.71</v>
      </c>
      <c r="R10" s="7"/>
      <c r="S10" s="7">
        <v>22.13</v>
      </c>
      <c r="T10" s="7"/>
      <c r="U10" s="7"/>
      <c r="V10" s="7"/>
      <c r="W10" s="7">
        <v>2.92</v>
      </c>
      <c r="X10" s="7">
        <v>9.31</v>
      </c>
      <c r="Y10" s="7"/>
      <c r="Z10" s="7">
        <f t="shared" si="1"/>
        <v>98.070000000000007</v>
      </c>
    </row>
    <row r="11" spans="1:40" x14ac:dyDescent="0.35">
      <c r="A11" s="3" t="s">
        <v>711</v>
      </c>
      <c r="B11" s="3" t="s">
        <v>728</v>
      </c>
      <c r="C11" s="7">
        <v>35.22</v>
      </c>
      <c r="D11" s="7">
        <v>2.74</v>
      </c>
      <c r="E11" s="7">
        <v>20.5</v>
      </c>
      <c r="F11" s="7">
        <v>18.079999999999998</v>
      </c>
      <c r="G11" s="7">
        <v>0.26</v>
      </c>
      <c r="H11" s="7">
        <v>8.9</v>
      </c>
      <c r="I11" s="7"/>
      <c r="J11" s="7"/>
      <c r="K11" s="7">
        <v>9.1199999999999992</v>
      </c>
      <c r="L11" s="7">
        <f t="shared" si="0"/>
        <v>94.820000000000007</v>
      </c>
      <c r="O11" s="3" t="s">
        <v>78</v>
      </c>
      <c r="P11" s="3" t="s">
        <v>729</v>
      </c>
      <c r="Q11" s="7">
        <v>64.239999999999995</v>
      </c>
      <c r="R11" s="7"/>
      <c r="S11" s="7">
        <v>22.18</v>
      </c>
      <c r="T11" s="7">
        <v>0.24</v>
      </c>
      <c r="U11" s="7"/>
      <c r="V11" s="7"/>
      <c r="W11" s="7">
        <v>2.97</v>
      </c>
      <c r="X11" s="7">
        <v>9.5500000000000007</v>
      </c>
      <c r="Y11" s="7"/>
      <c r="Z11" s="7">
        <f t="shared" si="1"/>
        <v>99.179999999999978</v>
      </c>
    </row>
    <row r="12" spans="1:40" x14ac:dyDescent="0.35">
      <c r="A12" s="3" t="s">
        <v>711</v>
      </c>
      <c r="B12" s="3" t="s">
        <v>730</v>
      </c>
      <c r="C12" s="7">
        <v>35.270000000000003</v>
      </c>
      <c r="D12" s="7">
        <v>2.72</v>
      </c>
      <c r="E12" s="7">
        <v>19.52</v>
      </c>
      <c r="F12" s="7">
        <v>19.27</v>
      </c>
      <c r="G12" s="7">
        <v>0.24</v>
      </c>
      <c r="H12" s="7">
        <v>8.89</v>
      </c>
      <c r="I12" s="7"/>
      <c r="J12" s="7"/>
      <c r="K12" s="7">
        <v>9.0399999999999991</v>
      </c>
      <c r="L12" s="7">
        <f t="shared" si="0"/>
        <v>94.949999999999989</v>
      </c>
      <c r="O12" s="3" t="s">
        <v>78</v>
      </c>
      <c r="P12" s="3" t="s">
        <v>731</v>
      </c>
      <c r="Q12" s="7">
        <v>63.3</v>
      </c>
      <c r="R12" s="7"/>
      <c r="S12" s="7">
        <v>22.68</v>
      </c>
      <c r="T12" s="7"/>
      <c r="U12" s="7"/>
      <c r="V12" s="7"/>
      <c r="W12" s="7">
        <v>3.48</v>
      </c>
      <c r="X12" s="7">
        <v>9.1999999999999993</v>
      </c>
      <c r="Y12" s="7">
        <v>0.13</v>
      </c>
      <c r="Z12" s="7">
        <f t="shared" si="1"/>
        <v>98.789999999999992</v>
      </c>
    </row>
    <row r="13" spans="1:40" x14ac:dyDescent="0.35">
      <c r="A13" s="3" t="s">
        <v>711</v>
      </c>
      <c r="B13" s="3" t="s">
        <v>732</v>
      </c>
      <c r="C13" s="7">
        <v>35.07</v>
      </c>
      <c r="D13" s="7">
        <v>2.85</v>
      </c>
      <c r="E13" s="7">
        <v>19.670000000000002</v>
      </c>
      <c r="F13" s="7">
        <v>18.62</v>
      </c>
      <c r="G13" s="7">
        <v>0.23</v>
      </c>
      <c r="H13" s="7">
        <v>8.75</v>
      </c>
      <c r="I13" s="7"/>
      <c r="J13" s="7"/>
      <c r="K13" s="7">
        <v>9.5</v>
      </c>
      <c r="L13" s="7">
        <f t="shared" si="0"/>
        <v>94.690000000000012</v>
      </c>
      <c r="O13" s="3" t="s">
        <v>78</v>
      </c>
      <c r="P13" s="3" t="s">
        <v>733</v>
      </c>
      <c r="Q13" s="7">
        <v>62.68</v>
      </c>
      <c r="R13" s="7"/>
      <c r="S13" s="7">
        <v>22.93</v>
      </c>
      <c r="T13" s="7"/>
      <c r="U13" s="7"/>
      <c r="V13" s="7"/>
      <c r="W13" s="7">
        <v>3.64</v>
      </c>
      <c r="X13" s="7">
        <v>9.09</v>
      </c>
      <c r="Y13" s="7"/>
      <c r="Z13" s="7">
        <f t="shared" si="1"/>
        <v>98.34</v>
      </c>
    </row>
    <row r="14" spans="1:40" x14ac:dyDescent="0.35">
      <c r="A14" s="3" t="s">
        <v>711</v>
      </c>
      <c r="B14" s="3" t="s">
        <v>734</v>
      </c>
      <c r="C14" s="7">
        <v>35.299999999999997</v>
      </c>
      <c r="D14" s="7">
        <v>2.77</v>
      </c>
      <c r="E14" s="7">
        <v>20.260000000000002</v>
      </c>
      <c r="F14" s="7">
        <v>19.260000000000002</v>
      </c>
      <c r="G14" s="7">
        <v>0.27</v>
      </c>
      <c r="H14" s="7">
        <v>8.52</v>
      </c>
      <c r="I14" s="7"/>
      <c r="J14" s="7"/>
      <c r="K14" s="7">
        <v>9.44</v>
      </c>
      <c r="L14" s="7">
        <f t="shared" si="0"/>
        <v>95.82</v>
      </c>
      <c r="O14" s="3" t="s">
        <v>78</v>
      </c>
      <c r="P14" s="3" t="s">
        <v>735</v>
      </c>
      <c r="Q14" s="7">
        <v>63.9</v>
      </c>
      <c r="R14" s="7"/>
      <c r="S14" s="7">
        <v>23.43</v>
      </c>
      <c r="T14" s="7"/>
      <c r="U14" s="7"/>
      <c r="V14" s="7"/>
      <c r="W14" s="7">
        <v>3.7</v>
      </c>
      <c r="X14" s="7">
        <v>9.35</v>
      </c>
      <c r="Y14" s="7"/>
      <c r="Z14" s="7">
        <f t="shared" si="1"/>
        <v>100.38</v>
      </c>
    </row>
    <row r="15" spans="1:40" x14ac:dyDescent="0.35">
      <c r="A15" s="3" t="s">
        <v>711</v>
      </c>
      <c r="B15" s="3" t="s">
        <v>736</v>
      </c>
      <c r="C15" s="7">
        <v>35.869999999999997</v>
      </c>
      <c r="D15" s="7">
        <v>2.96</v>
      </c>
      <c r="E15" s="7">
        <v>20.399999999999999</v>
      </c>
      <c r="F15" s="7">
        <v>19.72</v>
      </c>
      <c r="G15" s="7">
        <v>0.34</v>
      </c>
      <c r="H15" s="7">
        <v>8.66</v>
      </c>
      <c r="I15" s="7"/>
      <c r="J15" s="7"/>
      <c r="K15" s="7">
        <v>9.59</v>
      </c>
      <c r="L15" s="7">
        <f t="shared" si="0"/>
        <v>97.539999999999992</v>
      </c>
      <c r="O15" s="3" t="s">
        <v>78</v>
      </c>
      <c r="P15" s="3" t="s">
        <v>737</v>
      </c>
      <c r="Q15" s="7">
        <v>67.05</v>
      </c>
      <c r="R15" s="7"/>
      <c r="S15" s="7">
        <v>21.62</v>
      </c>
      <c r="T15" s="7"/>
      <c r="U15" s="7"/>
      <c r="V15" s="7"/>
      <c r="W15" s="7">
        <v>1.58</v>
      </c>
      <c r="X15" s="7">
        <v>10.42</v>
      </c>
      <c r="Y15" s="7"/>
      <c r="Z15" s="7">
        <f t="shared" si="1"/>
        <v>100.67</v>
      </c>
      <c r="AC15" s="44"/>
      <c r="AD15" s="44"/>
      <c r="AE15" s="44"/>
      <c r="AF15" s="44"/>
      <c r="AG15" s="44"/>
      <c r="AH15" s="44"/>
      <c r="AI15" s="44"/>
      <c r="AJ15" s="44"/>
      <c r="AK15" s="44"/>
      <c r="AL15" s="44"/>
      <c r="AM15" s="44"/>
      <c r="AN15" s="44"/>
    </row>
    <row r="16" spans="1:40" x14ac:dyDescent="0.35">
      <c r="A16" s="3" t="s">
        <v>711</v>
      </c>
      <c r="B16" s="3" t="s">
        <v>738</v>
      </c>
      <c r="C16" s="7">
        <v>35.61</v>
      </c>
      <c r="D16" s="7">
        <v>2.79</v>
      </c>
      <c r="E16" s="7">
        <v>20.13</v>
      </c>
      <c r="F16" s="7">
        <v>19.8</v>
      </c>
      <c r="G16" s="7"/>
      <c r="H16" s="7">
        <v>8.73</v>
      </c>
      <c r="I16" s="7"/>
      <c r="J16" s="7"/>
      <c r="K16" s="7">
        <v>9.25</v>
      </c>
      <c r="L16" s="7">
        <f t="shared" si="0"/>
        <v>96.31</v>
      </c>
      <c r="O16" s="3" t="s">
        <v>78</v>
      </c>
      <c r="P16" s="3" t="s">
        <v>739</v>
      </c>
      <c r="Q16" s="7">
        <v>64.599999999999994</v>
      </c>
      <c r="R16" s="7"/>
      <c r="S16" s="7">
        <v>23.28</v>
      </c>
      <c r="T16" s="7"/>
      <c r="U16" s="7"/>
      <c r="V16" s="7"/>
      <c r="W16" s="7">
        <v>3.87</v>
      </c>
      <c r="X16" s="7">
        <v>9.2200000000000006</v>
      </c>
      <c r="Y16" s="7">
        <v>0.16</v>
      </c>
      <c r="Z16" s="7">
        <f t="shared" si="1"/>
        <v>101.13</v>
      </c>
    </row>
    <row r="17" spans="1:41" x14ac:dyDescent="0.35">
      <c r="A17" s="3" t="s">
        <v>711</v>
      </c>
      <c r="B17" s="3" t="s">
        <v>740</v>
      </c>
      <c r="C17" s="7">
        <v>35.93</v>
      </c>
      <c r="D17" s="7">
        <v>2.99</v>
      </c>
      <c r="E17" s="7">
        <v>20.87</v>
      </c>
      <c r="F17" s="7">
        <v>19.14</v>
      </c>
      <c r="G17" s="7">
        <v>0.38</v>
      </c>
      <c r="H17" s="7">
        <v>8.85</v>
      </c>
      <c r="I17" s="7"/>
      <c r="J17" s="7"/>
      <c r="K17" s="7">
        <v>9.6</v>
      </c>
      <c r="L17" s="7">
        <f t="shared" si="0"/>
        <v>97.759999999999991</v>
      </c>
      <c r="AC17" s="44"/>
      <c r="AD17" s="44"/>
      <c r="AE17" s="44"/>
      <c r="AF17" s="44"/>
      <c r="AG17" s="44"/>
      <c r="AH17" s="44"/>
      <c r="AI17" s="44"/>
      <c r="AJ17" s="44"/>
      <c r="AK17" s="44"/>
      <c r="AL17" s="44"/>
      <c r="AM17" s="44"/>
      <c r="AN17" s="44"/>
    </row>
    <row r="18" spans="1:41" x14ac:dyDescent="0.35">
      <c r="A18" s="3" t="s">
        <v>711</v>
      </c>
      <c r="B18" s="3" t="s">
        <v>741</v>
      </c>
      <c r="C18" s="7">
        <v>35.56</v>
      </c>
      <c r="D18" s="7">
        <v>2.92</v>
      </c>
      <c r="E18" s="7">
        <v>20.27</v>
      </c>
      <c r="F18" s="7">
        <v>18.18</v>
      </c>
      <c r="G18" s="7">
        <v>0.34</v>
      </c>
      <c r="H18" s="7">
        <v>8.75</v>
      </c>
      <c r="I18" s="7"/>
      <c r="J18" s="7"/>
      <c r="K18" s="7">
        <v>9.3699999999999992</v>
      </c>
      <c r="L18" s="7">
        <f t="shared" si="0"/>
        <v>95.390000000000015</v>
      </c>
      <c r="O18" s="184" t="s">
        <v>77</v>
      </c>
      <c r="P18" s="184"/>
      <c r="Q18" s="184"/>
      <c r="R18" s="184"/>
      <c r="S18" s="184"/>
      <c r="T18" s="184"/>
      <c r="U18" s="184"/>
      <c r="V18" s="184"/>
      <c r="W18" s="184"/>
      <c r="X18" s="184"/>
      <c r="Y18" s="184"/>
      <c r="Z18" s="19"/>
      <c r="AA18" s="19"/>
    </row>
    <row r="19" spans="1:41" x14ac:dyDescent="0.35">
      <c r="A19" s="5" t="s">
        <v>711</v>
      </c>
      <c r="B19" s="5" t="s">
        <v>742</v>
      </c>
      <c r="C19" s="6">
        <v>34.51</v>
      </c>
      <c r="D19" s="6">
        <v>2.73</v>
      </c>
      <c r="E19" s="6">
        <v>19.78</v>
      </c>
      <c r="F19" s="6">
        <v>18.760000000000002</v>
      </c>
      <c r="G19" s="6"/>
      <c r="H19" s="6">
        <v>8.6999999999999993</v>
      </c>
      <c r="I19" s="6"/>
      <c r="J19" s="6"/>
      <c r="K19" s="6">
        <v>9.36</v>
      </c>
      <c r="L19" s="6">
        <f t="shared" si="0"/>
        <v>93.84</v>
      </c>
      <c r="O19" s="2" t="s">
        <v>710</v>
      </c>
      <c r="P19" s="2" t="s">
        <v>41</v>
      </c>
      <c r="Q19" s="4" t="s">
        <v>42</v>
      </c>
      <c r="R19" s="4" t="s">
        <v>43</v>
      </c>
      <c r="S19" s="4" t="s">
        <v>44</v>
      </c>
      <c r="T19" s="4" t="s">
        <v>45</v>
      </c>
      <c r="U19" s="4" t="s">
        <v>46</v>
      </c>
      <c r="V19" s="4" t="s">
        <v>47</v>
      </c>
      <c r="W19" s="4" t="s">
        <v>48</v>
      </c>
      <c r="X19" s="4" t="s">
        <v>49</v>
      </c>
      <c r="Y19" s="4" t="s">
        <v>50</v>
      </c>
      <c r="Z19" s="4"/>
      <c r="AD19" s="19"/>
      <c r="AE19" s="19"/>
      <c r="AF19" s="19"/>
      <c r="AG19" s="19"/>
      <c r="AH19" s="19"/>
      <c r="AI19" s="19"/>
      <c r="AJ19" s="19"/>
      <c r="AK19" s="19"/>
      <c r="AL19" s="19"/>
      <c r="AM19" s="19"/>
      <c r="AN19" s="19"/>
      <c r="AO19" s="19"/>
    </row>
    <row r="20" spans="1:41" x14ac:dyDescent="0.35">
      <c r="A20" s="3" t="s">
        <v>711</v>
      </c>
      <c r="B20" s="3" t="s">
        <v>743</v>
      </c>
      <c r="C20" s="7">
        <v>36.03</v>
      </c>
      <c r="D20" s="7">
        <v>2.67</v>
      </c>
      <c r="E20" s="7">
        <v>20.27</v>
      </c>
      <c r="F20" s="7">
        <v>19.489999999999998</v>
      </c>
      <c r="G20" s="7"/>
      <c r="H20" s="7">
        <v>9.17</v>
      </c>
      <c r="I20" s="7"/>
      <c r="J20" s="7"/>
      <c r="K20" s="7">
        <v>9.34</v>
      </c>
      <c r="L20" s="7">
        <f t="shared" si="0"/>
        <v>96.97</v>
      </c>
      <c r="O20" s="3" t="s">
        <v>78</v>
      </c>
      <c r="P20" s="3" t="s">
        <v>713</v>
      </c>
      <c r="Q20" s="65">
        <f t="shared" ref="Q20:Q33" si="2">Q3/AD$3</f>
        <v>1.0944531728490401</v>
      </c>
      <c r="R20" s="65">
        <f t="shared" ref="R20:R33" si="3">R3/AE$3</f>
        <v>0</v>
      </c>
      <c r="S20" s="65">
        <f t="shared" ref="S20:S33" si="4">S3/AF$3</f>
        <v>0.22626236155528845</v>
      </c>
      <c r="T20" s="65">
        <f t="shared" ref="T20:T33" si="5">T3/AG$3</f>
        <v>0</v>
      </c>
      <c r="U20" s="65">
        <f t="shared" ref="U20:U33" si="6">U3/AH$3</f>
        <v>0</v>
      </c>
      <c r="V20" s="65">
        <f t="shared" ref="V20:V33" si="7">V3/AI$3</f>
        <v>0</v>
      </c>
      <c r="W20" s="65">
        <f t="shared" ref="W20:W33" si="8">W3/AJ$3</f>
        <v>5.2425667892309832E-2</v>
      </c>
      <c r="X20" s="65">
        <f t="shared" ref="X20:X33" si="9">X3/AK$3</f>
        <v>0.15892495095914838</v>
      </c>
      <c r="Y20" s="65">
        <f t="shared" ref="Y20:Y33" si="10">Y3/AL$3</f>
        <v>1.5924344500899193E-3</v>
      </c>
    </row>
    <row r="21" spans="1:41" x14ac:dyDescent="0.35">
      <c r="A21" s="3" t="s">
        <v>711</v>
      </c>
      <c r="B21" s="3" t="s">
        <v>744</v>
      </c>
      <c r="C21" s="7">
        <v>34.700000000000003</v>
      </c>
      <c r="D21" s="7">
        <v>3.49</v>
      </c>
      <c r="E21" s="7">
        <v>19.2</v>
      </c>
      <c r="F21" s="7">
        <v>20.03</v>
      </c>
      <c r="G21" s="7"/>
      <c r="H21" s="7">
        <v>8.7200000000000006</v>
      </c>
      <c r="I21" s="7"/>
      <c r="J21" s="7"/>
      <c r="K21" s="7">
        <v>9.15</v>
      </c>
      <c r="L21" s="7">
        <f t="shared" si="0"/>
        <v>95.29</v>
      </c>
      <c r="O21" s="3" t="s">
        <v>134</v>
      </c>
      <c r="P21" s="3" t="s">
        <v>715</v>
      </c>
      <c r="Q21" s="65">
        <f t="shared" si="2"/>
        <v>1.06582696455676</v>
      </c>
      <c r="R21" s="65">
        <f t="shared" si="3"/>
        <v>0</v>
      </c>
      <c r="S21" s="65">
        <f t="shared" si="4"/>
        <v>0.1886990826321521</v>
      </c>
      <c r="T21" s="65">
        <f t="shared" si="5"/>
        <v>2.4775075717085336E-2</v>
      </c>
      <c r="U21" s="65">
        <f t="shared" si="6"/>
        <v>0</v>
      </c>
      <c r="V21" s="65">
        <f t="shared" si="7"/>
        <v>0</v>
      </c>
      <c r="W21" s="65">
        <f t="shared" si="8"/>
        <v>0</v>
      </c>
      <c r="X21" s="65">
        <f t="shared" si="9"/>
        <v>0</v>
      </c>
      <c r="Y21" s="65">
        <f t="shared" si="10"/>
        <v>0.16847956481951346</v>
      </c>
    </row>
    <row r="22" spans="1:41" x14ac:dyDescent="0.35">
      <c r="A22" s="3" t="s">
        <v>711</v>
      </c>
      <c r="B22" s="3" t="s">
        <v>745</v>
      </c>
      <c r="C22" s="7">
        <v>35.549999999999997</v>
      </c>
      <c r="D22" s="7">
        <v>3.04</v>
      </c>
      <c r="E22" s="7">
        <v>19.75</v>
      </c>
      <c r="F22" s="7">
        <v>20.37</v>
      </c>
      <c r="G22" s="7"/>
      <c r="H22" s="7">
        <v>8.9700000000000006</v>
      </c>
      <c r="I22" s="7"/>
      <c r="J22" s="7"/>
      <c r="K22" s="7">
        <v>9.61</v>
      </c>
      <c r="L22" s="7">
        <f t="shared" si="0"/>
        <v>97.289999999999992</v>
      </c>
      <c r="O22" s="3" t="s">
        <v>134</v>
      </c>
      <c r="P22" s="3" t="s">
        <v>717</v>
      </c>
      <c r="Q22" s="65">
        <f t="shared" si="2"/>
        <v>1.0703206135328736</v>
      </c>
      <c r="R22" s="65">
        <f t="shared" si="3"/>
        <v>0</v>
      </c>
      <c r="S22" s="65">
        <f t="shared" si="4"/>
        <v>0.18428564254979929</v>
      </c>
      <c r="T22" s="65">
        <f t="shared" si="5"/>
        <v>0</v>
      </c>
      <c r="U22" s="65">
        <f t="shared" si="6"/>
        <v>0</v>
      </c>
      <c r="V22" s="65">
        <f t="shared" si="7"/>
        <v>0</v>
      </c>
      <c r="W22" s="65">
        <f t="shared" si="8"/>
        <v>0</v>
      </c>
      <c r="X22" s="65">
        <f t="shared" si="9"/>
        <v>0</v>
      </c>
      <c r="Y22" s="65">
        <f t="shared" si="10"/>
        <v>0.17240756979640193</v>
      </c>
    </row>
    <row r="23" spans="1:41" x14ac:dyDescent="0.35">
      <c r="A23" s="3" t="s">
        <v>711</v>
      </c>
      <c r="B23" s="3" t="s">
        <v>746</v>
      </c>
      <c r="C23" s="7">
        <v>35.630000000000003</v>
      </c>
      <c r="D23" s="7">
        <v>2.63</v>
      </c>
      <c r="E23" s="7">
        <v>19.84</v>
      </c>
      <c r="F23" s="7">
        <v>19.739999999999998</v>
      </c>
      <c r="G23" s="7">
        <v>0.3</v>
      </c>
      <c r="H23" s="7">
        <v>8.73</v>
      </c>
      <c r="I23" s="7"/>
      <c r="J23" s="7"/>
      <c r="K23" s="7">
        <v>9.33</v>
      </c>
      <c r="L23" s="7">
        <f t="shared" si="0"/>
        <v>96.2</v>
      </c>
      <c r="O23" s="3" t="s">
        <v>78</v>
      </c>
      <c r="P23" s="3" t="s">
        <v>719</v>
      </c>
      <c r="Q23" s="65">
        <f t="shared" si="2"/>
        <v>1.0816379516949377</v>
      </c>
      <c r="R23" s="65">
        <f t="shared" si="3"/>
        <v>0</v>
      </c>
      <c r="S23" s="65">
        <f t="shared" si="4"/>
        <v>0.22086815701019052</v>
      </c>
      <c r="T23" s="65">
        <f t="shared" si="5"/>
        <v>0</v>
      </c>
      <c r="U23" s="65">
        <f t="shared" si="6"/>
        <v>0</v>
      </c>
      <c r="V23" s="65">
        <f t="shared" si="7"/>
        <v>0</v>
      </c>
      <c r="W23" s="65">
        <f t="shared" si="8"/>
        <v>5.3138942285402481E-2</v>
      </c>
      <c r="X23" s="65">
        <f t="shared" si="9"/>
        <v>0.15957033147065761</v>
      </c>
      <c r="Y23" s="65">
        <f t="shared" si="10"/>
        <v>0</v>
      </c>
    </row>
    <row r="24" spans="1:41" x14ac:dyDescent="0.35">
      <c r="A24" s="3" t="s">
        <v>711</v>
      </c>
      <c r="B24" s="3" t="s">
        <v>747</v>
      </c>
      <c r="C24" s="7">
        <v>35.15</v>
      </c>
      <c r="D24" s="7">
        <v>2.83</v>
      </c>
      <c r="E24" s="7">
        <v>19.88</v>
      </c>
      <c r="F24" s="7">
        <v>19.84</v>
      </c>
      <c r="G24" s="7">
        <v>0.24</v>
      </c>
      <c r="H24" s="7">
        <v>8.75</v>
      </c>
      <c r="I24" s="7"/>
      <c r="J24" s="7"/>
      <c r="K24" s="7">
        <v>9.2899999999999991</v>
      </c>
      <c r="L24" s="7">
        <f t="shared" si="0"/>
        <v>95.97999999999999</v>
      </c>
      <c r="O24" s="3" t="s">
        <v>134</v>
      </c>
      <c r="P24" s="3" t="s">
        <v>721</v>
      </c>
      <c r="Q24" s="65">
        <f t="shared" si="2"/>
        <v>1.0956181929539583</v>
      </c>
      <c r="R24" s="65">
        <f t="shared" si="3"/>
        <v>0</v>
      </c>
      <c r="S24" s="65">
        <f t="shared" si="4"/>
        <v>0.18320680164077971</v>
      </c>
      <c r="T24" s="65">
        <f t="shared" si="5"/>
        <v>0</v>
      </c>
      <c r="U24" s="65">
        <f t="shared" si="6"/>
        <v>0</v>
      </c>
      <c r="V24" s="65">
        <f t="shared" si="7"/>
        <v>0</v>
      </c>
      <c r="W24" s="65">
        <f t="shared" si="8"/>
        <v>0</v>
      </c>
      <c r="X24" s="65">
        <f t="shared" si="9"/>
        <v>0</v>
      </c>
      <c r="Y24" s="65">
        <f t="shared" si="10"/>
        <v>0.17145210912634798</v>
      </c>
    </row>
    <row r="25" spans="1:41" x14ac:dyDescent="0.35">
      <c r="A25" s="3" t="s">
        <v>711</v>
      </c>
      <c r="B25" s="3" t="s">
        <v>748</v>
      </c>
      <c r="C25" s="7">
        <v>35.39</v>
      </c>
      <c r="D25" s="7">
        <v>2.84</v>
      </c>
      <c r="E25" s="7">
        <v>20.37</v>
      </c>
      <c r="F25" s="7">
        <v>18.64</v>
      </c>
      <c r="G25" s="7">
        <v>0.26</v>
      </c>
      <c r="H25" s="7">
        <v>8.5500000000000007</v>
      </c>
      <c r="I25" s="7"/>
      <c r="J25" s="7"/>
      <c r="K25" s="7">
        <v>8.83</v>
      </c>
      <c r="L25" s="7">
        <f t="shared" si="0"/>
        <v>94.88000000000001</v>
      </c>
      <c r="O25" s="3" t="s">
        <v>78</v>
      </c>
      <c r="P25" s="3" t="s">
        <v>723</v>
      </c>
      <c r="Q25" s="65">
        <f t="shared" si="2"/>
        <v>1.2845178813942961</v>
      </c>
      <c r="R25" s="65">
        <f t="shared" si="3"/>
        <v>2.878641481474065E-3</v>
      </c>
      <c r="S25" s="65">
        <f t="shared" si="4"/>
        <v>0.11955518800862444</v>
      </c>
      <c r="T25" s="65">
        <f t="shared" si="5"/>
        <v>1.6563112417601993E-2</v>
      </c>
      <c r="U25" s="65">
        <f t="shared" si="6"/>
        <v>0</v>
      </c>
      <c r="V25" s="65">
        <f t="shared" si="7"/>
        <v>1.1165034090570757E-2</v>
      </c>
      <c r="W25" s="65">
        <f t="shared" si="8"/>
        <v>2.9422568715071842E-2</v>
      </c>
      <c r="X25" s="65">
        <f t="shared" si="9"/>
        <v>7.6316245485966688E-2</v>
      </c>
      <c r="Y25" s="65">
        <f t="shared" si="10"/>
        <v>8.9176329205035484E-3</v>
      </c>
    </row>
    <row r="26" spans="1:41" x14ac:dyDescent="0.35">
      <c r="A26" s="3" t="s">
        <v>711</v>
      </c>
      <c r="B26" s="3" t="s">
        <v>749</v>
      </c>
      <c r="C26" s="7">
        <v>36.14</v>
      </c>
      <c r="D26" s="7">
        <v>2.71</v>
      </c>
      <c r="E26" s="7">
        <v>20.3</v>
      </c>
      <c r="F26" s="7">
        <v>19.91</v>
      </c>
      <c r="G26" s="7"/>
      <c r="H26" s="7">
        <v>8.7100000000000009</v>
      </c>
      <c r="I26" s="7"/>
      <c r="J26" s="7"/>
      <c r="K26" s="7">
        <v>9.41</v>
      </c>
      <c r="L26" s="7">
        <f t="shared" si="0"/>
        <v>97.18</v>
      </c>
      <c r="O26" s="3" t="s">
        <v>78</v>
      </c>
      <c r="P26" s="3" t="s">
        <v>725</v>
      </c>
      <c r="Q26" s="65">
        <f t="shared" si="2"/>
        <v>1.064994807338961</v>
      </c>
      <c r="R26" s="65">
        <f t="shared" si="3"/>
        <v>0</v>
      </c>
      <c r="S26" s="65">
        <f t="shared" si="4"/>
        <v>0.22724312601803354</v>
      </c>
      <c r="T26" s="65">
        <f t="shared" si="5"/>
        <v>0</v>
      </c>
      <c r="U26" s="65">
        <f t="shared" si="6"/>
        <v>0</v>
      </c>
      <c r="V26" s="65">
        <f t="shared" si="7"/>
        <v>0</v>
      </c>
      <c r="W26" s="65">
        <f t="shared" si="8"/>
        <v>6.3481420985245923E-2</v>
      </c>
      <c r="X26" s="65">
        <f t="shared" si="9"/>
        <v>0.14859886277500067</v>
      </c>
      <c r="Y26" s="65">
        <f t="shared" si="10"/>
        <v>0</v>
      </c>
    </row>
    <row r="27" spans="1:41" x14ac:dyDescent="0.35">
      <c r="A27" s="3" t="s">
        <v>711</v>
      </c>
      <c r="B27" s="3" t="s">
        <v>750</v>
      </c>
      <c r="C27" s="7">
        <v>36.369999999999997</v>
      </c>
      <c r="D27" s="7">
        <v>3.06</v>
      </c>
      <c r="E27" s="7">
        <v>20.79</v>
      </c>
      <c r="F27" s="7">
        <v>18.87</v>
      </c>
      <c r="G27" s="7">
        <v>0.24</v>
      </c>
      <c r="H27" s="7">
        <v>8.6</v>
      </c>
      <c r="I27" s="7"/>
      <c r="J27" s="7"/>
      <c r="K27" s="7">
        <v>9.36</v>
      </c>
      <c r="L27" s="7">
        <f t="shared" si="0"/>
        <v>97.289999999999992</v>
      </c>
      <c r="O27" s="3" t="s">
        <v>78</v>
      </c>
      <c r="P27" s="3" t="s">
        <v>727</v>
      </c>
      <c r="Q27" s="65">
        <f t="shared" si="2"/>
        <v>1.0603347269192873</v>
      </c>
      <c r="R27" s="65">
        <f t="shared" si="3"/>
        <v>0</v>
      </c>
      <c r="S27" s="65">
        <f t="shared" si="4"/>
        <v>0.21704317560548472</v>
      </c>
      <c r="T27" s="65">
        <f t="shared" si="5"/>
        <v>0</v>
      </c>
      <c r="U27" s="65">
        <f t="shared" si="6"/>
        <v>0</v>
      </c>
      <c r="V27" s="65">
        <f t="shared" si="7"/>
        <v>0</v>
      </c>
      <c r="W27" s="65">
        <f t="shared" si="8"/>
        <v>5.2069030695763505E-2</v>
      </c>
      <c r="X27" s="65">
        <f t="shared" si="9"/>
        <v>0.15021231405377375</v>
      </c>
      <c r="Y27" s="65">
        <f t="shared" si="10"/>
        <v>0</v>
      </c>
    </row>
    <row r="28" spans="1:41" x14ac:dyDescent="0.35">
      <c r="A28" s="5" t="s">
        <v>711</v>
      </c>
      <c r="B28" s="5" t="s">
        <v>751</v>
      </c>
      <c r="C28" s="6">
        <v>35.86</v>
      </c>
      <c r="D28" s="6">
        <v>3</v>
      </c>
      <c r="E28" s="6">
        <v>20.12</v>
      </c>
      <c r="F28" s="6">
        <v>20.48</v>
      </c>
      <c r="G28" s="6">
        <v>0.38</v>
      </c>
      <c r="H28" s="6">
        <v>9.06</v>
      </c>
      <c r="I28" s="6"/>
      <c r="J28" s="6"/>
      <c r="K28" s="6">
        <v>9.69</v>
      </c>
      <c r="L28" s="6">
        <f t="shared" si="0"/>
        <v>98.59</v>
      </c>
      <c r="O28" s="3" t="s">
        <v>78</v>
      </c>
      <c r="P28" s="3" t="s">
        <v>729</v>
      </c>
      <c r="Q28" s="65">
        <f t="shared" si="2"/>
        <v>1.0691555934279551</v>
      </c>
      <c r="R28" s="65">
        <f t="shared" si="3"/>
        <v>0</v>
      </c>
      <c r="S28" s="65">
        <f t="shared" si="4"/>
        <v>0.21753355783685727</v>
      </c>
      <c r="T28" s="65">
        <f t="shared" si="5"/>
        <v>3.340459647247461E-3</v>
      </c>
      <c r="U28" s="65">
        <f t="shared" si="6"/>
        <v>0</v>
      </c>
      <c r="V28" s="65">
        <f t="shared" si="7"/>
        <v>0</v>
      </c>
      <c r="W28" s="65">
        <f t="shared" si="8"/>
        <v>5.2960623687129324E-2</v>
      </c>
      <c r="X28" s="65">
        <f t="shared" si="9"/>
        <v>0.15408459712282915</v>
      </c>
      <c r="Y28" s="65">
        <f t="shared" si="10"/>
        <v>0</v>
      </c>
    </row>
    <row r="29" spans="1:41" x14ac:dyDescent="0.35">
      <c r="A29" s="3" t="s">
        <v>711</v>
      </c>
      <c r="B29" s="3" t="s">
        <v>752</v>
      </c>
      <c r="C29" s="7">
        <v>35.470000000000006</v>
      </c>
      <c r="D29" s="7">
        <v>3.04</v>
      </c>
      <c r="E29" s="7">
        <v>20.18</v>
      </c>
      <c r="F29" s="7">
        <v>19.68</v>
      </c>
      <c r="G29" s="7">
        <v>0.26</v>
      </c>
      <c r="H29" s="7">
        <v>8.9700000000000006</v>
      </c>
      <c r="I29" s="7"/>
      <c r="J29" s="7"/>
      <c r="K29" s="7">
        <v>9.59</v>
      </c>
      <c r="L29" s="7">
        <f t="shared" si="0"/>
        <v>97.190000000000012</v>
      </c>
      <c r="O29" s="3" t="s">
        <v>78</v>
      </c>
      <c r="P29" s="3" t="s">
        <v>731</v>
      </c>
      <c r="Q29" s="65">
        <f t="shared" si="2"/>
        <v>1.0535110377333368</v>
      </c>
      <c r="R29" s="65">
        <f t="shared" si="3"/>
        <v>0</v>
      </c>
      <c r="S29" s="65">
        <f t="shared" si="4"/>
        <v>0.22243738015058265</v>
      </c>
      <c r="T29" s="65">
        <f t="shared" si="5"/>
        <v>0</v>
      </c>
      <c r="U29" s="65">
        <f t="shared" si="6"/>
        <v>0</v>
      </c>
      <c r="V29" s="65">
        <f t="shared" si="7"/>
        <v>0</v>
      </c>
      <c r="W29" s="65">
        <f t="shared" si="8"/>
        <v>6.2054872199060619E-2</v>
      </c>
      <c r="X29" s="65">
        <f t="shared" si="9"/>
        <v>0.14843751764712335</v>
      </c>
      <c r="Y29" s="65">
        <f t="shared" si="10"/>
        <v>1.3801098567445967E-3</v>
      </c>
    </row>
    <row r="30" spans="1:41" x14ac:dyDescent="0.35">
      <c r="A30" s="3" t="s">
        <v>753</v>
      </c>
      <c r="B30" s="3" t="s">
        <v>754</v>
      </c>
      <c r="C30" s="7">
        <v>46.04</v>
      </c>
      <c r="D30" s="7">
        <v>1.1499999999999999</v>
      </c>
      <c r="E30" s="7">
        <v>35.92</v>
      </c>
      <c r="F30" s="7">
        <v>0.95</v>
      </c>
      <c r="G30" s="7"/>
      <c r="H30" s="7">
        <v>0.62</v>
      </c>
      <c r="I30" s="7"/>
      <c r="J30" s="7">
        <v>0.74</v>
      </c>
      <c r="K30" s="7">
        <v>10.39</v>
      </c>
      <c r="L30" s="7">
        <f t="shared" ref="L30:L39" si="11">SUM(C30:K30)</f>
        <v>95.81</v>
      </c>
      <c r="O30" s="3" t="s">
        <v>78</v>
      </c>
      <c r="P30" s="3" t="s">
        <v>733</v>
      </c>
      <c r="Q30" s="65">
        <f t="shared" si="2"/>
        <v>1.0431922882326312</v>
      </c>
      <c r="R30" s="65">
        <f t="shared" si="3"/>
        <v>0</v>
      </c>
      <c r="S30" s="65">
        <f t="shared" si="4"/>
        <v>0.22488929130744534</v>
      </c>
      <c r="T30" s="65">
        <f t="shared" si="5"/>
        <v>0</v>
      </c>
      <c r="U30" s="65">
        <f t="shared" si="6"/>
        <v>0</v>
      </c>
      <c r="V30" s="65">
        <f t="shared" si="7"/>
        <v>0</v>
      </c>
      <c r="W30" s="65">
        <f t="shared" si="8"/>
        <v>6.490796977143122E-2</v>
      </c>
      <c r="X30" s="65">
        <f t="shared" si="9"/>
        <v>0.14666272124047297</v>
      </c>
      <c r="Y30" s="65">
        <f t="shared" si="10"/>
        <v>0</v>
      </c>
    </row>
    <row r="31" spans="1:41" x14ac:dyDescent="0.35">
      <c r="A31" s="5" t="s">
        <v>753</v>
      </c>
      <c r="B31" s="5" t="s">
        <v>755</v>
      </c>
      <c r="C31" s="6">
        <v>46.47</v>
      </c>
      <c r="D31" s="6">
        <v>0.87</v>
      </c>
      <c r="E31" s="6">
        <v>33.770000000000003</v>
      </c>
      <c r="F31" s="6">
        <v>1.55</v>
      </c>
      <c r="G31" s="6"/>
      <c r="H31" s="6">
        <v>0.82</v>
      </c>
      <c r="I31" s="6"/>
      <c r="J31" s="6">
        <v>0.63</v>
      </c>
      <c r="K31" s="6">
        <v>8.0299999999999994</v>
      </c>
      <c r="L31" s="6">
        <f t="shared" si="11"/>
        <v>92.139999999999986</v>
      </c>
      <c r="O31" s="3" t="s">
        <v>78</v>
      </c>
      <c r="P31" s="3" t="s">
        <v>735</v>
      </c>
      <c r="Q31" s="65">
        <f t="shared" si="2"/>
        <v>1.063496924346923</v>
      </c>
      <c r="R31" s="65">
        <f t="shared" si="3"/>
        <v>0</v>
      </c>
      <c r="S31" s="65">
        <f t="shared" si="4"/>
        <v>0.22979311362117069</v>
      </c>
      <c r="T31" s="65">
        <f t="shared" si="5"/>
        <v>0</v>
      </c>
      <c r="U31" s="65">
        <f t="shared" si="6"/>
        <v>0</v>
      </c>
      <c r="V31" s="65">
        <f t="shared" si="7"/>
        <v>0</v>
      </c>
      <c r="W31" s="65">
        <f t="shared" si="8"/>
        <v>6.5977881361070204E-2</v>
      </c>
      <c r="X31" s="65">
        <f t="shared" si="9"/>
        <v>0.15085769456528297</v>
      </c>
      <c r="Y31" s="65">
        <f t="shared" si="10"/>
        <v>0</v>
      </c>
    </row>
    <row r="32" spans="1:41" x14ac:dyDescent="0.35">
      <c r="A32" s="5" t="s">
        <v>753</v>
      </c>
      <c r="B32" s="5" t="s">
        <v>756</v>
      </c>
      <c r="C32" s="6">
        <v>44.12</v>
      </c>
      <c r="D32" s="6">
        <v>1.1399999999999999</v>
      </c>
      <c r="E32" s="6">
        <v>34.61</v>
      </c>
      <c r="F32" s="6">
        <v>0.97</v>
      </c>
      <c r="G32" s="6"/>
      <c r="H32" s="6">
        <v>0.7</v>
      </c>
      <c r="I32" s="6"/>
      <c r="J32" s="6">
        <v>0.76</v>
      </c>
      <c r="K32" s="6">
        <v>10.039999999999999</v>
      </c>
      <c r="L32" s="6">
        <f t="shared" si="11"/>
        <v>92.34</v>
      </c>
      <c r="O32" s="3" t="s">
        <v>78</v>
      </c>
      <c r="P32" s="3" t="s">
        <v>737</v>
      </c>
      <c r="Q32" s="65">
        <f t="shared" si="2"/>
        <v>1.1159228290682501</v>
      </c>
      <c r="R32" s="65">
        <f t="shared" si="3"/>
        <v>0</v>
      </c>
      <c r="S32" s="65">
        <f t="shared" si="4"/>
        <v>0.21204127684548488</v>
      </c>
      <c r="T32" s="65">
        <f t="shared" si="5"/>
        <v>0</v>
      </c>
      <c r="U32" s="65">
        <f t="shared" si="6"/>
        <v>0</v>
      </c>
      <c r="V32" s="65">
        <f t="shared" si="7"/>
        <v>0</v>
      </c>
      <c r="W32" s="65">
        <f t="shared" si="8"/>
        <v>2.8174338527159708E-2</v>
      </c>
      <c r="X32" s="65">
        <f t="shared" si="9"/>
        <v>0.16812162324815494</v>
      </c>
      <c r="Y32" s="65">
        <f t="shared" si="10"/>
        <v>0</v>
      </c>
    </row>
    <row r="33" spans="1:27" x14ac:dyDescent="0.35">
      <c r="A33" s="3" t="s">
        <v>753</v>
      </c>
      <c r="B33" s="3" t="s">
        <v>757</v>
      </c>
      <c r="C33" s="7">
        <v>45.6</v>
      </c>
      <c r="D33" s="7">
        <v>1.0900000000000001</v>
      </c>
      <c r="E33" s="7">
        <v>36.03</v>
      </c>
      <c r="F33" s="7">
        <v>0.88</v>
      </c>
      <c r="G33" s="7"/>
      <c r="H33" s="7">
        <v>0.56999999999999995</v>
      </c>
      <c r="I33" s="7"/>
      <c r="J33" s="7">
        <v>0.7</v>
      </c>
      <c r="K33" s="7">
        <v>10.27</v>
      </c>
      <c r="L33" s="7">
        <f t="shared" si="11"/>
        <v>95.139999999999986</v>
      </c>
      <c r="O33" s="3" t="s">
        <v>78</v>
      </c>
      <c r="P33" s="3" t="s">
        <v>739</v>
      </c>
      <c r="Q33" s="65">
        <f t="shared" si="2"/>
        <v>1.0751471253961067</v>
      </c>
      <c r="R33" s="65">
        <f t="shared" si="3"/>
        <v>0</v>
      </c>
      <c r="S33" s="65">
        <f t="shared" si="4"/>
        <v>0.22832196692705309</v>
      </c>
      <c r="T33" s="65">
        <f t="shared" si="5"/>
        <v>0</v>
      </c>
      <c r="U33" s="65">
        <f t="shared" si="6"/>
        <v>0</v>
      </c>
      <c r="V33" s="65">
        <f t="shared" si="7"/>
        <v>0</v>
      </c>
      <c r="W33" s="65">
        <f t="shared" si="8"/>
        <v>6.9009297531713962E-2</v>
      </c>
      <c r="X33" s="65">
        <f t="shared" si="9"/>
        <v>0.14876020790287797</v>
      </c>
      <c r="Y33" s="65">
        <f t="shared" si="10"/>
        <v>1.6985967467625807E-3</v>
      </c>
    </row>
    <row r="34" spans="1:27" x14ac:dyDescent="0.35">
      <c r="A34" s="3" t="s">
        <v>753</v>
      </c>
      <c r="B34" s="3" t="s">
        <v>758</v>
      </c>
      <c r="C34" s="7">
        <v>45.65</v>
      </c>
      <c r="D34" s="7">
        <v>1.01</v>
      </c>
      <c r="E34" s="7">
        <v>36.17</v>
      </c>
      <c r="F34" s="7">
        <v>1.1200000000000001</v>
      </c>
      <c r="G34" s="7"/>
      <c r="H34" s="7">
        <v>0.57999999999999996</v>
      </c>
      <c r="I34" s="7"/>
      <c r="J34" s="7">
        <v>0.62</v>
      </c>
      <c r="K34" s="7">
        <v>10.49</v>
      </c>
      <c r="L34" s="7">
        <f t="shared" si="11"/>
        <v>95.64</v>
      </c>
    </row>
    <row r="35" spans="1:27" x14ac:dyDescent="0.35">
      <c r="A35" s="3" t="s">
        <v>753</v>
      </c>
      <c r="B35" s="3" t="s">
        <v>759</v>
      </c>
      <c r="C35" s="7">
        <v>45.58</v>
      </c>
      <c r="D35" s="7">
        <v>1</v>
      </c>
      <c r="E35" s="7">
        <v>35.770000000000003</v>
      </c>
      <c r="F35" s="7">
        <v>0.77</v>
      </c>
      <c r="G35" s="7"/>
      <c r="H35" s="7">
        <v>0.56999999999999995</v>
      </c>
      <c r="I35" s="7"/>
      <c r="J35" s="7">
        <v>0.71</v>
      </c>
      <c r="K35" s="7">
        <v>10.37</v>
      </c>
      <c r="L35" s="7">
        <f t="shared" si="11"/>
        <v>94.769999999999982</v>
      </c>
      <c r="O35" s="182" t="s">
        <v>89</v>
      </c>
      <c r="P35" s="182"/>
      <c r="Q35" s="182"/>
      <c r="R35" s="182"/>
      <c r="S35" s="182"/>
      <c r="T35" s="182"/>
      <c r="U35" s="182"/>
      <c r="V35" s="182"/>
      <c r="W35" s="182"/>
      <c r="X35" s="182"/>
      <c r="Y35" s="182"/>
      <c r="Z35" s="44"/>
      <c r="AA35" s="44"/>
    </row>
    <row r="36" spans="1:27" x14ac:dyDescent="0.35">
      <c r="A36" s="3" t="s">
        <v>753</v>
      </c>
      <c r="B36" s="3" t="s">
        <v>760</v>
      </c>
      <c r="C36" s="7">
        <v>45.72</v>
      </c>
      <c r="D36" s="7">
        <v>0.94</v>
      </c>
      <c r="E36" s="7">
        <v>36.15</v>
      </c>
      <c r="F36" s="7">
        <v>0.71</v>
      </c>
      <c r="G36" s="7"/>
      <c r="H36" s="7">
        <v>0.56000000000000005</v>
      </c>
      <c r="I36" s="7"/>
      <c r="J36" s="7">
        <v>0.75</v>
      </c>
      <c r="K36" s="7">
        <v>10.53</v>
      </c>
      <c r="L36" s="7">
        <f t="shared" si="11"/>
        <v>95.36</v>
      </c>
      <c r="O36" s="2" t="s">
        <v>710</v>
      </c>
      <c r="P36" s="2" t="s">
        <v>41</v>
      </c>
      <c r="Q36" s="4" t="s">
        <v>42</v>
      </c>
      <c r="R36" s="4" t="s">
        <v>43</v>
      </c>
      <c r="S36" s="4" t="s">
        <v>44</v>
      </c>
      <c r="T36" s="4" t="s">
        <v>45</v>
      </c>
      <c r="U36" s="4" t="s">
        <v>46</v>
      </c>
      <c r="V36" s="4" t="s">
        <v>47</v>
      </c>
      <c r="W36" s="4" t="s">
        <v>48</v>
      </c>
      <c r="X36" s="4" t="s">
        <v>49</v>
      </c>
      <c r="Y36" s="4" t="s">
        <v>50</v>
      </c>
      <c r="Z36" s="4" t="s">
        <v>91</v>
      </c>
      <c r="AA36" s="99" t="s">
        <v>97</v>
      </c>
    </row>
    <row r="37" spans="1:27" x14ac:dyDescent="0.35">
      <c r="A37" s="3" t="s">
        <v>753</v>
      </c>
      <c r="B37" s="3" t="s">
        <v>761</v>
      </c>
      <c r="C37" s="7">
        <v>45.42</v>
      </c>
      <c r="D37" s="7">
        <v>0.98</v>
      </c>
      <c r="E37" s="7">
        <v>35.29</v>
      </c>
      <c r="F37" s="7">
        <v>1.41</v>
      </c>
      <c r="G37" s="7"/>
      <c r="H37" s="7">
        <v>0.68</v>
      </c>
      <c r="I37" s="7"/>
      <c r="J37" s="7">
        <v>0.67</v>
      </c>
      <c r="K37" s="7">
        <v>10.26</v>
      </c>
      <c r="L37" s="7">
        <f t="shared" si="11"/>
        <v>94.710000000000008</v>
      </c>
      <c r="O37" s="3" t="s">
        <v>78</v>
      </c>
      <c r="P37" s="3" t="s">
        <v>713</v>
      </c>
      <c r="Q37" s="65">
        <f t="shared" ref="Q37:Q50" si="12">Q20*AD$5</f>
        <v>2.1889063456980802</v>
      </c>
      <c r="R37" s="65">
        <f t="shared" ref="R37:R50" si="13">R20*AE$5</f>
        <v>0</v>
      </c>
      <c r="S37" s="65">
        <f t="shared" ref="S37:S50" si="14">S20*AF$5</f>
        <v>0.67878708466586535</v>
      </c>
      <c r="T37" s="65">
        <f t="shared" ref="T37:T50" si="15">T20*AG$5</f>
        <v>0</v>
      </c>
      <c r="U37" s="65">
        <f t="shared" ref="U37:U50" si="16">U20*AH$5</f>
        <v>0</v>
      </c>
      <c r="V37" s="65">
        <f t="shared" ref="V37:V50" si="17">V20*AI$5</f>
        <v>0</v>
      </c>
      <c r="W37" s="65">
        <f t="shared" ref="W37:W50" si="18">W20*AJ$5</f>
        <v>5.2425667892309832E-2</v>
      </c>
      <c r="X37" s="65">
        <f t="shared" ref="X37:X50" si="19">X20*AK$5</f>
        <v>0.15892495095914838</v>
      </c>
      <c r="Y37" s="65">
        <f t="shared" ref="Y37:Y50" si="20">Y20*AL$5</f>
        <v>1.5924344500899193E-3</v>
      </c>
      <c r="Z37" s="65">
        <f>SUM(Q37:Y37)</f>
        <v>3.0806364836654936</v>
      </c>
      <c r="AA37" s="65">
        <f>32/Z37</f>
        <v>10.387463814596138</v>
      </c>
    </row>
    <row r="38" spans="1:27" x14ac:dyDescent="0.35">
      <c r="A38" s="3" t="s">
        <v>753</v>
      </c>
      <c r="B38" s="3" t="s">
        <v>762</v>
      </c>
      <c r="C38" s="7">
        <v>46.76</v>
      </c>
      <c r="D38" s="7">
        <v>0.99</v>
      </c>
      <c r="E38" s="7">
        <v>36.82</v>
      </c>
      <c r="F38" s="7">
        <v>1.1399999999999999</v>
      </c>
      <c r="G38" s="7"/>
      <c r="H38" s="7">
        <v>0.59</v>
      </c>
      <c r="I38" s="7"/>
      <c r="J38" s="7">
        <v>0.72</v>
      </c>
      <c r="K38" s="7">
        <v>10.76</v>
      </c>
      <c r="L38" s="7">
        <f t="shared" si="11"/>
        <v>97.78</v>
      </c>
      <c r="O38" s="3" t="s">
        <v>134</v>
      </c>
      <c r="P38" s="3" t="s">
        <v>715</v>
      </c>
      <c r="Q38" s="65">
        <f t="shared" si="12"/>
        <v>2.1316539291135199</v>
      </c>
      <c r="R38" s="65">
        <f t="shared" si="13"/>
        <v>0</v>
      </c>
      <c r="S38" s="65">
        <f t="shared" si="14"/>
        <v>0.56609724789645632</v>
      </c>
      <c r="T38" s="65">
        <f t="shared" si="15"/>
        <v>2.4775075717085336E-2</v>
      </c>
      <c r="U38" s="65">
        <f t="shared" si="16"/>
        <v>0</v>
      </c>
      <c r="V38" s="65">
        <f t="shared" si="17"/>
        <v>0</v>
      </c>
      <c r="W38" s="65">
        <f t="shared" si="18"/>
        <v>0</v>
      </c>
      <c r="X38" s="65">
        <f t="shared" si="19"/>
        <v>0</v>
      </c>
      <c r="Y38" s="65">
        <f t="shared" si="20"/>
        <v>0.16847956481951346</v>
      </c>
      <c r="Z38" s="65">
        <f t="shared" ref="Z38:Z50" si="21">SUM(Q38:Y38)</f>
        <v>2.8910058175465752</v>
      </c>
      <c r="AA38" s="65">
        <f t="shared" ref="AA38:AA50" si="22">32/Z38</f>
        <v>11.068812039664623</v>
      </c>
    </row>
    <row r="39" spans="1:27" x14ac:dyDescent="0.35">
      <c r="A39" s="3" t="s">
        <v>753</v>
      </c>
      <c r="B39" s="3" t="s">
        <v>763</v>
      </c>
      <c r="C39" s="7">
        <v>45.69</v>
      </c>
      <c r="D39" s="7">
        <v>1.06</v>
      </c>
      <c r="E39" s="7">
        <v>36.520000000000003</v>
      </c>
      <c r="F39" s="7">
        <v>1.05</v>
      </c>
      <c r="G39" s="7"/>
      <c r="H39" s="7">
        <v>0.55000000000000004</v>
      </c>
      <c r="I39" s="7"/>
      <c r="J39" s="7">
        <v>0.83</v>
      </c>
      <c r="K39" s="7">
        <v>10.59</v>
      </c>
      <c r="L39" s="7">
        <f t="shared" si="11"/>
        <v>96.29</v>
      </c>
      <c r="O39" s="3" t="s">
        <v>134</v>
      </c>
      <c r="P39" s="3" t="s">
        <v>717</v>
      </c>
      <c r="Q39" s="65">
        <f t="shared" si="12"/>
        <v>2.1406412270657471</v>
      </c>
      <c r="R39" s="65">
        <f t="shared" si="13"/>
        <v>0</v>
      </c>
      <c r="S39" s="65">
        <f t="shared" si="14"/>
        <v>0.55285692764939787</v>
      </c>
      <c r="T39" s="65">
        <f t="shared" si="15"/>
        <v>0</v>
      </c>
      <c r="U39" s="65">
        <f t="shared" si="16"/>
        <v>0</v>
      </c>
      <c r="V39" s="65">
        <f t="shared" si="17"/>
        <v>0</v>
      </c>
      <c r="W39" s="65">
        <f t="shared" si="18"/>
        <v>0</v>
      </c>
      <c r="X39" s="65">
        <f t="shared" si="19"/>
        <v>0</v>
      </c>
      <c r="Y39" s="65">
        <f t="shared" si="20"/>
        <v>0.17240756979640193</v>
      </c>
      <c r="Z39" s="65">
        <f t="shared" si="21"/>
        <v>2.8659057245115469</v>
      </c>
      <c r="AA39" s="65">
        <f t="shared" si="22"/>
        <v>11.165754590707602</v>
      </c>
    </row>
    <row r="40" spans="1:27" x14ac:dyDescent="0.35">
      <c r="O40" s="3" t="s">
        <v>78</v>
      </c>
      <c r="P40" s="3" t="s">
        <v>719</v>
      </c>
      <c r="Q40" s="65">
        <f t="shared" si="12"/>
        <v>2.1632759033898754</v>
      </c>
      <c r="R40" s="65">
        <f t="shared" si="13"/>
        <v>0</v>
      </c>
      <c r="S40" s="65">
        <f t="shared" si="14"/>
        <v>0.66260447103057163</v>
      </c>
      <c r="T40" s="65">
        <f t="shared" si="15"/>
        <v>0</v>
      </c>
      <c r="U40" s="65">
        <f t="shared" si="16"/>
        <v>0</v>
      </c>
      <c r="V40" s="65">
        <f t="shared" si="17"/>
        <v>0</v>
      </c>
      <c r="W40" s="65">
        <f t="shared" si="18"/>
        <v>5.3138942285402481E-2</v>
      </c>
      <c r="X40" s="65">
        <f t="shared" si="19"/>
        <v>0.15957033147065761</v>
      </c>
      <c r="Y40" s="65">
        <f t="shared" si="20"/>
        <v>0</v>
      </c>
      <c r="Z40" s="65">
        <f t="shared" si="21"/>
        <v>3.0385896481765071</v>
      </c>
      <c r="AA40" s="65">
        <f t="shared" si="22"/>
        <v>10.531201545823594</v>
      </c>
    </row>
    <row r="41" spans="1:27" x14ac:dyDescent="0.35">
      <c r="A41" s="184" t="s">
        <v>77</v>
      </c>
      <c r="B41" s="184"/>
      <c r="C41" s="184"/>
      <c r="D41" s="184"/>
      <c r="E41" s="184"/>
      <c r="F41" s="184"/>
      <c r="G41" s="184"/>
      <c r="H41" s="184"/>
      <c r="I41" s="184"/>
      <c r="J41" s="184"/>
      <c r="K41" s="184"/>
      <c r="O41" s="3" t="s">
        <v>134</v>
      </c>
      <c r="P41" s="3" t="s">
        <v>721</v>
      </c>
      <c r="Q41" s="65">
        <f t="shared" si="12"/>
        <v>2.1912363859079167</v>
      </c>
      <c r="R41" s="65">
        <f t="shared" si="13"/>
        <v>0</v>
      </c>
      <c r="S41" s="65">
        <f t="shared" si="14"/>
        <v>0.5496204049223391</v>
      </c>
      <c r="T41" s="65">
        <f t="shared" si="15"/>
        <v>0</v>
      </c>
      <c r="U41" s="65">
        <f t="shared" si="16"/>
        <v>0</v>
      </c>
      <c r="V41" s="65">
        <f t="shared" si="17"/>
        <v>0</v>
      </c>
      <c r="W41" s="65">
        <f t="shared" si="18"/>
        <v>0</v>
      </c>
      <c r="X41" s="65">
        <f t="shared" si="19"/>
        <v>0</v>
      </c>
      <c r="Y41" s="65">
        <f t="shared" si="20"/>
        <v>0.17145210912634798</v>
      </c>
      <c r="Z41" s="65">
        <f t="shared" si="21"/>
        <v>2.9123088999566038</v>
      </c>
      <c r="AA41" s="65">
        <f t="shared" si="22"/>
        <v>10.987845417248435</v>
      </c>
    </row>
    <row r="42" spans="1:27" x14ac:dyDescent="0.35">
      <c r="A42" s="2" t="s">
        <v>3</v>
      </c>
      <c r="B42" s="2" t="s">
        <v>41</v>
      </c>
      <c r="C42" s="4" t="s">
        <v>42</v>
      </c>
      <c r="D42" s="4" t="s">
        <v>43</v>
      </c>
      <c r="E42" s="4" t="s">
        <v>44</v>
      </c>
      <c r="F42" s="4" t="s">
        <v>45</v>
      </c>
      <c r="G42" s="4" t="s">
        <v>46</v>
      </c>
      <c r="H42" s="4" t="s">
        <v>47</v>
      </c>
      <c r="I42" s="4" t="s">
        <v>48</v>
      </c>
      <c r="J42" s="4" t="s">
        <v>49</v>
      </c>
      <c r="K42" s="4" t="s">
        <v>50</v>
      </c>
      <c r="L42" s="4"/>
      <c r="O42" s="3" t="s">
        <v>78</v>
      </c>
      <c r="P42" s="3" t="s">
        <v>723</v>
      </c>
      <c r="Q42" s="65">
        <f t="shared" si="12"/>
        <v>2.5690357627885922</v>
      </c>
      <c r="R42" s="65">
        <f t="shared" si="13"/>
        <v>5.7572829629481299E-3</v>
      </c>
      <c r="S42" s="65">
        <f t="shared" si="14"/>
        <v>0.35866556402587335</v>
      </c>
      <c r="T42" s="65">
        <f t="shared" si="15"/>
        <v>1.6563112417601993E-2</v>
      </c>
      <c r="U42" s="65">
        <f t="shared" si="16"/>
        <v>0</v>
      </c>
      <c r="V42" s="65">
        <f t="shared" si="17"/>
        <v>1.1165034090570757E-2</v>
      </c>
      <c r="W42" s="65">
        <f t="shared" si="18"/>
        <v>2.9422568715071842E-2</v>
      </c>
      <c r="X42" s="65">
        <f t="shared" si="19"/>
        <v>7.6316245485966688E-2</v>
      </c>
      <c r="Y42" s="65">
        <f t="shared" si="20"/>
        <v>8.9176329205035484E-3</v>
      </c>
      <c r="Z42" s="65">
        <f t="shared" si="21"/>
        <v>3.0758432034071284</v>
      </c>
      <c r="AA42" s="65">
        <f t="shared" si="22"/>
        <v>10.40365125392394</v>
      </c>
    </row>
    <row r="43" spans="1:27" x14ac:dyDescent="0.35">
      <c r="A43" s="3" t="s">
        <v>711</v>
      </c>
      <c r="B43" s="3" t="s">
        <v>712</v>
      </c>
      <c r="C43" s="65">
        <f t="shared" ref="C43:C79" si="23">C3/AD$3</f>
        <v>0.59282880195989662</v>
      </c>
      <c r="D43" s="65">
        <f t="shared" ref="D43:D79" si="24">D3/AE$3</f>
        <v>3.6796547632755437E-2</v>
      </c>
      <c r="E43" s="65">
        <f t="shared" ref="E43:E79" si="25">E3/AF$3</f>
        <v>0.19782019213568133</v>
      </c>
      <c r="F43" s="65">
        <f t="shared" ref="F43:F79" si="26">F3/AG$3</f>
        <v>0.28282558346695169</v>
      </c>
      <c r="G43" s="65">
        <f t="shared" ref="G43:G79" si="27">G3/AH$3</f>
        <v>0</v>
      </c>
      <c r="H43" s="65">
        <f t="shared" ref="H43:H79" si="28">H3/AI$3</f>
        <v>0.21188753585216499</v>
      </c>
      <c r="I43" s="65">
        <f t="shared" ref="I43:I79" si="29">I3/AJ$3</f>
        <v>0</v>
      </c>
      <c r="J43" s="65">
        <f t="shared" ref="J43:J79" si="30">J3/AK$3</f>
        <v>0</v>
      </c>
      <c r="K43" s="65">
        <f t="shared" ref="K43:K79" si="31">K3/AL$3</f>
        <v>9.8412449015557013E-2</v>
      </c>
      <c r="O43" s="3" t="s">
        <v>78</v>
      </c>
      <c r="P43" s="3" t="s">
        <v>725</v>
      </c>
      <c r="Q43" s="65">
        <f t="shared" si="12"/>
        <v>2.129989614677922</v>
      </c>
      <c r="R43" s="65">
        <f t="shared" si="13"/>
        <v>0</v>
      </c>
      <c r="S43" s="65">
        <f t="shared" si="14"/>
        <v>0.68172937805410061</v>
      </c>
      <c r="T43" s="65">
        <f t="shared" si="15"/>
        <v>0</v>
      </c>
      <c r="U43" s="65">
        <f t="shared" si="16"/>
        <v>0</v>
      </c>
      <c r="V43" s="65">
        <f t="shared" si="17"/>
        <v>0</v>
      </c>
      <c r="W43" s="65">
        <f t="shared" si="18"/>
        <v>6.3481420985245923E-2</v>
      </c>
      <c r="X43" s="65">
        <f t="shared" si="19"/>
        <v>0.14859886277500067</v>
      </c>
      <c r="Y43" s="65">
        <f t="shared" si="20"/>
        <v>0</v>
      </c>
      <c r="Z43" s="65">
        <f t="shared" si="21"/>
        <v>3.0237992764922694</v>
      </c>
      <c r="AA43" s="65">
        <f t="shared" si="22"/>
        <v>10.582713028862585</v>
      </c>
    </row>
    <row r="44" spans="1:27" x14ac:dyDescent="0.35">
      <c r="A44" s="3" t="s">
        <v>711</v>
      </c>
      <c r="B44" s="3" t="s">
        <v>714</v>
      </c>
      <c r="C44" s="65">
        <f t="shared" si="23"/>
        <v>0.59232950762921743</v>
      </c>
      <c r="D44" s="65">
        <f t="shared" si="24"/>
        <v>4.0300980740636913E-2</v>
      </c>
      <c r="E44" s="65">
        <f t="shared" si="25"/>
        <v>0.1948778987474461</v>
      </c>
      <c r="F44" s="65">
        <f t="shared" si="26"/>
        <v>0.29103754676643506</v>
      </c>
      <c r="G44" s="65">
        <f t="shared" si="27"/>
        <v>4.7929582984434166E-3</v>
      </c>
      <c r="H44" s="65">
        <f t="shared" si="28"/>
        <v>0.21759410883179006</v>
      </c>
      <c r="I44" s="65">
        <f t="shared" si="29"/>
        <v>0</v>
      </c>
      <c r="J44" s="65">
        <f t="shared" si="30"/>
        <v>0</v>
      </c>
      <c r="K44" s="65">
        <f t="shared" si="31"/>
        <v>9.9580234278956292E-2</v>
      </c>
      <c r="O44" s="3" t="s">
        <v>78</v>
      </c>
      <c r="P44" s="3" t="s">
        <v>727</v>
      </c>
      <c r="Q44" s="65">
        <f t="shared" si="12"/>
        <v>2.1206694538385746</v>
      </c>
      <c r="R44" s="65">
        <f t="shared" si="13"/>
        <v>0</v>
      </c>
      <c r="S44" s="65">
        <f t="shared" si="14"/>
        <v>0.6511295268164542</v>
      </c>
      <c r="T44" s="65">
        <f t="shared" si="15"/>
        <v>0</v>
      </c>
      <c r="U44" s="65">
        <f t="shared" si="16"/>
        <v>0</v>
      </c>
      <c r="V44" s="65">
        <f t="shared" si="17"/>
        <v>0</v>
      </c>
      <c r="W44" s="65">
        <f t="shared" si="18"/>
        <v>5.2069030695763505E-2</v>
      </c>
      <c r="X44" s="65">
        <f t="shared" si="19"/>
        <v>0.15021231405377375</v>
      </c>
      <c r="Y44" s="65">
        <f t="shared" si="20"/>
        <v>0</v>
      </c>
      <c r="Z44" s="65">
        <f t="shared" si="21"/>
        <v>2.9740803254045662</v>
      </c>
      <c r="AA44" s="65">
        <f t="shared" si="22"/>
        <v>10.75962869148365</v>
      </c>
    </row>
    <row r="45" spans="1:27" x14ac:dyDescent="0.35">
      <c r="A45" s="3" t="s">
        <v>711</v>
      </c>
      <c r="B45" s="3" t="s">
        <v>716</v>
      </c>
      <c r="C45" s="65">
        <f t="shared" si="23"/>
        <v>0.59649029371821161</v>
      </c>
      <c r="D45" s="65">
        <f t="shared" si="24"/>
        <v>3.5795281030503591E-2</v>
      </c>
      <c r="E45" s="65">
        <f t="shared" si="25"/>
        <v>0.19321059916077946</v>
      </c>
      <c r="F45" s="65">
        <f t="shared" si="26"/>
        <v>0.27642303580972738</v>
      </c>
      <c r="G45" s="65">
        <f t="shared" si="27"/>
        <v>3.2422953195352525E-3</v>
      </c>
      <c r="H45" s="65">
        <f t="shared" si="28"/>
        <v>0.22429312928613251</v>
      </c>
      <c r="I45" s="65">
        <f t="shared" si="29"/>
        <v>0</v>
      </c>
      <c r="J45" s="65">
        <f t="shared" si="30"/>
        <v>0</v>
      </c>
      <c r="K45" s="65">
        <f t="shared" si="31"/>
        <v>9.862477360890233E-2</v>
      </c>
      <c r="O45" s="3" t="s">
        <v>78</v>
      </c>
      <c r="P45" s="3" t="s">
        <v>729</v>
      </c>
      <c r="Q45" s="65">
        <f t="shared" si="12"/>
        <v>2.1383111868559102</v>
      </c>
      <c r="R45" s="65">
        <f t="shared" si="13"/>
        <v>0</v>
      </c>
      <c r="S45" s="65">
        <f t="shared" si="14"/>
        <v>0.65260067351057183</v>
      </c>
      <c r="T45" s="65">
        <f t="shared" si="15"/>
        <v>3.340459647247461E-3</v>
      </c>
      <c r="U45" s="65">
        <f t="shared" si="16"/>
        <v>0</v>
      </c>
      <c r="V45" s="65">
        <f t="shared" si="17"/>
        <v>0</v>
      </c>
      <c r="W45" s="65">
        <f t="shared" si="18"/>
        <v>5.2960623687129324E-2</v>
      </c>
      <c r="X45" s="65">
        <f t="shared" si="19"/>
        <v>0.15408459712282915</v>
      </c>
      <c r="Y45" s="65">
        <f t="shared" si="20"/>
        <v>0</v>
      </c>
      <c r="Z45" s="65">
        <f t="shared" si="21"/>
        <v>3.0012975408236877</v>
      </c>
      <c r="AA45" s="65">
        <f t="shared" si="22"/>
        <v>10.662055182712006</v>
      </c>
    </row>
    <row r="46" spans="1:27" x14ac:dyDescent="0.35">
      <c r="A46" s="3" t="s">
        <v>711</v>
      </c>
      <c r="B46" s="3" t="s">
        <v>718</v>
      </c>
      <c r="C46" s="65">
        <f t="shared" si="23"/>
        <v>0.57801640348307715</v>
      </c>
      <c r="D46" s="65">
        <f t="shared" si="24"/>
        <v>3.6421072656910997E-2</v>
      </c>
      <c r="E46" s="65">
        <f t="shared" si="25"/>
        <v>0.19409328717725002</v>
      </c>
      <c r="F46" s="65">
        <f t="shared" si="26"/>
        <v>0.2822688401924105</v>
      </c>
      <c r="G46" s="65">
        <f t="shared" si="27"/>
        <v>4.0881114898487962E-3</v>
      </c>
      <c r="H46" s="65">
        <f t="shared" si="28"/>
        <v>0.221812010599339</v>
      </c>
      <c r="I46" s="65">
        <f t="shared" si="29"/>
        <v>0</v>
      </c>
      <c r="J46" s="65">
        <f t="shared" si="30"/>
        <v>0</v>
      </c>
      <c r="K46" s="65">
        <f t="shared" si="31"/>
        <v>9.7032339158812431E-2</v>
      </c>
      <c r="O46" s="3" t="s">
        <v>78</v>
      </c>
      <c r="P46" s="3" t="s">
        <v>731</v>
      </c>
      <c r="Q46" s="65">
        <f t="shared" si="12"/>
        <v>2.1070220754666735</v>
      </c>
      <c r="R46" s="65">
        <f t="shared" si="13"/>
        <v>0</v>
      </c>
      <c r="S46" s="65">
        <f t="shared" si="14"/>
        <v>0.66731214045174791</v>
      </c>
      <c r="T46" s="65">
        <f t="shared" si="15"/>
        <v>0</v>
      </c>
      <c r="U46" s="65">
        <f t="shared" si="16"/>
        <v>0</v>
      </c>
      <c r="V46" s="65">
        <f t="shared" si="17"/>
        <v>0</v>
      </c>
      <c r="W46" s="65">
        <f t="shared" si="18"/>
        <v>6.2054872199060619E-2</v>
      </c>
      <c r="X46" s="65">
        <f t="shared" si="19"/>
        <v>0.14843751764712335</v>
      </c>
      <c r="Y46" s="65">
        <f t="shared" si="20"/>
        <v>1.3801098567445967E-3</v>
      </c>
      <c r="Z46" s="65">
        <f t="shared" si="21"/>
        <v>2.9862067156213503</v>
      </c>
      <c r="AA46" s="65">
        <f t="shared" si="22"/>
        <v>10.715935984137538</v>
      </c>
    </row>
    <row r="47" spans="1:27" x14ac:dyDescent="0.35">
      <c r="A47" s="3" t="s">
        <v>711</v>
      </c>
      <c r="B47" s="3" t="s">
        <v>720</v>
      </c>
      <c r="C47" s="65">
        <f t="shared" si="23"/>
        <v>0.58883444731446222</v>
      </c>
      <c r="D47" s="65">
        <f t="shared" si="24"/>
        <v>3.6421072656910997E-2</v>
      </c>
      <c r="E47" s="65">
        <f t="shared" si="25"/>
        <v>0.20507784915999486</v>
      </c>
      <c r="F47" s="65">
        <f t="shared" si="26"/>
        <v>0.26514898450026725</v>
      </c>
      <c r="G47" s="65">
        <f t="shared" si="27"/>
        <v>3.6652034046920244E-3</v>
      </c>
      <c r="H47" s="65">
        <f t="shared" si="28"/>
        <v>0.21833844443782813</v>
      </c>
      <c r="I47" s="65">
        <f t="shared" si="29"/>
        <v>0</v>
      </c>
      <c r="J47" s="65">
        <f t="shared" si="30"/>
        <v>0</v>
      </c>
      <c r="K47" s="65">
        <f t="shared" si="31"/>
        <v>9.7987799828866379E-2</v>
      </c>
      <c r="O47" s="3" t="s">
        <v>78</v>
      </c>
      <c r="P47" s="3" t="s">
        <v>733</v>
      </c>
      <c r="Q47" s="65">
        <f t="shared" si="12"/>
        <v>2.0863845764652624</v>
      </c>
      <c r="R47" s="65">
        <f t="shared" si="13"/>
        <v>0</v>
      </c>
      <c r="S47" s="65">
        <f t="shared" si="14"/>
        <v>0.67466787392233596</v>
      </c>
      <c r="T47" s="65">
        <f t="shared" si="15"/>
        <v>0</v>
      </c>
      <c r="U47" s="65">
        <f t="shared" si="16"/>
        <v>0</v>
      </c>
      <c r="V47" s="65">
        <f t="shared" si="17"/>
        <v>0</v>
      </c>
      <c r="W47" s="65">
        <f t="shared" si="18"/>
        <v>6.490796977143122E-2</v>
      </c>
      <c r="X47" s="65">
        <f t="shared" si="19"/>
        <v>0.14666272124047297</v>
      </c>
      <c r="Y47" s="65">
        <f t="shared" si="20"/>
        <v>0</v>
      </c>
      <c r="Z47" s="65">
        <f t="shared" si="21"/>
        <v>2.9726231413995032</v>
      </c>
      <c r="AA47" s="65">
        <f t="shared" si="22"/>
        <v>10.76490307645741</v>
      </c>
    </row>
    <row r="48" spans="1:27" x14ac:dyDescent="0.35">
      <c r="A48" s="3" t="s">
        <v>711</v>
      </c>
      <c r="B48" s="3" t="s">
        <v>722</v>
      </c>
      <c r="C48" s="65">
        <f t="shared" si="23"/>
        <v>0.58783585865310362</v>
      </c>
      <c r="D48" s="65">
        <f t="shared" si="24"/>
        <v>3.8173289210851731E-2</v>
      </c>
      <c r="E48" s="65">
        <f t="shared" si="25"/>
        <v>0.19056253511136775</v>
      </c>
      <c r="F48" s="65">
        <f t="shared" si="26"/>
        <v>0.262365268127561</v>
      </c>
      <c r="G48" s="65">
        <f t="shared" si="27"/>
        <v>0</v>
      </c>
      <c r="H48" s="65">
        <f t="shared" si="28"/>
        <v>0.22131578686198033</v>
      </c>
      <c r="I48" s="65">
        <f t="shared" si="29"/>
        <v>0</v>
      </c>
      <c r="J48" s="65">
        <f t="shared" si="30"/>
        <v>0</v>
      </c>
      <c r="K48" s="65">
        <f t="shared" si="31"/>
        <v>9.7775475235521062E-2</v>
      </c>
      <c r="O48" s="3" t="s">
        <v>78</v>
      </c>
      <c r="P48" s="3" t="s">
        <v>735</v>
      </c>
      <c r="Q48" s="65">
        <f t="shared" si="12"/>
        <v>2.126993848693846</v>
      </c>
      <c r="R48" s="65">
        <f t="shared" si="13"/>
        <v>0</v>
      </c>
      <c r="S48" s="65">
        <f t="shared" si="14"/>
        <v>0.68937934086351205</v>
      </c>
      <c r="T48" s="65">
        <f t="shared" si="15"/>
        <v>0</v>
      </c>
      <c r="U48" s="65">
        <f t="shared" si="16"/>
        <v>0</v>
      </c>
      <c r="V48" s="65">
        <f t="shared" si="17"/>
        <v>0</v>
      </c>
      <c r="W48" s="65">
        <f t="shared" si="18"/>
        <v>6.5977881361070204E-2</v>
      </c>
      <c r="X48" s="65">
        <f t="shared" si="19"/>
        <v>0.15085769456528297</v>
      </c>
      <c r="Y48" s="65">
        <f t="shared" si="20"/>
        <v>0</v>
      </c>
      <c r="Z48" s="65">
        <f t="shared" si="21"/>
        <v>3.0332087654837108</v>
      </c>
      <c r="AA48" s="65">
        <f t="shared" si="22"/>
        <v>10.549883794397156</v>
      </c>
    </row>
    <row r="49" spans="1:27" x14ac:dyDescent="0.35">
      <c r="A49" s="3" t="s">
        <v>711</v>
      </c>
      <c r="B49" s="3" t="s">
        <v>724</v>
      </c>
      <c r="C49" s="65">
        <f t="shared" si="23"/>
        <v>0.58217718957207143</v>
      </c>
      <c r="D49" s="65">
        <f t="shared" si="24"/>
        <v>3.5795281030503591E-2</v>
      </c>
      <c r="E49" s="65">
        <f t="shared" si="25"/>
        <v>0.1925240640368579</v>
      </c>
      <c r="F49" s="65">
        <f t="shared" si="26"/>
        <v>0.2818512827365045</v>
      </c>
      <c r="G49" s="65">
        <f t="shared" si="27"/>
        <v>5.497805107038037E-3</v>
      </c>
      <c r="H49" s="65">
        <f t="shared" si="28"/>
        <v>0.22454124115481189</v>
      </c>
      <c r="I49" s="65">
        <f t="shared" si="29"/>
        <v>0</v>
      </c>
      <c r="J49" s="65">
        <f t="shared" si="30"/>
        <v>0</v>
      </c>
      <c r="K49" s="65">
        <f t="shared" si="31"/>
        <v>9.5227580115377186E-2</v>
      </c>
      <c r="O49" s="3" t="s">
        <v>78</v>
      </c>
      <c r="P49" s="3" t="s">
        <v>737</v>
      </c>
      <c r="Q49" s="65">
        <f t="shared" si="12"/>
        <v>2.2318456581365003</v>
      </c>
      <c r="R49" s="65">
        <f t="shared" si="13"/>
        <v>0</v>
      </c>
      <c r="S49" s="65">
        <f t="shared" si="14"/>
        <v>0.6361238305364546</v>
      </c>
      <c r="T49" s="65">
        <f t="shared" si="15"/>
        <v>0</v>
      </c>
      <c r="U49" s="65">
        <f t="shared" si="16"/>
        <v>0</v>
      </c>
      <c r="V49" s="65">
        <f t="shared" si="17"/>
        <v>0</v>
      </c>
      <c r="W49" s="65">
        <f t="shared" si="18"/>
        <v>2.8174338527159708E-2</v>
      </c>
      <c r="X49" s="65">
        <f t="shared" si="19"/>
        <v>0.16812162324815494</v>
      </c>
      <c r="Y49" s="65">
        <f t="shared" si="20"/>
        <v>0</v>
      </c>
      <c r="Z49" s="65">
        <f t="shared" si="21"/>
        <v>3.0642654504482696</v>
      </c>
      <c r="AA49" s="65">
        <f t="shared" si="22"/>
        <v>10.442959501213819</v>
      </c>
    </row>
    <row r="50" spans="1:27" x14ac:dyDescent="0.35">
      <c r="A50" s="3" t="s">
        <v>711</v>
      </c>
      <c r="B50" s="3" t="s">
        <v>726</v>
      </c>
      <c r="C50" s="65">
        <f t="shared" si="23"/>
        <v>0.58733656432242431</v>
      </c>
      <c r="D50" s="65">
        <f t="shared" si="24"/>
        <v>3.692170595803692E-2</v>
      </c>
      <c r="E50" s="65">
        <f t="shared" si="25"/>
        <v>0.20037017973881849</v>
      </c>
      <c r="F50" s="65">
        <f t="shared" si="26"/>
        <v>0.26779351505433813</v>
      </c>
      <c r="G50" s="65">
        <f t="shared" si="27"/>
        <v>0</v>
      </c>
      <c r="H50" s="65">
        <f t="shared" si="28"/>
        <v>0.21684977322575202</v>
      </c>
      <c r="I50" s="65">
        <f t="shared" si="29"/>
        <v>0</v>
      </c>
      <c r="J50" s="65">
        <f t="shared" si="30"/>
        <v>0</v>
      </c>
      <c r="K50" s="65">
        <f t="shared" si="31"/>
        <v>0.10096034413570089</v>
      </c>
      <c r="O50" s="3" t="s">
        <v>78</v>
      </c>
      <c r="P50" s="3" t="s">
        <v>739</v>
      </c>
      <c r="Q50" s="65">
        <f t="shared" si="12"/>
        <v>2.1502942507922134</v>
      </c>
      <c r="R50" s="65">
        <f t="shared" si="13"/>
        <v>0</v>
      </c>
      <c r="S50" s="65">
        <f t="shared" si="14"/>
        <v>0.68496590078115926</v>
      </c>
      <c r="T50" s="65">
        <f t="shared" si="15"/>
        <v>0</v>
      </c>
      <c r="U50" s="65">
        <f t="shared" si="16"/>
        <v>0</v>
      </c>
      <c r="V50" s="65">
        <f t="shared" si="17"/>
        <v>0</v>
      </c>
      <c r="W50" s="65">
        <f t="shared" si="18"/>
        <v>6.9009297531713962E-2</v>
      </c>
      <c r="X50" s="65">
        <f t="shared" si="19"/>
        <v>0.14876020790287797</v>
      </c>
      <c r="Y50" s="65">
        <f t="shared" si="20"/>
        <v>1.6985967467625807E-3</v>
      </c>
      <c r="Z50" s="65">
        <f t="shared" si="21"/>
        <v>3.0547282537547265</v>
      </c>
      <c r="AA50" s="65">
        <f t="shared" si="22"/>
        <v>10.475563566306471</v>
      </c>
    </row>
    <row r="51" spans="1:27" x14ac:dyDescent="0.35">
      <c r="A51" s="3" t="s">
        <v>711</v>
      </c>
      <c r="B51" s="3" t="s">
        <v>728</v>
      </c>
      <c r="C51" s="65">
        <f t="shared" si="23"/>
        <v>0.58617154421750595</v>
      </c>
      <c r="D51" s="65">
        <f t="shared" si="24"/>
        <v>3.4293381127125822E-2</v>
      </c>
      <c r="E51" s="65">
        <f t="shared" si="25"/>
        <v>0.20105671486274004</v>
      </c>
      <c r="F51" s="65">
        <f t="shared" si="26"/>
        <v>0.25164796009264206</v>
      </c>
      <c r="G51" s="65">
        <f t="shared" si="27"/>
        <v>3.6652034046920244E-3</v>
      </c>
      <c r="H51" s="65">
        <f t="shared" si="28"/>
        <v>0.22081956312462164</v>
      </c>
      <c r="I51" s="65">
        <f t="shared" si="29"/>
        <v>0</v>
      </c>
      <c r="J51" s="65">
        <f t="shared" si="30"/>
        <v>0</v>
      </c>
      <c r="K51" s="65">
        <f t="shared" si="31"/>
        <v>9.6820014565467086E-2</v>
      </c>
    </row>
    <row r="52" spans="1:27" x14ac:dyDescent="0.35">
      <c r="A52" s="3" t="s">
        <v>711</v>
      </c>
      <c r="B52" s="3" t="s">
        <v>730</v>
      </c>
      <c r="C52" s="65">
        <f t="shared" si="23"/>
        <v>0.58700370143530478</v>
      </c>
      <c r="D52" s="65">
        <f t="shared" si="24"/>
        <v>3.4043064476562857E-2</v>
      </c>
      <c r="E52" s="65">
        <f t="shared" si="25"/>
        <v>0.19144522312783832</v>
      </c>
      <c r="F52" s="65">
        <f t="shared" si="26"/>
        <v>0.26821107251024406</v>
      </c>
      <c r="G52" s="65">
        <f t="shared" si="27"/>
        <v>3.3832646812541763E-3</v>
      </c>
      <c r="H52" s="65">
        <f t="shared" si="28"/>
        <v>0.2205714512559423</v>
      </c>
      <c r="I52" s="65">
        <f t="shared" si="29"/>
        <v>0</v>
      </c>
      <c r="J52" s="65">
        <f t="shared" si="30"/>
        <v>0</v>
      </c>
      <c r="K52" s="65">
        <f t="shared" si="31"/>
        <v>9.5970716192085803E-2</v>
      </c>
      <c r="O52" s="182" t="s">
        <v>103</v>
      </c>
      <c r="P52" s="182"/>
      <c r="Q52" s="182"/>
      <c r="R52" s="182"/>
      <c r="S52" s="182"/>
      <c r="T52" s="182"/>
      <c r="U52" s="182"/>
      <c r="V52" s="182"/>
      <c r="W52" s="182"/>
      <c r="X52" s="182"/>
      <c r="Y52" s="182"/>
      <c r="Z52" s="44"/>
      <c r="AA52" s="44"/>
    </row>
    <row r="53" spans="1:27" x14ac:dyDescent="0.35">
      <c r="A53" s="3" t="s">
        <v>711</v>
      </c>
      <c r="B53" s="3" t="s">
        <v>732</v>
      </c>
      <c r="C53" s="65">
        <f t="shared" si="23"/>
        <v>0.58367507256410933</v>
      </c>
      <c r="D53" s="65">
        <f t="shared" si="24"/>
        <v>3.5670122705222108E-2</v>
      </c>
      <c r="E53" s="65">
        <f t="shared" si="25"/>
        <v>0.19291636982195595</v>
      </c>
      <c r="F53" s="65">
        <f t="shared" si="26"/>
        <v>0.25916399429894887</v>
      </c>
      <c r="G53" s="65">
        <f t="shared" si="27"/>
        <v>3.2422953195352525E-3</v>
      </c>
      <c r="H53" s="65">
        <f t="shared" si="28"/>
        <v>0.21709788509443137</v>
      </c>
      <c r="I53" s="65">
        <f t="shared" si="29"/>
        <v>0</v>
      </c>
      <c r="J53" s="65">
        <f t="shared" si="30"/>
        <v>0</v>
      </c>
      <c r="K53" s="65">
        <f t="shared" si="31"/>
        <v>0.10085418183902822</v>
      </c>
      <c r="O53" s="2" t="s">
        <v>710</v>
      </c>
      <c r="P53" s="2" t="s">
        <v>41</v>
      </c>
      <c r="Q53" s="44" t="s">
        <v>104</v>
      </c>
      <c r="R53" s="44" t="s">
        <v>105</v>
      </c>
      <c r="S53" s="44" t="s">
        <v>106</v>
      </c>
      <c r="T53" s="44" t="s">
        <v>107</v>
      </c>
      <c r="U53" s="44" t="s">
        <v>108</v>
      </c>
      <c r="V53" s="44" t="s">
        <v>109</v>
      </c>
      <c r="W53" s="44" t="s">
        <v>110</v>
      </c>
      <c r="X53" s="44" t="s">
        <v>111</v>
      </c>
      <c r="Y53" s="44" t="s">
        <v>112</v>
      </c>
      <c r="Z53" s="4"/>
    </row>
    <row r="54" spans="1:27" x14ac:dyDescent="0.35">
      <c r="A54" s="3" t="s">
        <v>711</v>
      </c>
      <c r="B54" s="3" t="s">
        <v>734</v>
      </c>
      <c r="C54" s="65">
        <f t="shared" si="23"/>
        <v>0.58750299576598397</v>
      </c>
      <c r="D54" s="65">
        <f t="shared" si="24"/>
        <v>3.4668856102970262E-2</v>
      </c>
      <c r="E54" s="65">
        <f t="shared" si="25"/>
        <v>0.1987028801521519</v>
      </c>
      <c r="F54" s="65">
        <f t="shared" si="26"/>
        <v>0.26807188669160875</v>
      </c>
      <c r="G54" s="65">
        <f t="shared" si="27"/>
        <v>3.8061727664109486E-3</v>
      </c>
      <c r="H54" s="65">
        <f t="shared" si="28"/>
        <v>0.2113913121148063</v>
      </c>
      <c r="I54" s="65">
        <f t="shared" si="29"/>
        <v>0</v>
      </c>
      <c r="J54" s="65">
        <f t="shared" si="30"/>
        <v>0</v>
      </c>
      <c r="K54" s="65">
        <f t="shared" si="31"/>
        <v>0.10021720805899226</v>
      </c>
      <c r="O54" s="3" t="s">
        <v>78</v>
      </c>
      <c r="P54" s="3" t="s">
        <v>713</v>
      </c>
      <c r="Q54" s="65">
        <f t="shared" ref="Q54:Y54" si="32">Q37*$AA37</f>
        <v>22.737185459478674</v>
      </c>
      <c r="R54" s="65">
        <f t="shared" si="32"/>
        <v>0</v>
      </c>
      <c r="S54" s="65">
        <f t="shared" si="32"/>
        <v>7.0508762797818818</v>
      </c>
      <c r="T54" s="65">
        <f t="shared" si="32"/>
        <v>0</v>
      </c>
      <c r="U54" s="65">
        <f t="shared" si="32"/>
        <v>0</v>
      </c>
      <c r="V54" s="65">
        <f t="shared" si="32"/>
        <v>0</v>
      </c>
      <c r="W54" s="65">
        <f t="shared" si="32"/>
        <v>0.54456972818740301</v>
      </c>
      <c r="X54" s="65">
        <f t="shared" si="32"/>
        <v>1.6508271773246197</v>
      </c>
      <c r="Y54" s="65">
        <f t="shared" si="32"/>
        <v>1.6541355227425336E-2</v>
      </c>
    </row>
    <row r="55" spans="1:27" x14ac:dyDescent="0.35">
      <c r="A55" s="3" t="s">
        <v>711</v>
      </c>
      <c r="B55" s="3" t="s">
        <v>736</v>
      </c>
      <c r="C55" s="65">
        <f t="shared" si="23"/>
        <v>0.5969895880488908</v>
      </c>
      <c r="D55" s="65">
        <f t="shared" si="24"/>
        <v>3.7046864283318402E-2</v>
      </c>
      <c r="E55" s="65">
        <f t="shared" si="25"/>
        <v>0.20007595039999496</v>
      </c>
      <c r="F55" s="65">
        <f t="shared" si="26"/>
        <v>0.27447443434883306</v>
      </c>
      <c r="G55" s="65">
        <f t="shared" si="27"/>
        <v>4.7929582984434166E-3</v>
      </c>
      <c r="H55" s="65">
        <f t="shared" si="28"/>
        <v>0.21486487827631723</v>
      </c>
      <c r="I55" s="65">
        <f t="shared" si="29"/>
        <v>0</v>
      </c>
      <c r="J55" s="65">
        <f t="shared" si="30"/>
        <v>0</v>
      </c>
      <c r="K55" s="65">
        <f t="shared" si="31"/>
        <v>0.10180964250908217</v>
      </c>
      <c r="O55" s="3" t="s">
        <v>134</v>
      </c>
      <c r="P55" s="3" t="s">
        <v>715</v>
      </c>
      <c r="Q55" s="65">
        <f t="shared" ref="Q55:Y55" si="33">Q38*$AA38</f>
        <v>23.594876674970127</v>
      </c>
      <c r="R55" s="65">
        <f t="shared" si="33"/>
        <v>0</v>
      </c>
      <c r="S55" s="65">
        <f t="shared" si="33"/>
        <v>6.2660240331373043</v>
      </c>
      <c r="T55" s="65">
        <f t="shared" si="33"/>
        <v>0.27423065638087679</v>
      </c>
      <c r="U55" s="65">
        <f t="shared" si="33"/>
        <v>0</v>
      </c>
      <c r="V55" s="65">
        <f t="shared" si="33"/>
        <v>0</v>
      </c>
      <c r="W55" s="65">
        <f t="shared" si="33"/>
        <v>0</v>
      </c>
      <c r="X55" s="65">
        <f t="shared" si="33"/>
        <v>0</v>
      </c>
      <c r="Y55" s="65">
        <f t="shared" si="33"/>
        <v>1.8648686355116868</v>
      </c>
    </row>
    <row r="56" spans="1:27" x14ac:dyDescent="0.35">
      <c r="A56" s="3" t="s">
        <v>711</v>
      </c>
      <c r="B56" s="3" t="s">
        <v>738</v>
      </c>
      <c r="C56" s="65">
        <f t="shared" si="23"/>
        <v>0.59266237051633686</v>
      </c>
      <c r="D56" s="65">
        <f t="shared" si="24"/>
        <v>3.491917275353322E-2</v>
      </c>
      <c r="E56" s="65">
        <f t="shared" si="25"/>
        <v>0.19742788635058325</v>
      </c>
      <c r="F56" s="65">
        <f t="shared" si="26"/>
        <v>0.27558792089791556</v>
      </c>
      <c r="G56" s="65">
        <f t="shared" si="27"/>
        <v>0</v>
      </c>
      <c r="H56" s="65">
        <f t="shared" si="28"/>
        <v>0.21660166135707268</v>
      </c>
      <c r="I56" s="65">
        <f t="shared" si="29"/>
        <v>0</v>
      </c>
      <c r="J56" s="65">
        <f t="shared" si="30"/>
        <v>0</v>
      </c>
      <c r="K56" s="65">
        <f t="shared" si="31"/>
        <v>9.8200124422211696E-2</v>
      </c>
      <c r="O56" s="3" t="s">
        <v>134</v>
      </c>
      <c r="P56" s="3" t="s">
        <v>717</v>
      </c>
      <c r="Q56" s="65">
        <f t="shared" ref="Q56:Y56" si="34">Q39*$AA39</f>
        <v>23.901874608167319</v>
      </c>
      <c r="R56" s="65">
        <f t="shared" si="34"/>
        <v>0</v>
      </c>
      <c r="S56" s="65">
        <f t="shared" si="34"/>
        <v>6.1730647779057648</v>
      </c>
      <c r="T56" s="65">
        <f t="shared" si="34"/>
        <v>0</v>
      </c>
      <c r="U56" s="65">
        <f t="shared" si="34"/>
        <v>0</v>
      </c>
      <c r="V56" s="65">
        <f t="shared" si="34"/>
        <v>0</v>
      </c>
      <c r="W56" s="65">
        <f t="shared" si="34"/>
        <v>0</v>
      </c>
      <c r="X56" s="65">
        <f t="shared" si="34"/>
        <v>0</v>
      </c>
      <c r="Y56" s="65">
        <f t="shared" si="34"/>
        <v>1.925060613926916</v>
      </c>
    </row>
    <row r="57" spans="1:27" x14ac:dyDescent="0.35">
      <c r="A57" s="3" t="s">
        <v>711</v>
      </c>
      <c r="B57" s="3" t="s">
        <v>740</v>
      </c>
      <c r="C57" s="65">
        <f t="shared" si="23"/>
        <v>0.59798817671024951</v>
      </c>
      <c r="D57" s="65">
        <f t="shared" si="24"/>
        <v>3.742233925916285E-2</v>
      </c>
      <c r="E57" s="65">
        <f t="shared" si="25"/>
        <v>0.20468554337489683</v>
      </c>
      <c r="F57" s="65">
        <f t="shared" si="26"/>
        <v>0.26640165686798506</v>
      </c>
      <c r="G57" s="65">
        <f t="shared" si="27"/>
        <v>5.3568357453191127E-3</v>
      </c>
      <c r="H57" s="65">
        <f t="shared" si="28"/>
        <v>0.21957900378122486</v>
      </c>
      <c r="I57" s="65">
        <f t="shared" si="29"/>
        <v>0</v>
      </c>
      <c r="J57" s="65">
        <f t="shared" si="30"/>
        <v>0</v>
      </c>
      <c r="K57" s="65">
        <f t="shared" si="31"/>
        <v>0.10191580480575484</v>
      </c>
      <c r="O57" s="3" t="s">
        <v>78</v>
      </c>
      <c r="P57" s="3" t="s">
        <v>719</v>
      </c>
      <c r="Q57" s="65">
        <f t="shared" ref="Q57:Y57" si="35">Q40*$AA40</f>
        <v>22.781894537822389</v>
      </c>
      <c r="R57" s="65">
        <f t="shared" si="35"/>
        <v>0</v>
      </c>
      <c r="S57" s="65">
        <f t="shared" si="35"/>
        <v>6.9780212295867807</v>
      </c>
      <c r="T57" s="65">
        <f t="shared" si="35"/>
        <v>0</v>
      </c>
      <c r="U57" s="65">
        <f t="shared" si="35"/>
        <v>0</v>
      </c>
      <c r="V57" s="65">
        <f t="shared" si="35"/>
        <v>0</v>
      </c>
      <c r="W57" s="65">
        <f t="shared" si="35"/>
        <v>0.55961691113946133</v>
      </c>
      <c r="X57" s="65">
        <f t="shared" si="35"/>
        <v>1.6804673214513726</v>
      </c>
      <c r="Y57" s="65">
        <f t="shared" si="35"/>
        <v>0</v>
      </c>
    </row>
    <row r="58" spans="1:27" x14ac:dyDescent="0.35">
      <c r="A58" s="3" t="s">
        <v>711</v>
      </c>
      <c r="B58" s="3" t="s">
        <v>741</v>
      </c>
      <c r="C58" s="65">
        <f t="shared" si="23"/>
        <v>0.59183021329853813</v>
      </c>
      <c r="D58" s="65">
        <f t="shared" si="24"/>
        <v>3.6546230982192472E-2</v>
      </c>
      <c r="E58" s="65">
        <f t="shared" si="25"/>
        <v>0.19880095659842636</v>
      </c>
      <c r="F58" s="65">
        <f t="shared" si="26"/>
        <v>0.25303981827899519</v>
      </c>
      <c r="G58" s="65">
        <f t="shared" si="27"/>
        <v>4.7929582984434166E-3</v>
      </c>
      <c r="H58" s="65">
        <f t="shared" si="28"/>
        <v>0.21709788509443137</v>
      </c>
      <c r="I58" s="65">
        <f t="shared" si="29"/>
        <v>0</v>
      </c>
      <c r="J58" s="65">
        <f t="shared" si="30"/>
        <v>0</v>
      </c>
      <c r="K58" s="65">
        <f t="shared" si="31"/>
        <v>9.9474071982283627E-2</v>
      </c>
      <c r="O58" s="3" t="s">
        <v>134</v>
      </c>
      <c r="P58" s="3" t="s">
        <v>721</v>
      </c>
      <c r="Q58" s="65">
        <f t="shared" ref="Q58:Y58" si="36">Q41*$AA41</f>
        <v>24.076966681006326</v>
      </c>
      <c r="R58" s="65">
        <f t="shared" si="36"/>
        <v>0</v>
      </c>
      <c r="S58" s="65">
        <f t="shared" si="36"/>
        <v>6.0391440474521527</v>
      </c>
      <c r="T58" s="65">
        <f t="shared" si="36"/>
        <v>0</v>
      </c>
      <c r="U58" s="65">
        <f t="shared" si="36"/>
        <v>0</v>
      </c>
      <c r="V58" s="65">
        <f t="shared" si="36"/>
        <v>0</v>
      </c>
      <c r="W58" s="65">
        <f t="shared" si="36"/>
        <v>0</v>
      </c>
      <c r="X58" s="65">
        <f t="shared" si="36"/>
        <v>0</v>
      </c>
      <c r="Y58" s="65">
        <f t="shared" si="36"/>
        <v>1.8838892715415212</v>
      </c>
    </row>
    <row r="59" spans="1:27" x14ac:dyDescent="0.35">
      <c r="A59" s="3" t="s">
        <v>711</v>
      </c>
      <c r="B59" s="3" t="s">
        <v>742</v>
      </c>
      <c r="C59" s="65">
        <f t="shared" si="23"/>
        <v>0.57435491172476227</v>
      </c>
      <c r="D59" s="65">
        <f t="shared" si="24"/>
        <v>3.4168222801844332E-2</v>
      </c>
      <c r="E59" s="65">
        <f t="shared" si="25"/>
        <v>0.19399521073097553</v>
      </c>
      <c r="F59" s="65">
        <f t="shared" si="26"/>
        <v>0.26111259575984325</v>
      </c>
      <c r="G59" s="65">
        <f t="shared" si="27"/>
        <v>0</v>
      </c>
      <c r="H59" s="65">
        <f t="shared" si="28"/>
        <v>0.21585732575103461</v>
      </c>
      <c r="I59" s="65">
        <f t="shared" si="29"/>
        <v>0</v>
      </c>
      <c r="J59" s="65">
        <f t="shared" si="30"/>
        <v>0</v>
      </c>
      <c r="K59" s="65">
        <f t="shared" si="31"/>
        <v>9.9367909685610961E-2</v>
      </c>
      <c r="O59" s="3" t="s">
        <v>78</v>
      </c>
      <c r="P59" s="3" t="s">
        <v>723</v>
      </c>
      <c r="Q59" s="65">
        <f t="shared" ref="Q59:Y59" si="37">Q42*$AA42</f>
        <v>26.727352134910983</v>
      </c>
      <c r="R59" s="65">
        <f t="shared" si="37"/>
        <v>5.9896764116670248E-2</v>
      </c>
      <c r="S59" s="65">
        <f t="shared" si="37"/>
        <v>3.7314314449171144</v>
      </c>
      <c r="T59" s="65">
        <f t="shared" si="37"/>
        <v>0.17231684527226815</v>
      </c>
      <c r="U59" s="65">
        <f t="shared" si="37"/>
        <v>0</v>
      </c>
      <c r="V59" s="65">
        <f t="shared" si="37"/>
        <v>0.11615712091646999</v>
      </c>
      <c r="W59" s="65">
        <f t="shared" si="37"/>
        <v>0.30610214390622043</v>
      </c>
      <c r="X59" s="65">
        <f t="shared" si="37"/>
        <v>0.79396760304484448</v>
      </c>
      <c r="Y59" s="65">
        <f t="shared" si="37"/>
        <v>9.2775942915430148E-2</v>
      </c>
    </row>
    <row r="60" spans="1:27" x14ac:dyDescent="0.35">
      <c r="A60" s="3" t="s">
        <v>711</v>
      </c>
      <c r="B60" s="3" t="s">
        <v>743</v>
      </c>
      <c r="C60" s="65">
        <f t="shared" si="23"/>
        <v>0.59965249114584718</v>
      </c>
      <c r="D60" s="65">
        <f t="shared" si="24"/>
        <v>3.3417272850155451E-2</v>
      </c>
      <c r="E60" s="65">
        <f t="shared" si="25"/>
        <v>0.19880095659842636</v>
      </c>
      <c r="F60" s="65">
        <f t="shared" si="26"/>
        <v>0.27127316052022088</v>
      </c>
      <c r="G60" s="65">
        <f t="shared" si="27"/>
        <v>0</v>
      </c>
      <c r="H60" s="65">
        <f t="shared" si="28"/>
        <v>0.22751858357896407</v>
      </c>
      <c r="I60" s="65">
        <f t="shared" si="29"/>
        <v>0</v>
      </c>
      <c r="J60" s="65">
        <f t="shared" si="30"/>
        <v>0</v>
      </c>
      <c r="K60" s="65">
        <f t="shared" si="31"/>
        <v>9.9155585092265644E-2</v>
      </c>
      <c r="O60" s="3" t="s">
        <v>78</v>
      </c>
      <c r="P60" s="3" t="s">
        <v>725</v>
      </c>
      <c r="Q60" s="65">
        <f t="shared" ref="Q60:Y60" si="38">Q43*$AA43</f>
        <v>22.541068846594044</v>
      </c>
      <c r="R60" s="65">
        <f t="shared" si="38"/>
        <v>0</v>
      </c>
      <c r="S60" s="65">
        <f t="shared" si="38"/>
        <v>7.2145463712915179</v>
      </c>
      <c r="T60" s="65">
        <f t="shared" si="38"/>
        <v>0</v>
      </c>
      <c r="U60" s="65">
        <f t="shared" si="38"/>
        <v>0</v>
      </c>
      <c r="V60" s="65">
        <f t="shared" si="38"/>
        <v>0</v>
      </c>
      <c r="W60" s="65">
        <f t="shared" si="38"/>
        <v>0.67180566095127281</v>
      </c>
      <c r="X60" s="65">
        <f t="shared" si="38"/>
        <v>1.572579121163163</v>
      </c>
      <c r="Y60" s="65">
        <f t="shared" si="38"/>
        <v>0</v>
      </c>
    </row>
    <row r="61" spans="1:27" x14ac:dyDescent="0.35">
      <c r="A61" s="3" t="s">
        <v>711</v>
      </c>
      <c r="B61" s="3" t="s">
        <v>744</v>
      </c>
      <c r="C61" s="65">
        <f t="shared" si="23"/>
        <v>0.57751710915239796</v>
      </c>
      <c r="D61" s="65">
        <f t="shared" si="24"/>
        <v>4.3680255523236899E-2</v>
      </c>
      <c r="E61" s="65">
        <f t="shared" si="25"/>
        <v>0.18830677684705407</v>
      </c>
      <c r="F61" s="65">
        <f t="shared" si="26"/>
        <v>0.27878919472652769</v>
      </c>
      <c r="G61" s="65">
        <f t="shared" si="27"/>
        <v>0</v>
      </c>
      <c r="H61" s="65">
        <f t="shared" si="28"/>
        <v>0.21635354948839333</v>
      </c>
      <c r="I61" s="65">
        <f t="shared" si="29"/>
        <v>0</v>
      </c>
      <c r="J61" s="65">
        <f t="shared" si="30"/>
        <v>0</v>
      </c>
      <c r="K61" s="65">
        <f t="shared" si="31"/>
        <v>9.7138501455485082E-2</v>
      </c>
      <c r="O61" s="3" t="s">
        <v>78</v>
      </c>
      <c r="P61" s="3" t="s">
        <v>727</v>
      </c>
      <c r="Q61" s="65">
        <f t="shared" ref="Q61:Y61" si="39">Q44*$AA44</f>
        <v>22.81761590067449</v>
      </c>
      <c r="R61" s="65">
        <f t="shared" si="39"/>
        <v>0</v>
      </c>
      <c r="S61" s="65">
        <f t="shared" si="39"/>
        <v>7.0059119386064932</v>
      </c>
      <c r="T61" s="65">
        <f t="shared" si="39"/>
        <v>0</v>
      </c>
      <c r="U61" s="65">
        <f t="shared" si="39"/>
        <v>0</v>
      </c>
      <c r="V61" s="65">
        <f t="shared" si="39"/>
        <v>0</v>
      </c>
      <c r="W61" s="65">
        <f t="shared" si="39"/>
        <v>0.56024343661187992</v>
      </c>
      <c r="X61" s="65">
        <f t="shared" si="39"/>
        <v>1.6162287241071367</v>
      </c>
      <c r="Y61" s="65">
        <f t="shared" si="39"/>
        <v>0</v>
      </c>
    </row>
    <row r="62" spans="1:27" x14ac:dyDescent="0.35">
      <c r="A62" s="3" t="s">
        <v>711</v>
      </c>
      <c r="B62" s="3" t="s">
        <v>745</v>
      </c>
      <c r="C62" s="65">
        <f t="shared" si="23"/>
        <v>0.59166378185497825</v>
      </c>
      <c r="D62" s="65">
        <f t="shared" si="24"/>
        <v>3.8048130885570249E-2</v>
      </c>
      <c r="E62" s="65">
        <f t="shared" si="25"/>
        <v>0.193700981392152</v>
      </c>
      <c r="F62" s="65">
        <f t="shared" si="26"/>
        <v>0.28352151256012825</v>
      </c>
      <c r="G62" s="65">
        <f t="shared" si="27"/>
        <v>0</v>
      </c>
      <c r="H62" s="65">
        <f t="shared" si="28"/>
        <v>0.22255634620537709</v>
      </c>
      <c r="I62" s="65">
        <f t="shared" si="29"/>
        <v>0</v>
      </c>
      <c r="J62" s="65">
        <f t="shared" si="30"/>
        <v>0</v>
      </c>
      <c r="K62" s="65">
        <f t="shared" si="31"/>
        <v>0.10202196710242749</v>
      </c>
      <c r="O62" s="3" t="s">
        <v>78</v>
      </c>
      <c r="P62" s="3" t="s">
        <v>729</v>
      </c>
      <c r="Q62" s="65">
        <f t="shared" ref="Q62:Y62" si="40">Q45*$AA45</f>
        <v>22.798791872068119</v>
      </c>
      <c r="R62" s="65">
        <f t="shared" si="40"/>
        <v>0</v>
      </c>
      <c r="S62" s="65">
        <f t="shared" si="40"/>
        <v>6.9580643932447384</v>
      </c>
      <c r="T62" s="65">
        <f t="shared" si="40"/>
        <v>3.561616509457511E-2</v>
      </c>
      <c r="U62" s="65">
        <f t="shared" si="40"/>
        <v>0</v>
      </c>
      <c r="V62" s="65">
        <f t="shared" si="40"/>
        <v>0</v>
      </c>
      <c r="W62" s="65">
        <f t="shared" si="40"/>
        <v>0.56466909226301742</v>
      </c>
      <c r="X62" s="65">
        <f t="shared" si="40"/>
        <v>1.642858477329552</v>
      </c>
      <c r="Y62" s="65">
        <f t="shared" si="40"/>
        <v>0</v>
      </c>
    </row>
    <row r="63" spans="1:27" x14ac:dyDescent="0.35">
      <c r="A63" s="3" t="s">
        <v>711</v>
      </c>
      <c r="B63" s="3" t="s">
        <v>746</v>
      </c>
      <c r="C63" s="65">
        <f t="shared" si="23"/>
        <v>0.5929952334034565</v>
      </c>
      <c r="D63" s="65">
        <f t="shared" si="24"/>
        <v>3.2916639549029521E-2</v>
      </c>
      <c r="E63" s="65">
        <f t="shared" si="25"/>
        <v>0.19458366940862257</v>
      </c>
      <c r="F63" s="65">
        <f t="shared" si="26"/>
        <v>0.27475280598610363</v>
      </c>
      <c r="G63" s="65">
        <f t="shared" si="27"/>
        <v>4.2290808515677205E-3</v>
      </c>
      <c r="H63" s="65">
        <f t="shared" si="28"/>
        <v>0.21660166135707268</v>
      </c>
      <c r="I63" s="65">
        <f t="shared" si="29"/>
        <v>0</v>
      </c>
      <c r="J63" s="65">
        <f t="shared" si="30"/>
        <v>0</v>
      </c>
      <c r="K63" s="65">
        <f t="shared" si="31"/>
        <v>9.9049422795592978E-2</v>
      </c>
      <c r="O63" s="3" t="s">
        <v>78</v>
      </c>
      <c r="P63" s="3" t="s">
        <v>731</v>
      </c>
      <c r="Q63" s="65">
        <f t="shared" ref="Q63:Y63" si="41">Q46*$AA46</f>
        <v>22.578713677865487</v>
      </c>
      <c r="R63" s="65">
        <f t="shared" si="41"/>
        <v>0</v>
      </c>
      <c r="S63" s="65">
        <f t="shared" si="41"/>
        <v>7.1508741785187278</v>
      </c>
      <c r="T63" s="65">
        <f t="shared" si="41"/>
        <v>0</v>
      </c>
      <c r="U63" s="65">
        <f t="shared" si="41"/>
        <v>0</v>
      </c>
      <c r="V63" s="65">
        <f t="shared" si="41"/>
        <v>0</v>
      </c>
      <c r="W63" s="65">
        <f t="shared" si="41"/>
        <v>0.66497603798896976</v>
      </c>
      <c r="X63" s="65">
        <f t="shared" si="41"/>
        <v>1.5906469367508598</v>
      </c>
      <c r="Y63" s="65">
        <f t="shared" si="41"/>
        <v>1.4789168875952326E-2</v>
      </c>
    </row>
    <row r="64" spans="1:27" x14ac:dyDescent="0.35">
      <c r="A64" s="3" t="s">
        <v>711</v>
      </c>
      <c r="B64" s="3" t="s">
        <v>747</v>
      </c>
      <c r="C64" s="65">
        <f t="shared" si="23"/>
        <v>0.58500652411258747</v>
      </c>
      <c r="D64" s="65">
        <f t="shared" si="24"/>
        <v>3.541980605465915E-2</v>
      </c>
      <c r="E64" s="65">
        <f t="shared" si="25"/>
        <v>0.19497597519372059</v>
      </c>
      <c r="F64" s="65">
        <f t="shared" si="26"/>
        <v>0.27614466417245681</v>
      </c>
      <c r="G64" s="65">
        <f t="shared" si="27"/>
        <v>3.3832646812541763E-3</v>
      </c>
      <c r="H64" s="65">
        <f t="shared" si="28"/>
        <v>0.21709788509443137</v>
      </c>
      <c r="I64" s="65">
        <f t="shared" si="29"/>
        <v>0</v>
      </c>
      <c r="J64" s="65">
        <f t="shared" si="30"/>
        <v>0</v>
      </c>
      <c r="K64" s="65">
        <f t="shared" si="31"/>
        <v>9.862477360890233E-2</v>
      </c>
      <c r="O64" s="3" t="s">
        <v>78</v>
      </c>
      <c r="P64" s="3" t="s">
        <v>733</v>
      </c>
      <c r="Q64" s="65">
        <f t="shared" ref="Q64:Y64" si="42">Q47*$AA47</f>
        <v>22.459727745864193</v>
      </c>
      <c r="R64" s="65">
        <f t="shared" si="42"/>
        <v>0</v>
      </c>
      <c r="S64" s="65">
        <f t="shared" si="42"/>
        <v>7.2627342715735344</v>
      </c>
      <c r="T64" s="65">
        <f t="shared" si="42"/>
        <v>0</v>
      </c>
      <c r="U64" s="65">
        <f t="shared" si="42"/>
        <v>0</v>
      </c>
      <c r="V64" s="65">
        <f t="shared" si="42"/>
        <v>0</v>
      </c>
      <c r="W64" s="65">
        <f t="shared" si="42"/>
        <v>0.69872800347908448</v>
      </c>
      <c r="X64" s="65">
        <f t="shared" si="42"/>
        <v>1.5788099790831829</v>
      </c>
      <c r="Y64" s="65">
        <f t="shared" si="42"/>
        <v>0</v>
      </c>
    </row>
    <row r="65" spans="1:27" x14ac:dyDescent="0.35">
      <c r="A65" s="3" t="s">
        <v>711</v>
      </c>
      <c r="B65" s="3" t="s">
        <v>748</v>
      </c>
      <c r="C65" s="65">
        <f t="shared" si="23"/>
        <v>0.58900087875802198</v>
      </c>
      <c r="D65" s="65">
        <f t="shared" si="24"/>
        <v>3.5544964379940626E-2</v>
      </c>
      <c r="E65" s="65">
        <f t="shared" si="25"/>
        <v>0.19978172106117145</v>
      </c>
      <c r="F65" s="65">
        <f t="shared" si="26"/>
        <v>0.2594423659362195</v>
      </c>
      <c r="G65" s="65">
        <f t="shared" si="27"/>
        <v>3.6652034046920244E-3</v>
      </c>
      <c r="H65" s="65">
        <f t="shared" si="28"/>
        <v>0.21213564772084439</v>
      </c>
      <c r="I65" s="65">
        <f t="shared" si="29"/>
        <v>0</v>
      </c>
      <c r="J65" s="65">
        <f t="shared" si="30"/>
        <v>0</v>
      </c>
      <c r="K65" s="65">
        <f t="shared" si="31"/>
        <v>9.3741307961959924E-2</v>
      </c>
      <c r="O65" s="3" t="s">
        <v>78</v>
      </c>
      <c r="P65" s="3" t="s">
        <v>735</v>
      </c>
      <c r="Q65" s="65">
        <f t="shared" ref="Q65:Y65" si="43">Q48*$AA48</f>
        <v>22.439537935117642</v>
      </c>
      <c r="R65" s="65">
        <f t="shared" si="43"/>
        <v>0</v>
      </c>
      <c r="S65" s="65">
        <f t="shared" si="43"/>
        <v>7.2728719363681584</v>
      </c>
      <c r="T65" s="65">
        <f t="shared" si="43"/>
        <v>0</v>
      </c>
      <c r="U65" s="65">
        <f t="shared" si="43"/>
        <v>0</v>
      </c>
      <c r="V65" s="65">
        <f t="shared" si="43"/>
        <v>0</v>
      </c>
      <c r="W65" s="65">
        <f t="shared" si="43"/>
        <v>0.6960589813598127</v>
      </c>
      <c r="X65" s="65">
        <f t="shared" si="43"/>
        <v>1.5915311471543947</v>
      </c>
      <c r="Y65" s="65">
        <f t="shared" si="43"/>
        <v>0</v>
      </c>
    </row>
    <row r="66" spans="1:27" x14ac:dyDescent="0.35">
      <c r="A66" s="3" t="s">
        <v>711</v>
      </c>
      <c r="B66" s="3" t="s">
        <v>749</v>
      </c>
      <c r="C66" s="65">
        <f t="shared" si="23"/>
        <v>0.60148323702500461</v>
      </c>
      <c r="D66" s="65">
        <f t="shared" si="24"/>
        <v>3.3917906151281374E-2</v>
      </c>
      <c r="E66" s="65">
        <f t="shared" si="25"/>
        <v>0.1990951859372499</v>
      </c>
      <c r="F66" s="65">
        <f t="shared" si="26"/>
        <v>0.27711896490290394</v>
      </c>
      <c r="G66" s="65">
        <f t="shared" si="27"/>
        <v>0</v>
      </c>
      <c r="H66" s="65">
        <f t="shared" si="28"/>
        <v>0.21610543761971399</v>
      </c>
      <c r="I66" s="65">
        <f t="shared" si="29"/>
        <v>0</v>
      </c>
      <c r="J66" s="65">
        <f t="shared" si="30"/>
        <v>0</v>
      </c>
      <c r="K66" s="65">
        <f t="shared" si="31"/>
        <v>9.9898721168974275E-2</v>
      </c>
      <c r="O66" s="3" t="s">
        <v>78</v>
      </c>
      <c r="P66" s="3" t="s">
        <v>737</v>
      </c>
      <c r="Q66" s="65">
        <f t="shared" ref="Q66:Y66" si="44">Q49*$AA49</f>
        <v>23.307073820879374</v>
      </c>
      <c r="R66" s="65">
        <f t="shared" si="44"/>
        <v>0</v>
      </c>
      <c r="S66" s="65">
        <f t="shared" si="44"/>
        <v>6.6430154000491983</v>
      </c>
      <c r="T66" s="65">
        <f t="shared" si="44"/>
        <v>0</v>
      </c>
      <c r="U66" s="65">
        <f t="shared" si="44"/>
        <v>0</v>
      </c>
      <c r="V66" s="65">
        <f t="shared" si="44"/>
        <v>0</v>
      </c>
      <c r="W66" s="65">
        <f t="shared" si="44"/>
        <v>0.29422347621261702</v>
      </c>
      <c r="X66" s="65">
        <f t="shared" si="44"/>
        <v>1.7556873028588098</v>
      </c>
      <c r="Y66" s="65">
        <f t="shared" si="44"/>
        <v>0</v>
      </c>
    </row>
    <row r="67" spans="1:27" x14ac:dyDescent="0.35">
      <c r="A67" s="3" t="s">
        <v>711</v>
      </c>
      <c r="B67" s="3" t="s">
        <v>750</v>
      </c>
      <c r="C67" s="65">
        <f t="shared" si="23"/>
        <v>0.60531116022687925</v>
      </c>
      <c r="D67" s="65">
        <f t="shared" si="24"/>
        <v>3.8298447536133214E-2</v>
      </c>
      <c r="E67" s="65">
        <f t="shared" si="25"/>
        <v>0.20390093180470076</v>
      </c>
      <c r="F67" s="65">
        <f t="shared" si="26"/>
        <v>0.26264363976483163</v>
      </c>
      <c r="G67" s="65">
        <f t="shared" si="27"/>
        <v>3.3832646812541763E-3</v>
      </c>
      <c r="H67" s="65">
        <f t="shared" si="28"/>
        <v>0.2133762070642411</v>
      </c>
      <c r="I67" s="65">
        <f t="shared" si="29"/>
        <v>0</v>
      </c>
      <c r="J67" s="65">
        <f t="shared" si="30"/>
        <v>0</v>
      </c>
      <c r="K67" s="65">
        <f t="shared" si="31"/>
        <v>9.9367909685610961E-2</v>
      </c>
      <c r="O67" s="3" t="s">
        <v>78</v>
      </c>
      <c r="P67" s="3" t="s">
        <v>739</v>
      </c>
      <c r="Q67" s="65">
        <f t="shared" ref="Q67:Y67" si="45">Q50*$AA50</f>
        <v>22.525544110437181</v>
      </c>
      <c r="R67" s="65">
        <f t="shared" si="45"/>
        <v>0</v>
      </c>
      <c r="S67" s="65">
        <f t="shared" si="45"/>
        <v>7.1754038343854054</v>
      </c>
      <c r="T67" s="65">
        <f t="shared" si="45"/>
        <v>0</v>
      </c>
      <c r="U67" s="65">
        <f t="shared" si="45"/>
        <v>0</v>
      </c>
      <c r="V67" s="65">
        <f t="shared" si="45"/>
        <v>0</v>
      </c>
      <c r="W67" s="65">
        <f t="shared" si="45"/>
        <v>0.72291128295962592</v>
      </c>
      <c r="X67" s="65">
        <f t="shared" si="45"/>
        <v>1.5583470140235645</v>
      </c>
      <c r="Y67" s="65">
        <f t="shared" si="45"/>
        <v>1.7793758194232789E-2</v>
      </c>
    </row>
    <row r="68" spans="1:27" x14ac:dyDescent="0.35">
      <c r="A68" s="3" t="s">
        <v>711</v>
      </c>
      <c r="B68" s="3" t="s">
        <v>751</v>
      </c>
      <c r="C68" s="65">
        <f t="shared" si="23"/>
        <v>0.59682315660533114</v>
      </c>
      <c r="D68" s="65">
        <f t="shared" si="24"/>
        <v>3.7547497584444325E-2</v>
      </c>
      <c r="E68" s="65">
        <f t="shared" si="25"/>
        <v>0.19732980990430879</v>
      </c>
      <c r="F68" s="65">
        <f t="shared" si="26"/>
        <v>0.28505255656511669</v>
      </c>
      <c r="G68" s="65">
        <f t="shared" si="27"/>
        <v>5.3568357453191127E-3</v>
      </c>
      <c r="H68" s="65">
        <f t="shared" si="28"/>
        <v>0.22478935302349123</v>
      </c>
      <c r="I68" s="65">
        <f t="shared" si="29"/>
        <v>0</v>
      </c>
      <c r="J68" s="65">
        <f t="shared" si="30"/>
        <v>0</v>
      </c>
      <c r="K68" s="65">
        <f t="shared" si="31"/>
        <v>0.10287126547580878</v>
      </c>
    </row>
    <row r="69" spans="1:27" ht="15" thickBot="1" x14ac:dyDescent="0.4">
      <c r="A69" s="3" t="s">
        <v>711</v>
      </c>
      <c r="B69" s="3" t="s">
        <v>752</v>
      </c>
      <c r="C69" s="65">
        <f t="shared" si="23"/>
        <v>0.59033233030650023</v>
      </c>
      <c r="D69" s="65">
        <f t="shared" si="24"/>
        <v>3.8048130885570249E-2</v>
      </c>
      <c r="E69" s="65">
        <f t="shared" si="25"/>
        <v>0.1979182685819558</v>
      </c>
      <c r="F69" s="65">
        <f t="shared" si="26"/>
        <v>0.27391769107429181</v>
      </c>
      <c r="G69" s="65">
        <f t="shared" si="27"/>
        <v>3.6652034046920244E-3</v>
      </c>
      <c r="H69" s="65">
        <f t="shared" si="28"/>
        <v>0.22255634620537709</v>
      </c>
      <c r="I69" s="65">
        <f t="shared" si="29"/>
        <v>0</v>
      </c>
      <c r="J69" s="65">
        <f t="shared" si="30"/>
        <v>0</v>
      </c>
      <c r="K69" s="65">
        <f t="shared" si="31"/>
        <v>0.10180964250908217</v>
      </c>
      <c r="O69" s="184" t="s">
        <v>160</v>
      </c>
      <c r="P69" s="184"/>
      <c r="Q69" s="184"/>
      <c r="R69" s="184"/>
      <c r="S69" s="184"/>
      <c r="T69" s="184"/>
      <c r="U69" s="184"/>
      <c r="V69" s="184"/>
      <c r="W69" s="184"/>
      <c r="X69" s="184"/>
      <c r="Y69" s="184"/>
      <c r="Z69" s="19"/>
      <c r="AA69" s="19"/>
    </row>
    <row r="70" spans="1:27" x14ac:dyDescent="0.35">
      <c r="A70" s="3" t="s">
        <v>753</v>
      </c>
      <c r="B70" s="3" t="s">
        <v>754</v>
      </c>
      <c r="C70" s="65">
        <f t="shared" si="23"/>
        <v>0.76625036614917585</v>
      </c>
      <c r="D70" s="65">
        <f t="shared" si="24"/>
        <v>1.4393207407370323E-2</v>
      </c>
      <c r="E70" s="65">
        <f t="shared" si="25"/>
        <v>0.35229059501803039</v>
      </c>
      <c r="F70" s="65">
        <f t="shared" si="26"/>
        <v>1.3222652770354533E-2</v>
      </c>
      <c r="G70" s="65">
        <f t="shared" si="27"/>
        <v>0</v>
      </c>
      <c r="H70" s="65">
        <f t="shared" si="28"/>
        <v>1.5382935858119709E-2</v>
      </c>
      <c r="I70" s="65">
        <f t="shared" si="29"/>
        <v>0</v>
      </c>
      <c r="J70" s="65">
        <f t="shared" si="30"/>
        <v>1.1939539462920791E-2</v>
      </c>
      <c r="K70" s="65">
        <f t="shared" si="31"/>
        <v>0.11030262624289508</v>
      </c>
      <c r="O70" s="2" t="s">
        <v>710</v>
      </c>
      <c r="P70" s="2" t="s">
        <v>41</v>
      </c>
      <c r="Q70" s="44" t="s">
        <v>104</v>
      </c>
      <c r="R70" s="44" t="s">
        <v>105</v>
      </c>
      <c r="S70" s="44" t="s">
        <v>106</v>
      </c>
      <c r="T70" s="44" t="s">
        <v>107</v>
      </c>
      <c r="U70" s="44" t="s">
        <v>108</v>
      </c>
      <c r="V70" s="44" t="s">
        <v>109</v>
      </c>
      <c r="W70" s="44" t="s">
        <v>110</v>
      </c>
      <c r="X70" s="44" t="s">
        <v>111</v>
      </c>
      <c r="Y70" s="44" t="s">
        <v>112</v>
      </c>
      <c r="AA70" s="155" t="s">
        <v>114</v>
      </c>
    </row>
    <row r="71" spans="1:27" x14ac:dyDescent="0.35">
      <c r="A71" s="3" t="s">
        <v>753</v>
      </c>
      <c r="B71" s="3" t="s">
        <v>755</v>
      </c>
      <c r="C71" s="65">
        <f t="shared" si="23"/>
        <v>0.77340691822224583</v>
      </c>
      <c r="D71" s="65">
        <f t="shared" si="24"/>
        <v>1.0888774299488854E-2</v>
      </c>
      <c r="E71" s="65">
        <f t="shared" si="25"/>
        <v>0.33120415906901129</v>
      </c>
      <c r="F71" s="65">
        <f t="shared" si="26"/>
        <v>2.1573801888473187E-2</v>
      </c>
      <c r="G71" s="65">
        <f t="shared" si="27"/>
        <v>0</v>
      </c>
      <c r="H71" s="65">
        <f t="shared" si="28"/>
        <v>2.034517323170671E-2</v>
      </c>
      <c r="I71" s="65">
        <f t="shared" si="29"/>
        <v>0</v>
      </c>
      <c r="J71" s="65">
        <f t="shared" si="30"/>
        <v>1.0164743056270404E-2</v>
      </c>
      <c r="K71" s="65">
        <f t="shared" si="31"/>
        <v>8.5248324228147015E-2</v>
      </c>
      <c r="O71" s="3" t="s">
        <v>78</v>
      </c>
      <c r="P71" s="3" t="s">
        <v>713</v>
      </c>
      <c r="Q71" s="88">
        <f t="shared" ref="Q71:Q84" si="46">Q54*AD$4/AD$5</f>
        <v>11.368592729739337</v>
      </c>
      <c r="R71" s="88">
        <f t="shared" ref="R71:R84" si="47">R54*AE$4/AE$5</f>
        <v>0</v>
      </c>
      <c r="S71" s="88">
        <f t="shared" ref="S71:S84" si="48">S54*AF$4/AF$5</f>
        <v>4.7005841865212545</v>
      </c>
      <c r="T71" s="88">
        <f t="shared" ref="T71:T84" si="49">T54*AG$4/AG$5</f>
        <v>0</v>
      </c>
      <c r="U71" s="88">
        <f t="shared" ref="U71:U84" si="50">U54*AH$4/AH$5</f>
        <v>0</v>
      </c>
      <c r="V71" s="88">
        <f t="shared" ref="V71:V84" si="51">V54*AI$4/AI$5</f>
        <v>0</v>
      </c>
      <c r="W71" s="88">
        <f t="shared" ref="W71:W84" si="52">W54*AJ$4/AJ$5</f>
        <v>0.54456972818740301</v>
      </c>
      <c r="X71" s="88">
        <f t="shared" ref="X71:X84" si="53">X54*AK$4/AK$5</f>
        <v>3.3016543546492394</v>
      </c>
      <c r="Y71" s="88">
        <f t="shared" ref="Y71:Y84" si="54">Y54*AL$4/AL$5</f>
        <v>3.3082710454850672E-2</v>
      </c>
      <c r="AA71" s="156">
        <f>SUM(Q71:Y71)</f>
        <v>19.948483709552086</v>
      </c>
    </row>
    <row r="72" spans="1:27" x14ac:dyDescent="0.35">
      <c r="A72" s="3" t="s">
        <v>753</v>
      </c>
      <c r="B72" s="3" t="s">
        <v>756</v>
      </c>
      <c r="C72" s="65">
        <f t="shared" si="23"/>
        <v>0.73429552898570016</v>
      </c>
      <c r="D72" s="65">
        <f t="shared" si="24"/>
        <v>1.4268049082088842E-2</v>
      </c>
      <c r="E72" s="65">
        <f t="shared" si="25"/>
        <v>0.33944258055606991</v>
      </c>
      <c r="F72" s="65">
        <f t="shared" si="26"/>
        <v>1.3501024407625154E-2</v>
      </c>
      <c r="G72" s="65">
        <f t="shared" si="27"/>
        <v>0</v>
      </c>
      <c r="H72" s="65">
        <f t="shared" si="28"/>
        <v>1.736783080755451E-2</v>
      </c>
      <c r="I72" s="65">
        <f t="shared" si="29"/>
        <v>0</v>
      </c>
      <c r="J72" s="65">
        <f t="shared" si="30"/>
        <v>1.2262229718675409E-2</v>
      </c>
      <c r="K72" s="65">
        <f t="shared" si="31"/>
        <v>0.10658694585935193</v>
      </c>
      <c r="O72" s="3" t="s">
        <v>134</v>
      </c>
      <c r="P72" s="3" t="s">
        <v>715</v>
      </c>
      <c r="Q72" s="88">
        <f t="shared" si="46"/>
        <v>11.797438337485064</v>
      </c>
      <c r="R72" s="88">
        <f t="shared" si="47"/>
        <v>0</v>
      </c>
      <c r="S72" s="88">
        <f t="shared" si="48"/>
        <v>4.1773493554248695</v>
      </c>
      <c r="T72" s="88">
        <f t="shared" si="49"/>
        <v>0.27423065638087679</v>
      </c>
      <c r="U72" s="88">
        <f t="shared" si="50"/>
        <v>0</v>
      </c>
      <c r="V72" s="88">
        <f t="shared" si="51"/>
        <v>0</v>
      </c>
      <c r="W72" s="88">
        <f t="shared" si="52"/>
        <v>0</v>
      </c>
      <c r="X72" s="88">
        <f t="shared" si="53"/>
        <v>0</v>
      </c>
      <c r="Y72" s="88">
        <f t="shared" si="54"/>
        <v>3.7297372710233736</v>
      </c>
      <c r="AA72" s="156">
        <f t="shared" ref="AA72:AA84" si="55">SUM(Q72:Y72)</f>
        <v>19.978755620314185</v>
      </c>
    </row>
    <row r="73" spans="1:27" x14ac:dyDescent="0.35">
      <c r="A73" s="3" t="s">
        <v>753</v>
      </c>
      <c r="B73" s="3" t="s">
        <v>757</v>
      </c>
      <c r="C73" s="65">
        <f t="shared" si="23"/>
        <v>0.758927382632546</v>
      </c>
      <c r="D73" s="65">
        <f t="shared" si="24"/>
        <v>1.3642257455681438E-2</v>
      </c>
      <c r="E73" s="65">
        <f t="shared" si="25"/>
        <v>0.35336943592704995</v>
      </c>
      <c r="F73" s="65">
        <f t="shared" si="26"/>
        <v>1.2248352039907357E-2</v>
      </c>
      <c r="G73" s="65">
        <f t="shared" si="27"/>
        <v>0</v>
      </c>
      <c r="H73" s="65">
        <f t="shared" si="28"/>
        <v>1.4142376514722957E-2</v>
      </c>
      <c r="I73" s="65">
        <f t="shared" si="29"/>
        <v>0</v>
      </c>
      <c r="J73" s="65">
        <f t="shared" si="30"/>
        <v>1.1294158951411559E-2</v>
      </c>
      <c r="K73" s="65">
        <f t="shared" si="31"/>
        <v>0.10902867868282314</v>
      </c>
      <c r="O73" s="3" t="s">
        <v>134</v>
      </c>
      <c r="P73" s="3" t="s">
        <v>717</v>
      </c>
      <c r="Q73" s="88">
        <f t="shared" si="46"/>
        <v>11.950937304083659</v>
      </c>
      <c r="R73" s="88">
        <f t="shared" si="47"/>
        <v>0</v>
      </c>
      <c r="S73" s="88">
        <f t="shared" si="48"/>
        <v>4.1153765186038429</v>
      </c>
      <c r="T73" s="88">
        <f t="shared" si="49"/>
        <v>0</v>
      </c>
      <c r="U73" s="88">
        <f t="shared" si="50"/>
        <v>0</v>
      </c>
      <c r="V73" s="88">
        <f t="shared" si="51"/>
        <v>0</v>
      </c>
      <c r="W73" s="88">
        <f t="shared" si="52"/>
        <v>0</v>
      </c>
      <c r="X73" s="88">
        <f t="shared" si="53"/>
        <v>0</v>
      </c>
      <c r="Y73" s="88">
        <f t="shared" si="54"/>
        <v>3.8501212278538319</v>
      </c>
      <c r="AA73" s="156">
        <f t="shared" si="55"/>
        <v>19.916435050541335</v>
      </c>
    </row>
    <row r="74" spans="1:27" x14ac:dyDescent="0.35">
      <c r="A74" s="3" t="s">
        <v>753</v>
      </c>
      <c r="B74" s="3" t="s">
        <v>758</v>
      </c>
      <c r="C74" s="65">
        <f t="shared" si="23"/>
        <v>0.75975953985034483</v>
      </c>
      <c r="D74" s="65">
        <f t="shared" si="24"/>
        <v>1.2640990853429589E-2</v>
      </c>
      <c r="E74" s="65">
        <f t="shared" si="25"/>
        <v>0.35474250617489306</v>
      </c>
      <c r="F74" s="65">
        <f t="shared" si="26"/>
        <v>1.558881168715482E-2</v>
      </c>
      <c r="G74" s="65">
        <f t="shared" si="27"/>
        <v>0</v>
      </c>
      <c r="H74" s="65">
        <f t="shared" si="28"/>
        <v>1.4390488383402306E-2</v>
      </c>
      <c r="I74" s="65">
        <f t="shared" si="29"/>
        <v>0</v>
      </c>
      <c r="J74" s="65">
        <f t="shared" si="30"/>
        <v>1.0003397928393096E-2</v>
      </c>
      <c r="K74" s="65">
        <f t="shared" si="31"/>
        <v>0.11136424920962169</v>
      </c>
      <c r="O74" s="3" t="s">
        <v>78</v>
      </c>
      <c r="P74" s="3" t="s">
        <v>719</v>
      </c>
      <c r="Q74" s="88">
        <f t="shared" si="46"/>
        <v>11.390947268911194</v>
      </c>
      <c r="R74" s="88">
        <f t="shared" si="47"/>
        <v>0</v>
      </c>
      <c r="S74" s="88">
        <f t="shared" si="48"/>
        <v>4.6520141530578538</v>
      </c>
      <c r="T74" s="88">
        <f t="shared" si="49"/>
        <v>0</v>
      </c>
      <c r="U74" s="88">
        <f t="shared" si="50"/>
        <v>0</v>
      </c>
      <c r="V74" s="88">
        <f t="shared" si="51"/>
        <v>0</v>
      </c>
      <c r="W74" s="88">
        <f t="shared" si="52"/>
        <v>0.55961691113946133</v>
      </c>
      <c r="X74" s="88">
        <f t="shared" si="53"/>
        <v>3.3609346429027451</v>
      </c>
      <c r="Y74" s="88">
        <f t="shared" si="54"/>
        <v>0</v>
      </c>
      <c r="AA74" s="156">
        <f t="shared" si="55"/>
        <v>19.963512976011252</v>
      </c>
    </row>
    <row r="75" spans="1:27" x14ac:dyDescent="0.35">
      <c r="A75" s="3" t="s">
        <v>753</v>
      </c>
      <c r="B75" s="3" t="s">
        <v>759</v>
      </c>
      <c r="C75" s="65">
        <f t="shared" si="23"/>
        <v>0.75859451974542647</v>
      </c>
      <c r="D75" s="65">
        <f t="shared" si="24"/>
        <v>1.2515832528148108E-2</v>
      </c>
      <c r="E75" s="65">
        <f t="shared" si="25"/>
        <v>0.35081944832391276</v>
      </c>
      <c r="F75" s="65">
        <f t="shared" si="26"/>
        <v>1.0717308034918938E-2</v>
      </c>
      <c r="G75" s="65">
        <f t="shared" si="27"/>
        <v>0</v>
      </c>
      <c r="H75" s="65">
        <f t="shared" si="28"/>
        <v>1.4142376514722957E-2</v>
      </c>
      <c r="I75" s="65">
        <f t="shared" si="29"/>
        <v>0</v>
      </c>
      <c r="J75" s="65">
        <f t="shared" si="30"/>
        <v>1.1455504079288867E-2</v>
      </c>
      <c r="K75" s="65">
        <f t="shared" si="31"/>
        <v>0.11009030164954975</v>
      </c>
      <c r="O75" s="3" t="s">
        <v>134</v>
      </c>
      <c r="P75" s="3" t="s">
        <v>721</v>
      </c>
      <c r="Q75" s="88">
        <f t="shared" si="46"/>
        <v>12.038483340503163</v>
      </c>
      <c r="R75" s="88">
        <f t="shared" si="47"/>
        <v>0</v>
      </c>
      <c r="S75" s="88">
        <f t="shared" si="48"/>
        <v>4.0260960316347685</v>
      </c>
      <c r="T75" s="88">
        <f t="shared" si="49"/>
        <v>0</v>
      </c>
      <c r="U75" s="88">
        <f t="shared" si="50"/>
        <v>0</v>
      </c>
      <c r="V75" s="88">
        <f t="shared" si="51"/>
        <v>0</v>
      </c>
      <c r="W75" s="88">
        <f t="shared" si="52"/>
        <v>0</v>
      </c>
      <c r="X75" s="88">
        <f t="shared" si="53"/>
        <v>0</v>
      </c>
      <c r="Y75" s="88">
        <f t="shared" si="54"/>
        <v>3.7677785430830424</v>
      </c>
      <c r="AA75" s="156">
        <f t="shared" si="55"/>
        <v>19.832357915220975</v>
      </c>
    </row>
    <row r="76" spans="1:27" x14ac:dyDescent="0.35">
      <c r="A76" s="3" t="s">
        <v>753</v>
      </c>
      <c r="B76" s="3" t="s">
        <v>760</v>
      </c>
      <c r="C76" s="65">
        <f t="shared" si="23"/>
        <v>0.7609245599552632</v>
      </c>
      <c r="D76" s="65">
        <f t="shared" si="24"/>
        <v>1.1764882576459221E-2</v>
      </c>
      <c r="E76" s="65">
        <f t="shared" si="25"/>
        <v>0.35454635328234402</v>
      </c>
      <c r="F76" s="65">
        <f t="shared" si="26"/>
        <v>9.8821931231070723E-3</v>
      </c>
      <c r="G76" s="65">
        <f t="shared" si="27"/>
        <v>0</v>
      </c>
      <c r="H76" s="65">
        <f t="shared" si="28"/>
        <v>1.3894264646043609E-2</v>
      </c>
      <c r="I76" s="65">
        <f t="shared" si="29"/>
        <v>0</v>
      </c>
      <c r="J76" s="65">
        <f t="shared" si="30"/>
        <v>1.2100884590798101E-2</v>
      </c>
      <c r="K76" s="65">
        <f t="shared" si="31"/>
        <v>0.11178889839631233</v>
      </c>
      <c r="O76" s="3" t="s">
        <v>78</v>
      </c>
      <c r="P76" s="3" t="s">
        <v>723</v>
      </c>
      <c r="Q76" s="88">
        <f t="shared" si="46"/>
        <v>13.363676067455492</v>
      </c>
      <c r="R76" s="88">
        <f t="shared" si="47"/>
        <v>2.9948382058335124E-2</v>
      </c>
      <c r="S76" s="88">
        <f t="shared" si="48"/>
        <v>2.4876209632780761</v>
      </c>
      <c r="T76" s="88">
        <f t="shared" si="49"/>
        <v>0.17231684527226815</v>
      </c>
      <c r="U76" s="88">
        <f t="shared" si="50"/>
        <v>0</v>
      </c>
      <c r="V76" s="88">
        <f t="shared" si="51"/>
        <v>0.11615712091646999</v>
      </c>
      <c r="W76" s="88">
        <f t="shared" si="52"/>
        <v>0.30610214390622043</v>
      </c>
      <c r="X76" s="88">
        <f t="shared" si="53"/>
        <v>1.587935206089689</v>
      </c>
      <c r="Y76" s="88">
        <f t="shared" si="54"/>
        <v>0.1855518858308603</v>
      </c>
      <c r="AA76" s="157">
        <f t="shared" si="55"/>
        <v>18.249308614807408</v>
      </c>
    </row>
    <row r="77" spans="1:27" x14ac:dyDescent="0.35">
      <c r="A77" s="3" t="s">
        <v>753</v>
      </c>
      <c r="B77" s="3" t="s">
        <v>761</v>
      </c>
      <c r="C77" s="65">
        <f t="shared" si="23"/>
        <v>0.75593161664847019</v>
      </c>
      <c r="D77" s="65">
        <f t="shared" si="24"/>
        <v>1.2265515877585146E-2</v>
      </c>
      <c r="E77" s="65">
        <f t="shared" si="25"/>
        <v>0.34611177890273642</v>
      </c>
      <c r="F77" s="65">
        <f t="shared" si="26"/>
        <v>1.9625200427578832E-2</v>
      </c>
      <c r="G77" s="65">
        <f t="shared" si="27"/>
        <v>0</v>
      </c>
      <c r="H77" s="65">
        <f t="shared" si="28"/>
        <v>1.6871607070195811E-2</v>
      </c>
      <c r="I77" s="65">
        <f t="shared" si="29"/>
        <v>0</v>
      </c>
      <c r="J77" s="65">
        <f t="shared" si="30"/>
        <v>1.0810123567779637E-2</v>
      </c>
      <c r="K77" s="65">
        <f t="shared" si="31"/>
        <v>0.10892251638615048</v>
      </c>
      <c r="O77" s="3" t="s">
        <v>78</v>
      </c>
      <c r="P77" s="3" t="s">
        <v>725</v>
      </c>
      <c r="Q77" s="88">
        <f t="shared" si="46"/>
        <v>11.270534423297022</v>
      </c>
      <c r="R77" s="88">
        <f t="shared" si="47"/>
        <v>0</v>
      </c>
      <c r="S77" s="88">
        <f t="shared" si="48"/>
        <v>4.8096975808610116</v>
      </c>
      <c r="T77" s="88">
        <f t="shared" si="49"/>
        <v>0</v>
      </c>
      <c r="U77" s="88">
        <f t="shared" si="50"/>
        <v>0</v>
      </c>
      <c r="V77" s="88">
        <f t="shared" si="51"/>
        <v>0</v>
      </c>
      <c r="W77" s="88">
        <f t="shared" si="52"/>
        <v>0.67180566095127281</v>
      </c>
      <c r="X77" s="88">
        <f t="shared" si="53"/>
        <v>3.145158242326326</v>
      </c>
      <c r="Y77" s="88">
        <f t="shared" si="54"/>
        <v>0</v>
      </c>
      <c r="AA77" s="156">
        <f t="shared" si="55"/>
        <v>19.897195907435631</v>
      </c>
    </row>
    <row r="78" spans="1:27" x14ac:dyDescent="0.35">
      <c r="A78" s="3" t="s">
        <v>753</v>
      </c>
      <c r="B78" s="3" t="s">
        <v>762</v>
      </c>
      <c r="C78" s="65">
        <f t="shared" si="23"/>
        <v>0.77823343008547918</v>
      </c>
      <c r="D78" s="65">
        <f t="shared" si="24"/>
        <v>1.2390674202866627E-2</v>
      </c>
      <c r="E78" s="65">
        <f t="shared" si="25"/>
        <v>0.36111747518273601</v>
      </c>
      <c r="F78" s="65">
        <f t="shared" si="26"/>
        <v>1.5867183324425438E-2</v>
      </c>
      <c r="G78" s="65">
        <f t="shared" si="27"/>
        <v>0</v>
      </c>
      <c r="H78" s="65">
        <f t="shared" si="28"/>
        <v>1.4638600252081658E-2</v>
      </c>
      <c r="I78" s="65">
        <f t="shared" si="29"/>
        <v>0</v>
      </c>
      <c r="J78" s="65">
        <f t="shared" si="30"/>
        <v>1.1616849207166175E-2</v>
      </c>
      <c r="K78" s="65">
        <f t="shared" si="31"/>
        <v>0.11423063121978355</v>
      </c>
      <c r="O78" s="3" t="s">
        <v>78</v>
      </c>
      <c r="P78" s="3" t="s">
        <v>727</v>
      </c>
      <c r="Q78" s="88">
        <f t="shared" si="46"/>
        <v>11.408807950337245</v>
      </c>
      <c r="R78" s="88">
        <f t="shared" si="47"/>
        <v>0</v>
      </c>
      <c r="S78" s="88">
        <f t="shared" si="48"/>
        <v>4.6706079590709955</v>
      </c>
      <c r="T78" s="88">
        <f t="shared" si="49"/>
        <v>0</v>
      </c>
      <c r="U78" s="88">
        <f t="shared" si="50"/>
        <v>0</v>
      </c>
      <c r="V78" s="88">
        <f t="shared" si="51"/>
        <v>0</v>
      </c>
      <c r="W78" s="88">
        <f t="shared" si="52"/>
        <v>0.56024343661187992</v>
      </c>
      <c r="X78" s="88">
        <f t="shared" si="53"/>
        <v>3.2324574482142734</v>
      </c>
      <c r="Y78" s="88">
        <f t="shared" si="54"/>
        <v>0</v>
      </c>
      <c r="AA78" s="156">
        <f t="shared" si="55"/>
        <v>19.872116794234394</v>
      </c>
    </row>
    <row r="79" spans="1:27" x14ac:dyDescent="0.35">
      <c r="A79" s="3" t="s">
        <v>753</v>
      </c>
      <c r="B79" s="3" t="s">
        <v>763</v>
      </c>
      <c r="C79" s="65">
        <f t="shared" si="23"/>
        <v>0.7604252656245839</v>
      </c>
      <c r="D79" s="65">
        <f t="shared" si="24"/>
        <v>1.3266782479836996E-2</v>
      </c>
      <c r="E79" s="65">
        <f t="shared" si="25"/>
        <v>0.35817518179450086</v>
      </c>
      <c r="F79" s="65">
        <f t="shared" si="26"/>
        <v>1.4614510956707643E-2</v>
      </c>
      <c r="G79" s="65">
        <f t="shared" si="27"/>
        <v>0</v>
      </c>
      <c r="H79" s="65">
        <f t="shared" si="28"/>
        <v>1.3646152777364258E-2</v>
      </c>
      <c r="I79" s="65">
        <f t="shared" si="29"/>
        <v>0</v>
      </c>
      <c r="J79" s="65">
        <f t="shared" si="30"/>
        <v>1.3391645613816562E-2</v>
      </c>
      <c r="K79" s="65">
        <f t="shared" si="31"/>
        <v>0.11242587217634831</v>
      </c>
      <c r="O79" s="3" t="s">
        <v>78</v>
      </c>
      <c r="P79" s="3" t="s">
        <v>729</v>
      </c>
      <c r="Q79" s="88">
        <f t="shared" si="46"/>
        <v>11.399395936034059</v>
      </c>
      <c r="R79" s="88">
        <f t="shared" si="47"/>
        <v>0</v>
      </c>
      <c r="S79" s="88">
        <f t="shared" si="48"/>
        <v>4.6387095954964925</v>
      </c>
      <c r="T79" s="88">
        <f t="shared" si="49"/>
        <v>3.561616509457511E-2</v>
      </c>
      <c r="U79" s="88">
        <f t="shared" si="50"/>
        <v>0</v>
      </c>
      <c r="V79" s="88">
        <f t="shared" si="51"/>
        <v>0</v>
      </c>
      <c r="W79" s="88">
        <f t="shared" si="52"/>
        <v>0.56466909226301742</v>
      </c>
      <c r="X79" s="88">
        <f t="shared" si="53"/>
        <v>3.2857169546591041</v>
      </c>
      <c r="Y79" s="88">
        <f t="shared" si="54"/>
        <v>0</v>
      </c>
      <c r="AA79" s="156">
        <f t="shared" si="55"/>
        <v>19.924107743547246</v>
      </c>
    </row>
    <row r="80" spans="1:27" x14ac:dyDescent="0.35">
      <c r="O80" s="3" t="s">
        <v>78</v>
      </c>
      <c r="P80" s="3" t="s">
        <v>731</v>
      </c>
      <c r="Q80" s="88">
        <f t="shared" si="46"/>
        <v>11.289356838932743</v>
      </c>
      <c r="R80" s="88">
        <f t="shared" si="47"/>
        <v>0</v>
      </c>
      <c r="S80" s="88">
        <f t="shared" si="48"/>
        <v>4.7672494523458182</v>
      </c>
      <c r="T80" s="88">
        <f t="shared" si="49"/>
        <v>0</v>
      </c>
      <c r="U80" s="88">
        <f t="shared" si="50"/>
        <v>0</v>
      </c>
      <c r="V80" s="88">
        <f t="shared" si="51"/>
        <v>0</v>
      </c>
      <c r="W80" s="88">
        <f t="shared" si="52"/>
        <v>0.66497603798896976</v>
      </c>
      <c r="X80" s="88">
        <f t="shared" si="53"/>
        <v>3.1812938735017195</v>
      </c>
      <c r="Y80" s="88">
        <f t="shared" si="54"/>
        <v>2.9578337751904653E-2</v>
      </c>
      <c r="AA80" s="156">
        <f t="shared" si="55"/>
        <v>19.932454540521157</v>
      </c>
    </row>
    <row r="81" spans="1:27" x14ac:dyDescent="0.35">
      <c r="A81" s="182" t="s">
        <v>89</v>
      </c>
      <c r="B81" s="182"/>
      <c r="C81" s="182"/>
      <c r="D81" s="182"/>
      <c r="E81" s="182"/>
      <c r="F81" s="182"/>
      <c r="G81" s="182"/>
      <c r="H81" s="182"/>
      <c r="I81" s="182"/>
      <c r="J81" s="182"/>
      <c r="K81" s="182"/>
      <c r="L81" s="182"/>
      <c r="M81" s="182"/>
      <c r="O81" s="3" t="s">
        <v>78</v>
      </c>
      <c r="P81" s="3" t="s">
        <v>733</v>
      </c>
      <c r="Q81" s="88">
        <f t="shared" si="46"/>
        <v>11.229863872932096</v>
      </c>
      <c r="R81" s="88">
        <f t="shared" si="47"/>
        <v>0</v>
      </c>
      <c r="S81" s="88">
        <f t="shared" si="48"/>
        <v>4.8418228477156893</v>
      </c>
      <c r="T81" s="88">
        <f t="shared" si="49"/>
        <v>0</v>
      </c>
      <c r="U81" s="88">
        <f t="shared" si="50"/>
        <v>0</v>
      </c>
      <c r="V81" s="88">
        <f t="shared" si="51"/>
        <v>0</v>
      </c>
      <c r="W81" s="88">
        <f t="shared" si="52"/>
        <v>0.69872800347908448</v>
      </c>
      <c r="X81" s="88">
        <f t="shared" si="53"/>
        <v>3.1576199581663658</v>
      </c>
      <c r="Y81" s="88">
        <f t="shared" si="54"/>
        <v>0</v>
      </c>
      <c r="AA81" s="156">
        <f t="shared" si="55"/>
        <v>19.928034682293234</v>
      </c>
    </row>
    <row r="82" spans="1:27" x14ac:dyDescent="0.35">
      <c r="B82" s="2" t="s">
        <v>41</v>
      </c>
      <c r="C82" s="4" t="s">
        <v>42</v>
      </c>
      <c r="D82" s="4" t="s">
        <v>43</v>
      </c>
      <c r="E82" s="4" t="s">
        <v>44</v>
      </c>
      <c r="F82" s="4" t="s">
        <v>45</v>
      </c>
      <c r="G82" s="4" t="s">
        <v>46</v>
      </c>
      <c r="H82" s="4" t="s">
        <v>47</v>
      </c>
      <c r="I82" s="4" t="s">
        <v>48</v>
      </c>
      <c r="J82" s="4" t="s">
        <v>49</v>
      </c>
      <c r="K82" s="4" t="s">
        <v>50</v>
      </c>
      <c r="L82" s="99" t="s">
        <v>91</v>
      </c>
      <c r="M82" s="99" t="s">
        <v>126</v>
      </c>
      <c r="O82" s="3" t="s">
        <v>78</v>
      </c>
      <c r="P82" s="3" t="s">
        <v>735</v>
      </c>
      <c r="Q82" s="88">
        <f t="shared" si="46"/>
        <v>11.219768967558821</v>
      </c>
      <c r="R82" s="88">
        <f t="shared" si="47"/>
        <v>0</v>
      </c>
      <c r="S82" s="88">
        <f t="shared" si="48"/>
        <v>4.8485812909121053</v>
      </c>
      <c r="T82" s="88">
        <f t="shared" si="49"/>
        <v>0</v>
      </c>
      <c r="U82" s="88">
        <f t="shared" si="50"/>
        <v>0</v>
      </c>
      <c r="V82" s="88">
        <f t="shared" si="51"/>
        <v>0</v>
      </c>
      <c r="W82" s="88">
        <f t="shared" si="52"/>
        <v>0.6960589813598127</v>
      </c>
      <c r="X82" s="88">
        <f t="shared" si="53"/>
        <v>3.1830622943087894</v>
      </c>
      <c r="Y82" s="88">
        <f t="shared" si="54"/>
        <v>0</v>
      </c>
      <c r="AA82" s="156">
        <f t="shared" si="55"/>
        <v>19.947471534139527</v>
      </c>
    </row>
    <row r="83" spans="1:27" x14ac:dyDescent="0.35">
      <c r="A83" s="3" t="s">
        <v>711</v>
      </c>
      <c r="B83" s="3" t="s">
        <v>712</v>
      </c>
      <c r="C83" s="65">
        <f t="shared" ref="C83:C119" si="56">C43*AD$5</f>
        <v>1.1856576039197932</v>
      </c>
      <c r="D83" s="65">
        <f t="shared" ref="D83:D119" si="57">D43*AE$5</f>
        <v>7.3593095265510874E-2</v>
      </c>
      <c r="E83" s="65">
        <f t="shared" ref="E83:E119" si="58">E43*AF$5</f>
        <v>0.59346057640704397</v>
      </c>
      <c r="F83" s="65">
        <f t="shared" ref="F83:F119" si="59">F43*AG$5</f>
        <v>0.28282558346695169</v>
      </c>
      <c r="G83" s="65">
        <f t="shared" ref="G83:G119" si="60">G43*AH$5</f>
        <v>0</v>
      </c>
      <c r="H83" s="65">
        <f t="shared" ref="H83:H119" si="61">H43*AI$5</f>
        <v>0.21188753585216499</v>
      </c>
      <c r="I83" s="65">
        <f t="shared" ref="I83:I119" si="62">I43*AJ$5</f>
        <v>0</v>
      </c>
      <c r="J83" s="65">
        <f t="shared" ref="J83:J119" si="63">J43*AK$5</f>
        <v>0</v>
      </c>
      <c r="K83" s="65">
        <f t="shared" ref="K83:K119" si="64">K43*AL$5</f>
        <v>9.8412449015557013E-2</v>
      </c>
      <c r="L83" s="65">
        <f>SUM(C83:K83)</f>
        <v>2.4458368439270215</v>
      </c>
      <c r="M83" s="65">
        <f>11/L83</f>
        <v>4.4974381783939696</v>
      </c>
      <c r="O83" s="3" t="s">
        <v>78</v>
      </c>
      <c r="P83" s="3" t="s">
        <v>737</v>
      </c>
      <c r="Q83" s="88">
        <f t="shared" si="46"/>
        <v>11.653536910439687</v>
      </c>
      <c r="R83" s="88">
        <f t="shared" si="47"/>
        <v>0</v>
      </c>
      <c r="S83" s="88">
        <f t="shared" si="48"/>
        <v>4.4286769333661322</v>
      </c>
      <c r="T83" s="88">
        <f t="shared" si="49"/>
        <v>0</v>
      </c>
      <c r="U83" s="88">
        <f t="shared" si="50"/>
        <v>0</v>
      </c>
      <c r="V83" s="88">
        <f t="shared" si="51"/>
        <v>0</v>
      </c>
      <c r="W83" s="88">
        <f t="shared" si="52"/>
        <v>0.29422347621261702</v>
      </c>
      <c r="X83" s="88">
        <f t="shared" si="53"/>
        <v>3.5113746057176196</v>
      </c>
      <c r="Y83" s="88">
        <f t="shared" si="54"/>
        <v>0</v>
      </c>
      <c r="AA83" s="156">
        <f t="shared" si="55"/>
        <v>19.887811925736056</v>
      </c>
    </row>
    <row r="84" spans="1:27" ht="15" thickBot="1" x14ac:dyDescent="0.4">
      <c r="A84" s="3" t="s">
        <v>711</v>
      </c>
      <c r="B84" s="3" t="s">
        <v>714</v>
      </c>
      <c r="C84" s="65">
        <f t="shared" si="56"/>
        <v>1.1846590152584349</v>
      </c>
      <c r="D84" s="65">
        <f t="shared" si="57"/>
        <v>8.0601961481273826E-2</v>
      </c>
      <c r="E84" s="65">
        <f t="shared" si="58"/>
        <v>0.5846336962423383</v>
      </c>
      <c r="F84" s="65">
        <f t="shared" si="59"/>
        <v>0.29103754676643506</v>
      </c>
      <c r="G84" s="65">
        <f t="shared" si="60"/>
        <v>4.7929582984434166E-3</v>
      </c>
      <c r="H84" s="65">
        <f t="shared" si="61"/>
        <v>0.21759410883179006</v>
      </c>
      <c r="I84" s="65">
        <f t="shared" si="62"/>
        <v>0</v>
      </c>
      <c r="J84" s="65">
        <f t="shared" si="63"/>
        <v>0</v>
      </c>
      <c r="K84" s="65">
        <f t="shared" si="64"/>
        <v>9.9580234278956292E-2</v>
      </c>
      <c r="L84" s="65">
        <f t="shared" ref="L84:L119" si="65">SUM(C84:K84)</f>
        <v>2.4628995211576714</v>
      </c>
      <c r="M84" s="65">
        <f t="shared" ref="M84:M119" si="66">11/L84</f>
        <v>4.466280457446155</v>
      </c>
      <c r="O84" s="3" t="s">
        <v>78</v>
      </c>
      <c r="P84" s="3" t="s">
        <v>739</v>
      </c>
      <c r="Q84" s="88">
        <f t="shared" si="46"/>
        <v>11.262772055218591</v>
      </c>
      <c r="R84" s="88">
        <f t="shared" si="47"/>
        <v>0</v>
      </c>
      <c r="S84" s="88">
        <f t="shared" si="48"/>
        <v>4.7836025562569366</v>
      </c>
      <c r="T84" s="88">
        <f t="shared" si="49"/>
        <v>0</v>
      </c>
      <c r="U84" s="88">
        <f t="shared" si="50"/>
        <v>0</v>
      </c>
      <c r="V84" s="88">
        <f t="shared" si="51"/>
        <v>0</v>
      </c>
      <c r="W84" s="88">
        <f t="shared" si="52"/>
        <v>0.72291128295962592</v>
      </c>
      <c r="X84" s="88">
        <f t="shared" si="53"/>
        <v>3.1166940280471289</v>
      </c>
      <c r="Y84" s="88">
        <f t="shared" si="54"/>
        <v>3.5587516388465579E-2</v>
      </c>
      <c r="AA84" s="158">
        <f t="shared" si="55"/>
        <v>19.921567438870746</v>
      </c>
    </row>
    <row r="85" spans="1:27" x14ac:dyDescent="0.35">
      <c r="A85" s="3" t="s">
        <v>711</v>
      </c>
      <c r="B85" s="3" t="s">
        <v>716</v>
      </c>
      <c r="C85" s="65">
        <f t="shared" si="56"/>
        <v>1.1929805874364232</v>
      </c>
      <c r="D85" s="65">
        <f t="shared" si="57"/>
        <v>7.1590562061007182E-2</v>
      </c>
      <c r="E85" s="65">
        <f t="shared" si="58"/>
        <v>0.5796317974823384</v>
      </c>
      <c r="F85" s="65">
        <f t="shared" si="59"/>
        <v>0.27642303580972738</v>
      </c>
      <c r="G85" s="65">
        <f t="shared" si="60"/>
        <v>3.2422953195352525E-3</v>
      </c>
      <c r="H85" s="65">
        <f t="shared" si="61"/>
        <v>0.22429312928613251</v>
      </c>
      <c r="I85" s="65">
        <f t="shared" si="62"/>
        <v>0</v>
      </c>
      <c r="J85" s="65">
        <f t="shared" si="63"/>
        <v>0</v>
      </c>
      <c r="K85" s="65">
        <f t="shared" si="64"/>
        <v>9.862477360890233E-2</v>
      </c>
      <c r="L85" s="65">
        <f t="shared" si="65"/>
        <v>2.4467861810040659</v>
      </c>
      <c r="M85" s="65">
        <f t="shared" si="66"/>
        <v>4.4956932017190105</v>
      </c>
    </row>
    <row r="86" spans="1:27" x14ac:dyDescent="0.35">
      <c r="A86" s="3" t="s">
        <v>711</v>
      </c>
      <c r="B86" s="3" t="s">
        <v>718</v>
      </c>
      <c r="C86" s="65">
        <f t="shared" si="56"/>
        <v>1.1560328069661543</v>
      </c>
      <c r="D86" s="65">
        <f t="shared" si="57"/>
        <v>7.2842145313821993E-2</v>
      </c>
      <c r="E86" s="65">
        <f t="shared" si="58"/>
        <v>0.58227986153175004</v>
      </c>
      <c r="F86" s="65">
        <f t="shared" si="59"/>
        <v>0.2822688401924105</v>
      </c>
      <c r="G86" s="65">
        <f t="shared" si="60"/>
        <v>4.0881114898487962E-3</v>
      </c>
      <c r="H86" s="65">
        <f t="shared" si="61"/>
        <v>0.221812010599339</v>
      </c>
      <c r="I86" s="65">
        <f t="shared" si="62"/>
        <v>0</v>
      </c>
      <c r="J86" s="65">
        <f t="shared" si="63"/>
        <v>0</v>
      </c>
      <c r="K86" s="65">
        <f t="shared" si="64"/>
        <v>9.7032339158812431E-2</v>
      </c>
      <c r="L86" s="65">
        <f t="shared" si="65"/>
        <v>2.4163561152521371</v>
      </c>
      <c r="M86" s="65">
        <f t="shared" si="66"/>
        <v>4.5523091280161712</v>
      </c>
      <c r="R86" s="4" t="s">
        <v>123</v>
      </c>
      <c r="S86" s="99" t="s">
        <v>341</v>
      </c>
      <c r="T86" s="99" t="s">
        <v>764</v>
      </c>
    </row>
    <row r="87" spans="1:27" x14ac:dyDescent="0.35">
      <c r="A87" s="3" t="s">
        <v>711</v>
      </c>
      <c r="B87" s="3" t="s">
        <v>720</v>
      </c>
      <c r="C87" s="65">
        <f t="shared" si="56"/>
        <v>1.1776688946289244</v>
      </c>
      <c r="D87" s="65">
        <f t="shared" si="57"/>
        <v>7.2842145313821993E-2</v>
      </c>
      <c r="E87" s="65">
        <f t="shared" si="58"/>
        <v>0.6152335474799846</v>
      </c>
      <c r="F87" s="65">
        <f t="shared" si="59"/>
        <v>0.26514898450026725</v>
      </c>
      <c r="G87" s="65">
        <f t="shared" si="60"/>
        <v>3.6652034046920244E-3</v>
      </c>
      <c r="H87" s="65">
        <f t="shared" si="61"/>
        <v>0.21833844443782813</v>
      </c>
      <c r="I87" s="65">
        <f t="shared" si="62"/>
        <v>0</v>
      </c>
      <c r="J87" s="65">
        <f t="shared" si="63"/>
        <v>0</v>
      </c>
      <c r="K87" s="65">
        <f t="shared" si="64"/>
        <v>9.7987799828866379E-2</v>
      </c>
      <c r="L87" s="65">
        <f t="shared" si="65"/>
        <v>2.4508850195943848</v>
      </c>
      <c r="M87" s="65">
        <f t="shared" si="66"/>
        <v>4.4881746438763868</v>
      </c>
      <c r="R87" s="65">
        <f t="shared" ref="R87:R100" si="67">W71/(SUM(W71:Y71))</f>
        <v>0.14037810289434455</v>
      </c>
      <c r="S87" s="65">
        <f t="shared" ref="S87:S100" si="68">X71/(SUM(W71:Y71))</f>
        <v>0.85109390171429822</v>
      </c>
      <c r="T87" s="65">
        <f t="shared" ref="T87:T100" si="69">Y71/(SUM(W71:Y71))</f>
        <v>8.5279953913572366E-3</v>
      </c>
    </row>
    <row r="88" spans="1:27" x14ac:dyDescent="0.35">
      <c r="A88" s="3" t="s">
        <v>711</v>
      </c>
      <c r="B88" s="3" t="s">
        <v>722</v>
      </c>
      <c r="C88" s="65">
        <f t="shared" si="56"/>
        <v>1.1756717173062072</v>
      </c>
      <c r="D88" s="65">
        <f t="shared" si="57"/>
        <v>7.6346578421703462E-2</v>
      </c>
      <c r="E88" s="65">
        <f t="shared" si="58"/>
        <v>0.57168760533410323</v>
      </c>
      <c r="F88" s="65">
        <f t="shared" si="59"/>
        <v>0.262365268127561</v>
      </c>
      <c r="G88" s="65">
        <f t="shared" si="60"/>
        <v>0</v>
      </c>
      <c r="H88" s="65">
        <f t="shared" si="61"/>
        <v>0.22131578686198033</v>
      </c>
      <c r="I88" s="65">
        <f t="shared" si="62"/>
        <v>0</v>
      </c>
      <c r="J88" s="65">
        <f t="shared" si="63"/>
        <v>0</v>
      </c>
      <c r="K88" s="65">
        <f t="shared" si="64"/>
        <v>9.7775475235521062E-2</v>
      </c>
      <c r="L88" s="65">
        <f t="shared" si="65"/>
        <v>2.4051624312870761</v>
      </c>
      <c r="M88" s="65">
        <f t="shared" si="66"/>
        <v>4.5734956844946071</v>
      </c>
      <c r="R88" s="65">
        <f t="shared" si="67"/>
        <v>0</v>
      </c>
      <c r="S88" s="65">
        <f t="shared" si="68"/>
        <v>0</v>
      </c>
      <c r="T88" s="65">
        <f t="shared" si="69"/>
        <v>1</v>
      </c>
    </row>
    <row r="89" spans="1:27" x14ac:dyDescent="0.35">
      <c r="A89" s="3" t="s">
        <v>711</v>
      </c>
      <c r="B89" s="3" t="s">
        <v>724</v>
      </c>
      <c r="C89" s="65">
        <f t="shared" si="56"/>
        <v>1.1643543791441429</v>
      </c>
      <c r="D89" s="65">
        <f t="shared" si="57"/>
        <v>7.1590562061007182E-2</v>
      </c>
      <c r="E89" s="65">
        <f t="shared" si="58"/>
        <v>0.57757219211057365</v>
      </c>
      <c r="F89" s="65">
        <f t="shared" si="59"/>
        <v>0.2818512827365045</v>
      </c>
      <c r="G89" s="65">
        <f t="shared" si="60"/>
        <v>5.497805107038037E-3</v>
      </c>
      <c r="H89" s="65">
        <f t="shared" si="61"/>
        <v>0.22454124115481189</v>
      </c>
      <c r="I89" s="65">
        <f t="shared" si="62"/>
        <v>0</v>
      </c>
      <c r="J89" s="65">
        <f t="shared" si="63"/>
        <v>0</v>
      </c>
      <c r="K89" s="65">
        <f t="shared" si="64"/>
        <v>9.5227580115377186E-2</v>
      </c>
      <c r="L89" s="65">
        <f t="shared" si="65"/>
        <v>2.4206350424294549</v>
      </c>
      <c r="M89" s="65">
        <f t="shared" si="66"/>
        <v>4.5442620664368798</v>
      </c>
      <c r="R89" s="65">
        <f t="shared" si="67"/>
        <v>0</v>
      </c>
      <c r="S89" s="65">
        <f t="shared" si="68"/>
        <v>0</v>
      </c>
      <c r="T89" s="65">
        <f t="shared" si="69"/>
        <v>1</v>
      </c>
    </row>
    <row r="90" spans="1:27" x14ac:dyDescent="0.35">
      <c r="A90" s="3" t="s">
        <v>711</v>
      </c>
      <c r="B90" s="3" t="s">
        <v>726</v>
      </c>
      <c r="C90" s="65">
        <f t="shared" si="56"/>
        <v>1.1746731286448486</v>
      </c>
      <c r="D90" s="65">
        <f t="shared" si="57"/>
        <v>7.3843411916073839E-2</v>
      </c>
      <c r="E90" s="65">
        <f t="shared" si="58"/>
        <v>0.60111053921645552</v>
      </c>
      <c r="F90" s="65">
        <f t="shared" si="59"/>
        <v>0.26779351505433813</v>
      </c>
      <c r="G90" s="65">
        <f t="shared" si="60"/>
        <v>0</v>
      </c>
      <c r="H90" s="65">
        <f t="shared" si="61"/>
        <v>0.21684977322575202</v>
      </c>
      <c r="I90" s="65">
        <f t="shared" si="62"/>
        <v>0</v>
      </c>
      <c r="J90" s="65">
        <f t="shared" si="63"/>
        <v>0</v>
      </c>
      <c r="K90" s="65">
        <f t="shared" si="64"/>
        <v>0.10096034413570089</v>
      </c>
      <c r="L90" s="65">
        <f t="shared" si="65"/>
        <v>2.4352307121931691</v>
      </c>
      <c r="M90" s="65">
        <f t="shared" si="66"/>
        <v>4.5170258180972915</v>
      </c>
      <c r="R90" s="65">
        <f t="shared" si="67"/>
        <v>0.14273933231728059</v>
      </c>
      <c r="S90" s="65">
        <f t="shared" si="68"/>
        <v>0.85726066768271947</v>
      </c>
      <c r="T90" s="65">
        <f t="shared" si="69"/>
        <v>0</v>
      </c>
    </row>
    <row r="91" spans="1:27" x14ac:dyDescent="0.35">
      <c r="A91" s="3" t="s">
        <v>711</v>
      </c>
      <c r="B91" s="3" t="s">
        <v>728</v>
      </c>
      <c r="C91" s="65">
        <f t="shared" si="56"/>
        <v>1.1723430884350119</v>
      </c>
      <c r="D91" s="65">
        <f t="shared" si="57"/>
        <v>6.8586762254251643E-2</v>
      </c>
      <c r="E91" s="65">
        <f t="shared" si="58"/>
        <v>0.60317014458822016</v>
      </c>
      <c r="F91" s="65">
        <f t="shared" si="59"/>
        <v>0.25164796009264206</v>
      </c>
      <c r="G91" s="65">
        <f t="shared" si="60"/>
        <v>3.6652034046920244E-3</v>
      </c>
      <c r="H91" s="65">
        <f t="shared" si="61"/>
        <v>0.22081956312462164</v>
      </c>
      <c r="I91" s="65">
        <f t="shared" si="62"/>
        <v>0</v>
      </c>
      <c r="J91" s="65">
        <f t="shared" si="63"/>
        <v>0</v>
      </c>
      <c r="K91" s="65">
        <f t="shared" si="64"/>
        <v>9.6820014565467086E-2</v>
      </c>
      <c r="L91" s="65">
        <f t="shared" si="65"/>
        <v>2.4170527364649064</v>
      </c>
      <c r="M91" s="65">
        <f t="shared" si="66"/>
        <v>4.5509971024000908</v>
      </c>
      <c r="R91" s="65">
        <f t="shared" si="67"/>
        <v>0</v>
      </c>
      <c r="S91" s="65">
        <f t="shared" si="68"/>
        <v>0</v>
      </c>
      <c r="T91" s="65">
        <f t="shared" si="69"/>
        <v>1</v>
      </c>
    </row>
    <row r="92" spans="1:27" x14ac:dyDescent="0.35">
      <c r="A92" s="3" t="s">
        <v>711</v>
      </c>
      <c r="B92" s="3" t="s">
        <v>730</v>
      </c>
      <c r="C92" s="65">
        <f t="shared" si="56"/>
        <v>1.1740074028706096</v>
      </c>
      <c r="D92" s="65">
        <f t="shared" si="57"/>
        <v>6.8086128953125713E-2</v>
      </c>
      <c r="E92" s="65">
        <f t="shared" si="58"/>
        <v>0.57433566938351499</v>
      </c>
      <c r="F92" s="65">
        <f t="shared" si="59"/>
        <v>0.26821107251024406</v>
      </c>
      <c r="G92" s="65">
        <f t="shared" si="60"/>
        <v>3.3832646812541763E-3</v>
      </c>
      <c r="H92" s="65">
        <f t="shared" si="61"/>
        <v>0.2205714512559423</v>
      </c>
      <c r="I92" s="65">
        <f t="shared" si="62"/>
        <v>0</v>
      </c>
      <c r="J92" s="65">
        <f t="shared" si="63"/>
        <v>0</v>
      </c>
      <c r="K92" s="65">
        <f t="shared" si="64"/>
        <v>9.5970716192085803E-2</v>
      </c>
      <c r="L92" s="65">
        <f t="shared" si="65"/>
        <v>2.4045657058467769</v>
      </c>
      <c r="M92" s="65">
        <f t="shared" si="66"/>
        <v>4.5746306591885411</v>
      </c>
      <c r="R92" s="65">
        <f t="shared" si="67"/>
        <v>0.14719356045547391</v>
      </c>
      <c r="S92" s="65">
        <f t="shared" si="68"/>
        <v>0.76358118167426625</v>
      </c>
      <c r="T92" s="65">
        <f t="shared" si="69"/>
        <v>8.9225257870259922E-2</v>
      </c>
    </row>
    <row r="93" spans="1:27" x14ac:dyDescent="0.35">
      <c r="A93" s="3" t="s">
        <v>711</v>
      </c>
      <c r="B93" s="3" t="s">
        <v>732</v>
      </c>
      <c r="C93" s="65">
        <f t="shared" si="56"/>
        <v>1.1673501451282187</v>
      </c>
      <c r="D93" s="65">
        <f t="shared" si="57"/>
        <v>7.1340245410444217E-2</v>
      </c>
      <c r="E93" s="65">
        <f t="shared" si="58"/>
        <v>0.57874910946586788</v>
      </c>
      <c r="F93" s="65">
        <f t="shared" si="59"/>
        <v>0.25916399429894887</v>
      </c>
      <c r="G93" s="65">
        <f t="shared" si="60"/>
        <v>3.2422953195352525E-3</v>
      </c>
      <c r="H93" s="65">
        <f t="shared" si="61"/>
        <v>0.21709788509443137</v>
      </c>
      <c r="I93" s="65">
        <f t="shared" si="62"/>
        <v>0</v>
      </c>
      <c r="J93" s="65">
        <f t="shared" si="63"/>
        <v>0</v>
      </c>
      <c r="K93" s="65">
        <f t="shared" si="64"/>
        <v>0.10085418183902822</v>
      </c>
      <c r="L93" s="65">
        <f t="shared" si="65"/>
        <v>2.3977978565564744</v>
      </c>
      <c r="M93" s="65">
        <f t="shared" si="66"/>
        <v>4.587542677929207</v>
      </c>
      <c r="R93" s="65">
        <f t="shared" si="67"/>
        <v>0.17600524342774063</v>
      </c>
      <c r="S93" s="65">
        <f t="shared" si="68"/>
        <v>0.8239947565722594</v>
      </c>
      <c r="T93" s="65">
        <f t="shared" si="69"/>
        <v>0</v>
      </c>
    </row>
    <row r="94" spans="1:27" x14ac:dyDescent="0.35">
      <c r="A94" s="3" t="s">
        <v>711</v>
      </c>
      <c r="B94" s="3" t="s">
        <v>734</v>
      </c>
      <c r="C94" s="65">
        <f t="shared" si="56"/>
        <v>1.1750059915319679</v>
      </c>
      <c r="D94" s="65">
        <f t="shared" si="57"/>
        <v>6.9337712205940524E-2</v>
      </c>
      <c r="E94" s="65">
        <f t="shared" si="58"/>
        <v>0.59610864045645573</v>
      </c>
      <c r="F94" s="65">
        <f t="shared" si="59"/>
        <v>0.26807188669160875</v>
      </c>
      <c r="G94" s="65">
        <f t="shared" si="60"/>
        <v>3.8061727664109486E-3</v>
      </c>
      <c r="H94" s="65">
        <f t="shared" si="61"/>
        <v>0.2113913121148063</v>
      </c>
      <c r="I94" s="65">
        <f t="shared" si="62"/>
        <v>0</v>
      </c>
      <c r="J94" s="65">
        <f t="shared" si="63"/>
        <v>0</v>
      </c>
      <c r="K94" s="65">
        <f t="shared" si="64"/>
        <v>0.10021720805899226</v>
      </c>
      <c r="L94" s="65">
        <f t="shared" si="65"/>
        <v>2.4239389238261824</v>
      </c>
      <c r="M94" s="65">
        <f t="shared" si="66"/>
        <v>4.5380681385472057</v>
      </c>
      <c r="R94" s="65">
        <f t="shared" si="67"/>
        <v>0.14771621955564784</v>
      </c>
      <c r="S94" s="65">
        <f t="shared" si="68"/>
        <v>0.85228378044435216</v>
      </c>
      <c r="T94" s="65">
        <f t="shared" si="69"/>
        <v>0</v>
      </c>
    </row>
    <row r="95" spans="1:27" x14ac:dyDescent="0.35">
      <c r="A95" s="3" t="s">
        <v>711</v>
      </c>
      <c r="B95" s="3" t="s">
        <v>736</v>
      </c>
      <c r="C95" s="65">
        <f t="shared" si="56"/>
        <v>1.1939791760977816</v>
      </c>
      <c r="D95" s="65">
        <f t="shared" si="57"/>
        <v>7.4093728566636805E-2</v>
      </c>
      <c r="E95" s="65">
        <f t="shared" si="58"/>
        <v>0.6002278511999849</v>
      </c>
      <c r="F95" s="65">
        <f t="shared" si="59"/>
        <v>0.27447443434883306</v>
      </c>
      <c r="G95" s="65">
        <f t="shared" si="60"/>
        <v>4.7929582984434166E-3</v>
      </c>
      <c r="H95" s="65">
        <f t="shared" si="61"/>
        <v>0.21486487827631723</v>
      </c>
      <c r="I95" s="65">
        <f t="shared" si="62"/>
        <v>0</v>
      </c>
      <c r="J95" s="65">
        <f t="shared" si="63"/>
        <v>0</v>
      </c>
      <c r="K95" s="65">
        <f t="shared" si="64"/>
        <v>0.10180964250908217</v>
      </c>
      <c r="L95" s="65">
        <f t="shared" si="65"/>
        <v>2.4642426692970791</v>
      </c>
      <c r="M95" s="65">
        <f t="shared" si="66"/>
        <v>4.4638460883147237</v>
      </c>
      <c r="R95" s="65">
        <f t="shared" si="67"/>
        <v>0.1466525915536174</v>
      </c>
      <c r="S95" s="65">
        <f t="shared" si="68"/>
        <v>0.85334740844638257</v>
      </c>
      <c r="T95" s="65">
        <f t="shared" si="69"/>
        <v>0</v>
      </c>
    </row>
    <row r="96" spans="1:27" x14ac:dyDescent="0.35">
      <c r="A96" s="3" t="s">
        <v>711</v>
      </c>
      <c r="B96" s="3" t="s">
        <v>738</v>
      </c>
      <c r="C96" s="65">
        <f t="shared" si="56"/>
        <v>1.1853247410326737</v>
      </c>
      <c r="D96" s="65">
        <f t="shared" si="57"/>
        <v>6.9838345507066441E-2</v>
      </c>
      <c r="E96" s="65">
        <f t="shared" si="58"/>
        <v>0.59228365905174973</v>
      </c>
      <c r="F96" s="65">
        <f t="shared" si="59"/>
        <v>0.27558792089791556</v>
      </c>
      <c r="G96" s="65">
        <f t="shared" si="60"/>
        <v>0</v>
      </c>
      <c r="H96" s="65">
        <f t="shared" si="61"/>
        <v>0.21660166135707268</v>
      </c>
      <c r="I96" s="65">
        <f t="shared" si="62"/>
        <v>0</v>
      </c>
      <c r="J96" s="65">
        <f t="shared" si="63"/>
        <v>0</v>
      </c>
      <c r="K96" s="65">
        <f t="shared" si="64"/>
        <v>9.8200124422211696E-2</v>
      </c>
      <c r="L96" s="65">
        <f t="shared" si="65"/>
        <v>2.4378364522686895</v>
      </c>
      <c r="M96" s="65">
        <f t="shared" si="66"/>
        <v>4.512197686503221</v>
      </c>
      <c r="R96" s="65">
        <f t="shared" si="67"/>
        <v>0.17156916247144538</v>
      </c>
      <c r="S96" s="65">
        <f t="shared" si="68"/>
        <v>0.82079938865599233</v>
      </c>
      <c r="T96" s="65">
        <f t="shared" si="69"/>
        <v>7.6314488725622211E-3</v>
      </c>
    </row>
    <row r="97" spans="1:20" x14ac:dyDescent="0.35">
      <c r="A97" s="3" t="s">
        <v>711</v>
      </c>
      <c r="B97" s="3" t="s">
        <v>740</v>
      </c>
      <c r="C97" s="65">
        <f t="shared" si="56"/>
        <v>1.195976353420499</v>
      </c>
      <c r="D97" s="65">
        <f t="shared" si="57"/>
        <v>7.48446785183257E-2</v>
      </c>
      <c r="E97" s="65">
        <f t="shared" si="58"/>
        <v>0.61405663012469047</v>
      </c>
      <c r="F97" s="65">
        <f t="shared" si="59"/>
        <v>0.26640165686798506</v>
      </c>
      <c r="G97" s="65">
        <f t="shared" si="60"/>
        <v>5.3568357453191127E-3</v>
      </c>
      <c r="H97" s="65">
        <f t="shared" si="61"/>
        <v>0.21957900378122486</v>
      </c>
      <c r="I97" s="65">
        <f t="shared" si="62"/>
        <v>0</v>
      </c>
      <c r="J97" s="65">
        <f t="shared" si="63"/>
        <v>0</v>
      </c>
      <c r="K97" s="65">
        <f t="shared" si="64"/>
        <v>0.10191580480575484</v>
      </c>
      <c r="L97" s="65">
        <f t="shared" si="65"/>
        <v>2.4781309632637991</v>
      </c>
      <c r="M97" s="65">
        <f t="shared" si="66"/>
        <v>4.4388291672497218</v>
      </c>
      <c r="R97" s="65">
        <f t="shared" si="67"/>
        <v>0.18118904477202491</v>
      </c>
      <c r="S97" s="65">
        <f t="shared" si="68"/>
        <v>0.81881095522797509</v>
      </c>
      <c r="T97" s="65">
        <f t="shared" si="69"/>
        <v>0</v>
      </c>
    </row>
    <row r="98" spans="1:20" x14ac:dyDescent="0.35">
      <c r="A98" s="3" t="s">
        <v>711</v>
      </c>
      <c r="B98" s="3" t="s">
        <v>741</v>
      </c>
      <c r="C98" s="65">
        <f t="shared" si="56"/>
        <v>1.1836604265970763</v>
      </c>
      <c r="D98" s="65">
        <f t="shared" si="57"/>
        <v>7.3092461964384944E-2</v>
      </c>
      <c r="E98" s="65">
        <f t="shared" si="58"/>
        <v>0.59640286979527912</v>
      </c>
      <c r="F98" s="65">
        <f t="shared" si="59"/>
        <v>0.25303981827899519</v>
      </c>
      <c r="G98" s="65">
        <f t="shared" si="60"/>
        <v>4.7929582984434166E-3</v>
      </c>
      <c r="H98" s="65">
        <f t="shared" si="61"/>
        <v>0.21709788509443137</v>
      </c>
      <c r="I98" s="65">
        <f t="shared" si="62"/>
        <v>0</v>
      </c>
      <c r="J98" s="65">
        <f t="shared" si="63"/>
        <v>0</v>
      </c>
      <c r="K98" s="65">
        <f t="shared" si="64"/>
        <v>9.9474071982283627E-2</v>
      </c>
      <c r="L98" s="65">
        <f t="shared" si="65"/>
        <v>2.4275604920108935</v>
      </c>
      <c r="M98" s="65">
        <f t="shared" si="66"/>
        <v>4.5312979990410218</v>
      </c>
      <c r="R98" s="65">
        <f t="shared" si="67"/>
        <v>0.17943728280055915</v>
      </c>
      <c r="S98" s="65">
        <f t="shared" si="68"/>
        <v>0.82056271719944085</v>
      </c>
      <c r="T98" s="65">
        <f t="shared" si="69"/>
        <v>0</v>
      </c>
    </row>
    <row r="99" spans="1:20" x14ac:dyDescent="0.35">
      <c r="A99" s="3" t="s">
        <v>711</v>
      </c>
      <c r="B99" s="3" t="s">
        <v>742</v>
      </c>
      <c r="C99" s="65">
        <f t="shared" si="56"/>
        <v>1.1487098234495245</v>
      </c>
      <c r="D99" s="65">
        <f t="shared" si="57"/>
        <v>6.8336445603688664E-2</v>
      </c>
      <c r="E99" s="65">
        <f t="shared" si="58"/>
        <v>0.58198563219292665</v>
      </c>
      <c r="F99" s="65">
        <f t="shared" si="59"/>
        <v>0.26111259575984325</v>
      </c>
      <c r="G99" s="65">
        <f t="shared" si="60"/>
        <v>0</v>
      </c>
      <c r="H99" s="65">
        <f t="shared" si="61"/>
        <v>0.21585732575103461</v>
      </c>
      <c r="I99" s="65">
        <f t="shared" si="62"/>
        <v>0</v>
      </c>
      <c r="J99" s="65">
        <f t="shared" si="63"/>
        <v>0</v>
      </c>
      <c r="K99" s="65">
        <f t="shared" si="64"/>
        <v>9.9367909685610961E-2</v>
      </c>
      <c r="L99" s="65">
        <f t="shared" si="65"/>
        <v>2.3753697324426288</v>
      </c>
      <c r="M99" s="65">
        <f t="shared" si="66"/>
        <v>4.6308580301259177</v>
      </c>
      <c r="R99" s="65">
        <f t="shared" si="67"/>
        <v>7.7313334166750472E-2</v>
      </c>
      <c r="S99" s="65">
        <f t="shared" si="68"/>
        <v>0.92268666583324954</v>
      </c>
      <c r="T99" s="65">
        <f t="shared" si="69"/>
        <v>0</v>
      </c>
    </row>
    <row r="100" spans="1:20" x14ac:dyDescent="0.35">
      <c r="A100" s="3" t="s">
        <v>711</v>
      </c>
      <c r="B100" s="3" t="s">
        <v>743</v>
      </c>
      <c r="C100" s="65">
        <f t="shared" si="56"/>
        <v>1.1993049822916944</v>
      </c>
      <c r="D100" s="65">
        <f t="shared" si="57"/>
        <v>6.6834545700310902E-2</v>
      </c>
      <c r="E100" s="65">
        <f t="shared" si="58"/>
        <v>0.59640286979527912</v>
      </c>
      <c r="F100" s="65">
        <f t="shared" si="59"/>
        <v>0.27127316052022088</v>
      </c>
      <c r="G100" s="65">
        <f t="shared" si="60"/>
        <v>0</v>
      </c>
      <c r="H100" s="65">
        <f t="shared" si="61"/>
        <v>0.22751858357896407</v>
      </c>
      <c r="I100" s="65">
        <f t="shared" si="62"/>
        <v>0</v>
      </c>
      <c r="J100" s="65">
        <f t="shared" si="63"/>
        <v>0</v>
      </c>
      <c r="K100" s="65">
        <f t="shared" si="64"/>
        <v>9.9155585092265644E-2</v>
      </c>
      <c r="L100" s="65">
        <f t="shared" si="65"/>
        <v>2.4604897269787354</v>
      </c>
      <c r="M100" s="65">
        <f t="shared" si="66"/>
        <v>4.4706547153549918</v>
      </c>
      <c r="R100" s="65">
        <f t="shared" si="67"/>
        <v>0.186548467433437</v>
      </c>
      <c r="S100" s="65">
        <f t="shared" si="68"/>
        <v>0.80426811435395595</v>
      </c>
      <c r="T100" s="65">
        <f t="shared" si="69"/>
        <v>9.1834182126070783E-3</v>
      </c>
    </row>
    <row r="101" spans="1:20" x14ac:dyDescent="0.35">
      <c r="A101" s="3" t="s">
        <v>711</v>
      </c>
      <c r="B101" s="3" t="s">
        <v>744</v>
      </c>
      <c r="C101" s="65">
        <f t="shared" si="56"/>
        <v>1.1550342183047959</v>
      </c>
      <c r="D101" s="65">
        <f t="shared" si="57"/>
        <v>8.7360511046473799E-2</v>
      </c>
      <c r="E101" s="65">
        <f t="shared" si="58"/>
        <v>0.5649203305411622</v>
      </c>
      <c r="F101" s="65">
        <f t="shared" si="59"/>
        <v>0.27878919472652769</v>
      </c>
      <c r="G101" s="65">
        <f t="shared" si="60"/>
        <v>0</v>
      </c>
      <c r="H101" s="65">
        <f t="shared" si="61"/>
        <v>0.21635354948839333</v>
      </c>
      <c r="I101" s="65">
        <f t="shared" si="62"/>
        <v>0</v>
      </c>
      <c r="J101" s="65">
        <f t="shared" si="63"/>
        <v>0</v>
      </c>
      <c r="K101" s="65">
        <f t="shared" si="64"/>
        <v>9.7138501455485082E-2</v>
      </c>
      <c r="L101" s="65">
        <f t="shared" si="65"/>
        <v>2.399596305562838</v>
      </c>
      <c r="M101" s="65">
        <f t="shared" si="66"/>
        <v>4.5841044072702433</v>
      </c>
    </row>
    <row r="102" spans="1:20" x14ac:dyDescent="0.35">
      <c r="A102" s="3" t="s">
        <v>711</v>
      </c>
      <c r="B102" s="3" t="s">
        <v>745</v>
      </c>
      <c r="C102" s="65">
        <f t="shared" si="56"/>
        <v>1.1833275637099565</v>
      </c>
      <c r="D102" s="65">
        <f t="shared" si="57"/>
        <v>7.6096261771140497E-2</v>
      </c>
      <c r="E102" s="65">
        <f t="shared" si="58"/>
        <v>0.58110294417645603</v>
      </c>
      <c r="F102" s="65">
        <f t="shared" si="59"/>
        <v>0.28352151256012825</v>
      </c>
      <c r="G102" s="65">
        <f t="shared" si="60"/>
        <v>0</v>
      </c>
      <c r="H102" s="65">
        <f t="shared" si="61"/>
        <v>0.22255634620537709</v>
      </c>
      <c r="I102" s="65">
        <f t="shared" si="62"/>
        <v>0</v>
      </c>
      <c r="J102" s="65">
        <f t="shared" si="63"/>
        <v>0</v>
      </c>
      <c r="K102" s="65">
        <f t="shared" si="64"/>
        <v>0.10202196710242749</v>
      </c>
      <c r="L102" s="65">
        <f t="shared" si="65"/>
        <v>2.4486265955254862</v>
      </c>
      <c r="M102" s="65">
        <f t="shared" si="66"/>
        <v>4.4923141895546355</v>
      </c>
    </row>
    <row r="103" spans="1:20" x14ac:dyDescent="0.35">
      <c r="A103" s="3" t="s">
        <v>711</v>
      </c>
      <c r="B103" s="3" t="s">
        <v>746</v>
      </c>
      <c r="C103" s="65">
        <f t="shared" si="56"/>
        <v>1.185990466806913</v>
      </c>
      <c r="D103" s="65">
        <f t="shared" si="57"/>
        <v>6.5833279098059042E-2</v>
      </c>
      <c r="E103" s="65">
        <f t="shared" si="58"/>
        <v>0.58375100822586767</v>
      </c>
      <c r="F103" s="65">
        <f t="shared" si="59"/>
        <v>0.27475280598610363</v>
      </c>
      <c r="G103" s="65">
        <f t="shared" si="60"/>
        <v>4.2290808515677205E-3</v>
      </c>
      <c r="H103" s="65">
        <f t="shared" si="61"/>
        <v>0.21660166135707268</v>
      </c>
      <c r="I103" s="65">
        <f t="shared" si="62"/>
        <v>0</v>
      </c>
      <c r="J103" s="65">
        <f t="shared" si="63"/>
        <v>0</v>
      </c>
      <c r="K103" s="65">
        <f t="shared" si="64"/>
        <v>9.9049422795592978E-2</v>
      </c>
      <c r="L103" s="65">
        <f t="shared" si="65"/>
        <v>2.4302077251211767</v>
      </c>
      <c r="M103" s="65">
        <f t="shared" si="66"/>
        <v>4.5263620415211667</v>
      </c>
    </row>
    <row r="104" spans="1:20" x14ac:dyDescent="0.35">
      <c r="A104" s="3" t="s">
        <v>711</v>
      </c>
      <c r="B104" s="3" t="s">
        <v>747</v>
      </c>
      <c r="C104" s="65">
        <f t="shared" si="56"/>
        <v>1.1700130482251749</v>
      </c>
      <c r="D104" s="65">
        <f t="shared" si="57"/>
        <v>7.0839612109318301E-2</v>
      </c>
      <c r="E104" s="65">
        <f t="shared" si="58"/>
        <v>0.5849279255811618</v>
      </c>
      <c r="F104" s="65">
        <f t="shared" si="59"/>
        <v>0.27614466417245681</v>
      </c>
      <c r="G104" s="65">
        <f t="shared" si="60"/>
        <v>3.3832646812541763E-3</v>
      </c>
      <c r="H104" s="65">
        <f t="shared" si="61"/>
        <v>0.21709788509443137</v>
      </c>
      <c r="I104" s="65">
        <f t="shared" si="62"/>
        <v>0</v>
      </c>
      <c r="J104" s="65">
        <f t="shared" si="63"/>
        <v>0</v>
      </c>
      <c r="K104" s="65">
        <f t="shared" si="64"/>
        <v>9.862477360890233E-2</v>
      </c>
      <c r="L104" s="65">
        <f t="shared" si="65"/>
        <v>2.4210311734726999</v>
      </c>
      <c r="M104" s="65">
        <f t="shared" si="66"/>
        <v>4.5435185306687824</v>
      </c>
    </row>
    <row r="105" spans="1:20" x14ac:dyDescent="0.35">
      <c r="A105" s="3" t="s">
        <v>711</v>
      </c>
      <c r="B105" s="3" t="s">
        <v>748</v>
      </c>
      <c r="C105" s="65">
        <f t="shared" si="56"/>
        <v>1.178001757516044</v>
      </c>
      <c r="D105" s="65">
        <f t="shared" si="57"/>
        <v>7.1089928759881252E-2</v>
      </c>
      <c r="E105" s="65">
        <f t="shared" si="58"/>
        <v>0.59934516318351438</v>
      </c>
      <c r="F105" s="65">
        <f t="shared" si="59"/>
        <v>0.2594423659362195</v>
      </c>
      <c r="G105" s="65">
        <f t="shared" si="60"/>
        <v>3.6652034046920244E-3</v>
      </c>
      <c r="H105" s="65">
        <f t="shared" si="61"/>
        <v>0.21213564772084439</v>
      </c>
      <c r="I105" s="65">
        <f t="shared" si="62"/>
        <v>0</v>
      </c>
      <c r="J105" s="65">
        <f t="shared" si="63"/>
        <v>0</v>
      </c>
      <c r="K105" s="65">
        <f t="shared" si="64"/>
        <v>9.3741307961959924E-2</v>
      </c>
      <c r="L105" s="65">
        <f t="shared" si="65"/>
        <v>2.4174213744831556</v>
      </c>
      <c r="M105" s="65">
        <f t="shared" si="66"/>
        <v>4.5503031106241449</v>
      </c>
    </row>
    <row r="106" spans="1:20" x14ac:dyDescent="0.35">
      <c r="A106" s="3" t="s">
        <v>711</v>
      </c>
      <c r="B106" s="3" t="s">
        <v>749</v>
      </c>
      <c r="C106" s="65">
        <f t="shared" si="56"/>
        <v>1.2029664740500092</v>
      </c>
      <c r="D106" s="65">
        <f t="shared" si="57"/>
        <v>6.7835812302562748E-2</v>
      </c>
      <c r="E106" s="65">
        <f t="shared" si="58"/>
        <v>0.59728555781174975</v>
      </c>
      <c r="F106" s="65">
        <f t="shared" si="59"/>
        <v>0.27711896490290394</v>
      </c>
      <c r="G106" s="65">
        <f t="shared" si="60"/>
        <v>0</v>
      </c>
      <c r="H106" s="65">
        <f t="shared" si="61"/>
        <v>0.21610543761971399</v>
      </c>
      <c r="I106" s="65">
        <f t="shared" si="62"/>
        <v>0</v>
      </c>
      <c r="J106" s="65">
        <f t="shared" si="63"/>
        <v>0</v>
      </c>
      <c r="K106" s="65">
        <f t="shared" si="64"/>
        <v>9.9898721168974275E-2</v>
      </c>
      <c r="L106" s="65">
        <f t="shared" si="65"/>
        <v>2.461210967855914</v>
      </c>
      <c r="M106" s="65">
        <f t="shared" si="66"/>
        <v>4.4693446208646872</v>
      </c>
    </row>
    <row r="107" spans="1:20" x14ac:dyDescent="0.35">
      <c r="A107" s="3" t="s">
        <v>711</v>
      </c>
      <c r="B107" s="3" t="s">
        <v>750</v>
      </c>
      <c r="C107" s="65">
        <f t="shared" si="56"/>
        <v>1.2106223204537585</v>
      </c>
      <c r="D107" s="65">
        <f t="shared" si="57"/>
        <v>7.6596895072266427E-2</v>
      </c>
      <c r="E107" s="65">
        <f t="shared" si="58"/>
        <v>0.61170279541410233</v>
      </c>
      <c r="F107" s="65">
        <f t="shared" si="59"/>
        <v>0.26264363976483163</v>
      </c>
      <c r="G107" s="65">
        <f t="shared" si="60"/>
        <v>3.3832646812541763E-3</v>
      </c>
      <c r="H107" s="65">
        <f t="shared" si="61"/>
        <v>0.2133762070642411</v>
      </c>
      <c r="I107" s="65">
        <f t="shared" si="62"/>
        <v>0</v>
      </c>
      <c r="J107" s="65">
        <f t="shared" si="63"/>
        <v>0</v>
      </c>
      <c r="K107" s="65">
        <f t="shared" si="64"/>
        <v>9.9367909685610961E-2</v>
      </c>
      <c r="L107" s="65">
        <f t="shared" si="65"/>
        <v>2.4776930321360648</v>
      </c>
      <c r="M107" s="65">
        <f t="shared" si="66"/>
        <v>4.4396137283062451</v>
      </c>
    </row>
    <row r="108" spans="1:20" x14ac:dyDescent="0.35">
      <c r="A108" s="3" t="s">
        <v>711</v>
      </c>
      <c r="B108" s="3" t="s">
        <v>751</v>
      </c>
      <c r="C108" s="65">
        <f t="shared" si="56"/>
        <v>1.1936463132106623</v>
      </c>
      <c r="D108" s="65">
        <f t="shared" si="57"/>
        <v>7.5094995168888651E-2</v>
      </c>
      <c r="E108" s="65">
        <f t="shared" si="58"/>
        <v>0.59198942971292634</v>
      </c>
      <c r="F108" s="65">
        <f t="shared" si="59"/>
        <v>0.28505255656511669</v>
      </c>
      <c r="G108" s="65">
        <f t="shared" si="60"/>
        <v>5.3568357453191127E-3</v>
      </c>
      <c r="H108" s="65">
        <f t="shared" si="61"/>
        <v>0.22478935302349123</v>
      </c>
      <c r="I108" s="65">
        <f t="shared" si="62"/>
        <v>0</v>
      </c>
      <c r="J108" s="65">
        <f t="shared" si="63"/>
        <v>0</v>
      </c>
      <c r="K108" s="65">
        <f t="shared" si="64"/>
        <v>0.10287126547580878</v>
      </c>
      <c r="L108" s="65">
        <f t="shared" si="65"/>
        <v>2.4788007489022128</v>
      </c>
      <c r="M108" s="65">
        <f t="shared" si="66"/>
        <v>4.4376297711187851</v>
      </c>
    </row>
    <row r="109" spans="1:20" x14ac:dyDescent="0.35">
      <c r="A109" s="3" t="s">
        <v>711</v>
      </c>
      <c r="B109" s="3" t="s">
        <v>752</v>
      </c>
      <c r="C109" s="65">
        <f t="shared" si="56"/>
        <v>1.1806646606130005</v>
      </c>
      <c r="D109" s="65">
        <f t="shared" si="57"/>
        <v>7.6096261771140497E-2</v>
      </c>
      <c r="E109" s="65">
        <f t="shared" si="58"/>
        <v>0.59375480574586736</v>
      </c>
      <c r="F109" s="65">
        <f t="shared" si="59"/>
        <v>0.27391769107429181</v>
      </c>
      <c r="G109" s="65">
        <f t="shared" si="60"/>
        <v>3.6652034046920244E-3</v>
      </c>
      <c r="H109" s="65">
        <f t="shared" si="61"/>
        <v>0.22255634620537709</v>
      </c>
      <c r="I109" s="65">
        <f t="shared" si="62"/>
        <v>0</v>
      </c>
      <c r="J109" s="65">
        <f t="shared" si="63"/>
        <v>0</v>
      </c>
      <c r="K109" s="65">
        <f t="shared" si="64"/>
        <v>0.10180964250908217</v>
      </c>
      <c r="L109" s="65">
        <f t="shared" si="65"/>
        <v>2.4524646113234518</v>
      </c>
      <c r="M109" s="65">
        <f t="shared" si="66"/>
        <v>4.4852838851215644</v>
      </c>
    </row>
    <row r="110" spans="1:20" x14ac:dyDescent="0.35">
      <c r="A110" s="3" t="s">
        <v>753</v>
      </c>
      <c r="B110" s="3" t="s">
        <v>754</v>
      </c>
      <c r="C110" s="65">
        <f t="shared" si="56"/>
        <v>1.5325007322983517</v>
      </c>
      <c r="D110" s="65">
        <f t="shared" si="57"/>
        <v>2.8786414814740646E-2</v>
      </c>
      <c r="E110" s="65">
        <f t="shared" si="58"/>
        <v>1.0568717850540912</v>
      </c>
      <c r="F110" s="65">
        <f t="shared" si="59"/>
        <v>1.3222652770354533E-2</v>
      </c>
      <c r="G110" s="65">
        <f t="shared" si="60"/>
        <v>0</v>
      </c>
      <c r="H110" s="65">
        <f t="shared" si="61"/>
        <v>1.5382935858119709E-2</v>
      </c>
      <c r="I110" s="65">
        <f t="shared" si="62"/>
        <v>0</v>
      </c>
      <c r="J110" s="65">
        <f t="shared" si="63"/>
        <v>1.1939539462920791E-2</v>
      </c>
      <c r="K110" s="65">
        <f t="shared" si="64"/>
        <v>0.11030262624289508</v>
      </c>
      <c r="L110" s="65">
        <f t="shared" si="65"/>
        <v>2.769006686501474</v>
      </c>
      <c r="M110" s="65">
        <f t="shared" si="66"/>
        <v>3.9725436755438275</v>
      </c>
    </row>
    <row r="111" spans="1:20" x14ac:dyDescent="0.35">
      <c r="A111" s="3" t="s">
        <v>753</v>
      </c>
      <c r="B111" s="3" t="s">
        <v>755</v>
      </c>
      <c r="C111" s="65">
        <f t="shared" si="56"/>
        <v>1.5468138364444917</v>
      </c>
      <c r="D111" s="65">
        <f t="shared" si="57"/>
        <v>2.1777548598977708E-2</v>
      </c>
      <c r="E111" s="65">
        <f t="shared" si="58"/>
        <v>0.99361247720703383</v>
      </c>
      <c r="F111" s="65">
        <f t="shared" si="59"/>
        <v>2.1573801888473187E-2</v>
      </c>
      <c r="G111" s="65">
        <f t="shared" si="60"/>
        <v>0</v>
      </c>
      <c r="H111" s="65">
        <f t="shared" si="61"/>
        <v>2.034517323170671E-2</v>
      </c>
      <c r="I111" s="65">
        <f t="shared" si="62"/>
        <v>0</v>
      </c>
      <c r="J111" s="65">
        <f t="shared" si="63"/>
        <v>1.0164743056270404E-2</v>
      </c>
      <c r="K111" s="65">
        <f t="shared" si="64"/>
        <v>8.5248324228147015E-2</v>
      </c>
      <c r="L111" s="65">
        <f t="shared" si="65"/>
        <v>2.6995359046551002</v>
      </c>
      <c r="M111" s="65">
        <f t="shared" si="66"/>
        <v>4.0747744755057775</v>
      </c>
    </row>
    <row r="112" spans="1:20" x14ac:dyDescent="0.35">
      <c r="A112" s="3" t="s">
        <v>753</v>
      </c>
      <c r="B112" s="3" t="s">
        <v>756</v>
      </c>
      <c r="C112" s="65">
        <f t="shared" si="56"/>
        <v>1.4685910579714003</v>
      </c>
      <c r="D112" s="65">
        <f t="shared" si="57"/>
        <v>2.8536098164177685E-2</v>
      </c>
      <c r="E112" s="65">
        <f t="shared" si="58"/>
        <v>1.0183277416682097</v>
      </c>
      <c r="F112" s="65">
        <f t="shared" si="59"/>
        <v>1.3501024407625154E-2</v>
      </c>
      <c r="G112" s="65">
        <f t="shared" si="60"/>
        <v>0</v>
      </c>
      <c r="H112" s="65">
        <f t="shared" si="61"/>
        <v>1.736783080755451E-2</v>
      </c>
      <c r="I112" s="65">
        <f t="shared" si="62"/>
        <v>0</v>
      </c>
      <c r="J112" s="65">
        <f t="shared" si="63"/>
        <v>1.2262229718675409E-2</v>
      </c>
      <c r="K112" s="65">
        <f t="shared" si="64"/>
        <v>0.10658694585935193</v>
      </c>
      <c r="L112" s="65">
        <f t="shared" si="65"/>
        <v>2.6651729285969945</v>
      </c>
      <c r="M112" s="65">
        <f t="shared" si="66"/>
        <v>4.1273119211032361</v>
      </c>
    </row>
    <row r="113" spans="1:13" x14ac:dyDescent="0.35">
      <c r="A113" s="3" t="s">
        <v>753</v>
      </c>
      <c r="B113" s="3" t="s">
        <v>757</v>
      </c>
      <c r="C113" s="65">
        <f t="shared" si="56"/>
        <v>1.517854765265092</v>
      </c>
      <c r="D113" s="65">
        <f t="shared" si="57"/>
        <v>2.7284514911362877E-2</v>
      </c>
      <c r="E113" s="65">
        <f t="shared" si="58"/>
        <v>1.0601083077811499</v>
      </c>
      <c r="F113" s="65">
        <f t="shared" si="59"/>
        <v>1.2248352039907357E-2</v>
      </c>
      <c r="G113" s="65">
        <f t="shared" si="60"/>
        <v>0</v>
      </c>
      <c r="H113" s="65">
        <f t="shared" si="61"/>
        <v>1.4142376514722957E-2</v>
      </c>
      <c r="I113" s="65">
        <f t="shared" si="62"/>
        <v>0</v>
      </c>
      <c r="J113" s="65">
        <f t="shared" si="63"/>
        <v>1.1294158951411559E-2</v>
      </c>
      <c r="K113" s="65">
        <f t="shared" si="64"/>
        <v>0.10902867868282314</v>
      </c>
      <c r="L113" s="65">
        <f t="shared" si="65"/>
        <v>2.7519611541464699</v>
      </c>
      <c r="M113" s="65">
        <f t="shared" si="66"/>
        <v>3.9971494450152179</v>
      </c>
    </row>
    <row r="114" spans="1:13" x14ac:dyDescent="0.35">
      <c r="A114" s="3" t="s">
        <v>753</v>
      </c>
      <c r="B114" s="3" t="s">
        <v>758</v>
      </c>
      <c r="C114" s="65">
        <f t="shared" si="56"/>
        <v>1.5195190797006897</v>
      </c>
      <c r="D114" s="65">
        <f t="shared" si="57"/>
        <v>2.5281981706859177E-2</v>
      </c>
      <c r="E114" s="65">
        <f t="shared" si="58"/>
        <v>1.0642275185246792</v>
      </c>
      <c r="F114" s="65">
        <f t="shared" si="59"/>
        <v>1.558881168715482E-2</v>
      </c>
      <c r="G114" s="65">
        <f t="shared" si="60"/>
        <v>0</v>
      </c>
      <c r="H114" s="65">
        <f t="shared" si="61"/>
        <v>1.4390488383402306E-2</v>
      </c>
      <c r="I114" s="65">
        <f t="shared" si="62"/>
        <v>0</v>
      </c>
      <c r="J114" s="65">
        <f t="shared" si="63"/>
        <v>1.0003397928393096E-2</v>
      </c>
      <c r="K114" s="65">
        <f t="shared" si="64"/>
        <v>0.11136424920962169</v>
      </c>
      <c r="L114" s="65">
        <f t="shared" si="65"/>
        <v>2.7603755271408001</v>
      </c>
      <c r="M114" s="65">
        <f t="shared" si="66"/>
        <v>3.9849650498074847</v>
      </c>
    </row>
    <row r="115" spans="1:13" x14ac:dyDescent="0.35">
      <c r="A115" s="3" t="s">
        <v>753</v>
      </c>
      <c r="B115" s="3" t="s">
        <v>759</v>
      </c>
      <c r="C115" s="65">
        <f t="shared" si="56"/>
        <v>1.5171890394908529</v>
      </c>
      <c r="D115" s="65">
        <f t="shared" si="57"/>
        <v>2.5031665056296216E-2</v>
      </c>
      <c r="E115" s="65">
        <f t="shared" si="58"/>
        <v>1.0524583449717384</v>
      </c>
      <c r="F115" s="65">
        <f t="shared" si="59"/>
        <v>1.0717308034918938E-2</v>
      </c>
      <c r="G115" s="65">
        <f t="shared" si="60"/>
        <v>0</v>
      </c>
      <c r="H115" s="65">
        <f t="shared" si="61"/>
        <v>1.4142376514722957E-2</v>
      </c>
      <c r="I115" s="65">
        <f t="shared" si="62"/>
        <v>0</v>
      </c>
      <c r="J115" s="65">
        <f t="shared" si="63"/>
        <v>1.1455504079288867E-2</v>
      </c>
      <c r="K115" s="65">
        <f t="shared" si="64"/>
        <v>0.11009030164954975</v>
      </c>
      <c r="L115" s="65">
        <f t="shared" si="65"/>
        <v>2.7410845397973684</v>
      </c>
      <c r="M115" s="65">
        <f t="shared" si="66"/>
        <v>4.0130101207360651</v>
      </c>
    </row>
    <row r="116" spans="1:13" x14ac:dyDescent="0.35">
      <c r="A116" s="3" t="s">
        <v>753</v>
      </c>
      <c r="B116" s="3" t="s">
        <v>760</v>
      </c>
      <c r="C116" s="65">
        <f t="shared" si="56"/>
        <v>1.5218491199105264</v>
      </c>
      <c r="D116" s="65">
        <f t="shared" si="57"/>
        <v>2.3529765152918443E-2</v>
      </c>
      <c r="E116" s="65">
        <f t="shared" si="58"/>
        <v>1.063639059847032</v>
      </c>
      <c r="F116" s="65">
        <f t="shared" si="59"/>
        <v>9.8821931231070723E-3</v>
      </c>
      <c r="G116" s="65">
        <f t="shared" si="60"/>
        <v>0</v>
      </c>
      <c r="H116" s="65">
        <f t="shared" si="61"/>
        <v>1.3894264646043609E-2</v>
      </c>
      <c r="I116" s="65">
        <f t="shared" si="62"/>
        <v>0</v>
      </c>
      <c r="J116" s="65">
        <f t="shared" si="63"/>
        <v>1.2100884590798101E-2</v>
      </c>
      <c r="K116" s="65">
        <f t="shared" si="64"/>
        <v>0.11178889839631233</v>
      </c>
      <c r="L116" s="65">
        <f t="shared" si="65"/>
        <v>2.7566841856667379</v>
      </c>
      <c r="M116" s="65">
        <f t="shared" si="66"/>
        <v>3.9903011223389431</v>
      </c>
    </row>
    <row r="117" spans="1:13" x14ac:dyDescent="0.35">
      <c r="A117" s="3" t="s">
        <v>753</v>
      </c>
      <c r="B117" s="3" t="s">
        <v>761</v>
      </c>
      <c r="C117" s="65">
        <f t="shared" si="56"/>
        <v>1.5118632332969404</v>
      </c>
      <c r="D117" s="65">
        <f t="shared" si="57"/>
        <v>2.4531031755170293E-2</v>
      </c>
      <c r="E117" s="65">
        <f t="shared" si="58"/>
        <v>1.0383353367082093</v>
      </c>
      <c r="F117" s="65">
        <f t="shared" si="59"/>
        <v>1.9625200427578832E-2</v>
      </c>
      <c r="G117" s="65">
        <f t="shared" si="60"/>
        <v>0</v>
      </c>
      <c r="H117" s="65">
        <f t="shared" si="61"/>
        <v>1.6871607070195811E-2</v>
      </c>
      <c r="I117" s="65">
        <f t="shared" si="62"/>
        <v>0</v>
      </c>
      <c r="J117" s="65">
        <f t="shared" si="63"/>
        <v>1.0810123567779637E-2</v>
      </c>
      <c r="K117" s="65">
        <f t="shared" si="64"/>
        <v>0.10892251638615048</v>
      </c>
      <c r="L117" s="65">
        <f t="shared" si="65"/>
        <v>2.7309590492120255</v>
      </c>
      <c r="M117" s="65">
        <f t="shared" si="66"/>
        <v>4.0278890315744116</v>
      </c>
    </row>
    <row r="118" spans="1:13" x14ac:dyDescent="0.35">
      <c r="A118" s="3" t="s">
        <v>753</v>
      </c>
      <c r="B118" s="3" t="s">
        <v>762</v>
      </c>
      <c r="C118" s="65">
        <f t="shared" si="56"/>
        <v>1.5564668601709584</v>
      </c>
      <c r="D118" s="65">
        <f t="shared" si="57"/>
        <v>2.4781348405733254E-2</v>
      </c>
      <c r="E118" s="65">
        <f t="shared" si="58"/>
        <v>1.0833524255482081</v>
      </c>
      <c r="F118" s="65">
        <f t="shared" si="59"/>
        <v>1.5867183324425438E-2</v>
      </c>
      <c r="G118" s="65">
        <f t="shared" si="60"/>
        <v>0</v>
      </c>
      <c r="H118" s="65">
        <f t="shared" si="61"/>
        <v>1.4638600252081658E-2</v>
      </c>
      <c r="I118" s="65">
        <f t="shared" si="62"/>
        <v>0</v>
      </c>
      <c r="J118" s="65">
        <f t="shared" si="63"/>
        <v>1.1616849207166175E-2</v>
      </c>
      <c r="K118" s="65">
        <f t="shared" si="64"/>
        <v>0.11423063121978355</v>
      </c>
      <c r="L118" s="65">
        <f t="shared" si="65"/>
        <v>2.8209538981283564</v>
      </c>
      <c r="M118" s="65">
        <f t="shared" si="66"/>
        <v>3.8993902053125606</v>
      </c>
    </row>
    <row r="119" spans="1:13" x14ac:dyDescent="0.35">
      <c r="A119" s="3" t="s">
        <v>753</v>
      </c>
      <c r="B119" s="3" t="s">
        <v>763</v>
      </c>
      <c r="C119" s="65">
        <f t="shared" si="56"/>
        <v>1.5208505312491678</v>
      </c>
      <c r="D119" s="65">
        <f t="shared" si="57"/>
        <v>2.6533564959673992E-2</v>
      </c>
      <c r="E119" s="65">
        <f t="shared" si="58"/>
        <v>1.0745255453835025</v>
      </c>
      <c r="F119" s="65">
        <f t="shared" si="59"/>
        <v>1.4614510956707643E-2</v>
      </c>
      <c r="G119" s="65">
        <f t="shared" si="60"/>
        <v>0</v>
      </c>
      <c r="H119" s="65">
        <f t="shared" si="61"/>
        <v>1.3646152777364258E-2</v>
      </c>
      <c r="I119" s="65">
        <f t="shared" si="62"/>
        <v>0</v>
      </c>
      <c r="J119" s="65">
        <f t="shared" si="63"/>
        <v>1.3391645613816562E-2</v>
      </c>
      <c r="K119" s="65">
        <f t="shared" si="64"/>
        <v>0.11242587217634831</v>
      </c>
      <c r="L119" s="65">
        <f t="shared" si="65"/>
        <v>2.7759878231165809</v>
      </c>
      <c r="M119" s="65">
        <f t="shared" si="66"/>
        <v>3.9625534047373385</v>
      </c>
    </row>
    <row r="121" spans="1:13" x14ac:dyDescent="0.35">
      <c r="A121" s="182" t="s">
        <v>103</v>
      </c>
      <c r="B121" s="182"/>
      <c r="C121" s="182"/>
      <c r="D121" s="182"/>
      <c r="E121" s="182"/>
      <c r="F121" s="182"/>
      <c r="G121" s="182"/>
      <c r="H121" s="182"/>
      <c r="I121" s="182"/>
      <c r="J121" s="182"/>
      <c r="K121" s="182"/>
    </row>
    <row r="122" spans="1:13" x14ac:dyDescent="0.35">
      <c r="A122" s="2" t="s">
        <v>710</v>
      </c>
      <c r="B122" s="2" t="s">
        <v>41</v>
      </c>
      <c r="C122" s="44" t="s">
        <v>104</v>
      </c>
      <c r="D122" s="44" t="s">
        <v>105</v>
      </c>
      <c r="E122" s="44" t="s">
        <v>106</v>
      </c>
      <c r="F122" s="44" t="s">
        <v>107</v>
      </c>
      <c r="G122" s="44" t="s">
        <v>108</v>
      </c>
      <c r="H122" s="44" t="s">
        <v>109</v>
      </c>
      <c r="I122" s="44" t="s">
        <v>110</v>
      </c>
      <c r="J122" s="44" t="s">
        <v>111</v>
      </c>
      <c r="K122" s="44" t="s">
        <v>112</v>
      </c>
    </row>
    <row r="123" spans="1:13" x14ac:dyDescent="0.35">
      <c r="A123" s="3" t="s">
        <v>711</v>
      </c>
      <c r="B123" s="3" t="s">
        <v>712</v>
      </c>
      <c r="C123" s="65">
        <f t="shared" ref="C123:K123" si="70">C83*$M83</f>
        <v>5.3324217743719933</v>
      </c>
      <c r="D123" s="65">
        <f t="shared" si="70"/>
        <v>0.33098039631329312</v>
      </c>
      <c r="E123" s="65">
        <f t="shared" si="70"/>
        <v>2.6690522537047312</v>
      </c>
      <c r="F123" s="65">
        <f t="shared" si="70"/>
        <v>1.2719905769108188</v>
      </c>
      <c r="G123" s="65">
        <f t="shared" si="70"/>
        <v>0</v>
      </c>
      <c r="H123" s="65">
        <f t="shared" si="70"/>
        <v>0.95295109326734784</v>
      </c>
      <c r="I123" s="65">
        <f t="shared" si="70"/>
        <v>0</v>
      </c>
      <c r="J123" s="65">
        <f t="shared" si="70"/>
        <v>0</v>
      </c>
      <c r="K123" s="65">
        <f t="shared" si="70"/>
        <v>0.44260390543181616</v>
      </c>
    </row>
    <row r="124" spans="1:13" x14ac:dyDescent="0.35">
      <c r="A124" s="5" t="s">
        <v>711</v>
      </c>
      <c r="B124" s="5" t="s">
        <v>714</v>
      </c>
      <c r="C124" s="65">
        <f t="shared" ref="C124:K124" si="71">C84*$M84</f>
        <v>5.2910194085861537</v>
      </c>
      <c r="D124" s="65">
        <f t="shared" si="71"/>
        <v>0.35999096539564102</v>
      </c>
      <c r="E124" s="65">
        <f t="shared" si="71"/>
        <v>2.611138052291667</v>
      </c>
      <c r="F124" s="65">
        <f t="shared" si="71"/>
        <v>1.2998553075060004</v>
      </c>
      <c r="G124" s="65">
        <f t="shared" si="71"/>
        <v>2.1406695981692207E-2</v>
      </c>
      <c r="H124" s="65">
        <f t="shared" si="71"/>
        <v>0.97183631593083575</v>
      </c>
      <c r="I124" s="65">
        <f t="shared" si="71"/>
        <v>0</v>
      </c>
      <c r="J124" s="65">
        <f t="shared" si="71"/>
        <v>0</v>
      </c>
      <c r="K124" s="65">
        <f t="shared" si="71"/>
        <v>0.44475325430801221</v>
      </c>
    </row>
    <row r="125" spans="1:13" x14ac:dyDescent="0.35">
      <c r="A125" s="3" t="s">
        <v>711</v>
      </c>
      <c r="B125" s="3" t="s">
        <v>716</v>
      </c>
      <c r="C125" s="65">
        <f t="shared" ref="C125:K125" si="72">C85*$M85</f>
        <v>5.3632747167206798</v>
      </c>
      <c r="D125" s="65">
        <f t="shared" si="72"/>
        <v>0.32184920316491289</v>
      </c>
      <c r="E125" s="65">
        <f t="shared" si="72"/>
        <v>2.605846731441519</v>
      </c>
      <c r="F125" s="65">
        <f t="shared" si="72"/>
        <v>1.2427131628883219</v>
      </c>
      <c r="G125" s="65">
        <f t="shared" si="72"/>
        <v>1.4576365026000002E-2</v>
      </c>
      <c r="H125" s="65">
        <f t="shared" si="72"/>
        <v>1.0083530965239491</v>
      </c>
      <c r="I125" s="65">
        <f t="shared" si="72"/>
        <v>0</v>
      </c>
      <c r="J125" s="65">
        <f t="shared" si="72"/>
        <v>0</v>
      </c>
      <c r="K125" s="65">
        <f t="shared" si="72"/>
        <v>0.44338672423461867</v>
      </c>
    </row>
    <row r="126" spans="1:13" x14ac:dyDescent="0.35">
      <c r="A126" s="3" t="s">
        <v>711</v>
      </c>
      <c r="B126" s="3" t="s">
        <v>718</v>
      </c>
      <c r="C126" s="65">
        <f t="shared" ref="C126:K126" si="73">C86*$M86</f>
        <v>5.2626186994381809</v>
      </c>
      <c r="D126" s="65">
        <f t="shared" si="73"/>
        <v>0.33159996301639222</v>
      </c>
      <c r="E126" s="65">
        <f t="shared" si="73"/>
        <v>2.6507179287109781</v>
      </c>
      <c r="F126" s="65">
        <f t="shared" si="73"/>
        <v>1.2849750177624482</v>
      </c>
      <c r="G126" s="65">
        <f t="shared" si="73"/>
        <v>1.8610347251586463E-2</v>
      </c>
      <c r="H126" s="65">
        <f t="shared" si="73"/>
        <v>1.0097568405549906</v>
      </c>
      <c r="I126" s="65">
        <f t="shared" si="73"/>
        <v>0</v>
      </c>
      <c r="J126" s="65">
        <f t="shared" si="73"/>
        <v>0</v>
      </c>
      <c r="K126" s="65">
        <f t="shared" si="73"/>
        <v>0.4417212032654228</v>
      </c>
    </row>
    <row r="127" spans="1:13" x14ac:dyDescent="0.35">
      <c r="A127" s="3" t="s">
        <v>711</v>
      </c>
      <c r="B127" s="3" t="s">
        <v>720</v>
      </c>
      <c r="C127" s="65">
        <f t="shared" ref="C127:K127" si="74">C87*$M87</f>
        <v>5.2855836717554707</v>
      </c>
      <c r="D127" s="65">
        <f t="shared" si="74"/>
        <v>0.32692826960305504</v>
      </c>
      <c r="E127" s="65">
        <f t="shared" si="74"/>
        <v>2.7612756078617862</v>
      </c>
      <c r="F127" s="65">
        <f t="shared" si="74"/>
        <v>1.1900349490836726</v>
      </c>
      <c r="G127" s="65">
        <f t="shared" si="74"/>
        <v>1.6450072985588145E-2</v>
      </c>
      <c r="H127" s="65">
        <f t="shared" si="74"/>
        <v>0.97994107010927356</v>
      </c>
      <c r="I127" s="65">
        <f t="shared" si="74"/>
        <v>0</v>
      </c>
      <c r="J127" s="65">
        <f t="shared" si="74"/>
        <v>0</v>
      </c>
      <c r="K127" s="65">
        <f t="shared" si="74"/>
        <v>0.439786358601153</v>
      </c>
    </row>
    <row r="128" spans="1:13" x14ac:dyDescent="0.35">
      <c r="A128" s="3" t="s">
        <v>711</v>
      </c>
      <c r="B128" s="3" t="s">
        <v>722</v>
      </c>
      <c r="C128" s="65">
        <f t="shared" ref="C128:K128" si="75">C88*$M88</f>
        <v>5.3769295254823026</v>
      </c>
      <c r="D128" s="65">
        <f t="shared" si="75"/>
        <v>0.34917074693758987</v>
      </c>
      <c r="E128" s="65">
        <f t="shared" si="75"/>
        <v>2.6146107958745772</v>
      </c>
      <c r="F128" s="65">
        <f t="shared" si="75"/>
        <v>1.1999264215426708</v>
      </c>
      <c r="G128" s="65">
        <f t="shared" si="75"/>
        <v>0</v>
      </c>
      <c r="H128" s="65">
        <f t="shared" si="75"/>
        <v>1.0121867961237954</v>
      </c>
      <c r="I128" s="65">
        <f t="shared" si="75"/>
        <v>0</v>
      </c>
      <c r="J128" s="65">
        <f t="shared" si="75"/>
        <v>0</v>
      </c>
      <c r="K128" s="65">
        <f t="shared" si="75"/>
        <v>0.44717571403906492</v>
      </c>
    </row>
    <row r="129" spans="1:11" x14ac:dyDescent="0.35">
      <c r="A129" s="3" t="s">
        <v>711</v>
      </c>
      <c r="B129" s="3" t="s">
        <v>724</v>
      </c>
      <c r="C129" s="65">
        <f t="shared" ref="C129:K129" si="76">C89*$M89</f>
        <v>5.2911314370343927</v>
      </c>
      <c r="D129" s="65">
        <f t="shared" si="76"/>
        <v>0.32532627548873017</v>
      </c>
      <c r="E129" s="65">
        <f t="shared" si="76"/>
        <v>2.6246394032368738</v>
      </c>
      <c r="F129" s="65">
        <f t="shared" si="76"/>
        <v>1.2808060925160731</v>
      </c>
      <c r="G129" s="65">
        <f t="shared" si="76"/>
        <v>2.49834671965759E-2</v>
      </c>
      <c r="H129" s="65">
        <f t="shared" si="76"/>
        <v>1.0203742445304673</v>
      </c>
      <c r="I129" s="65">
        <f t="shared" si="76"/>
        <v>0</v>
      </c>
      <c r="J129" s="65">
        <f t="shared" si="76"/>
        <v>0</v>
      </c>
      <c r="K129" s="65">
        <f t="shared" si="76"/>
        <v>0.43273907999688743</v>
      </c>
    </row>
    <row r="130" spans="1:11" x14ac:dyDescent="0.35">
      <c r="A130" s="3" t="s">
        <v>711</v>
      </c>
      <c r="B130" s="3" t="s">
        <v>726</v>
      </c>
      <c r="C130" s="65">
        <f t="shared" ref="C130:K130" si="77">C90*$M90</f>
        <v>5.3060288499139023</v>
      </c>
      <c r="D130" s="65">
        <f t="shared" si="77"/>
        <v>0.33355259812129873</v>
      </c>
      <c r="E130" s="65">
        <f t="shared" si="77"/>
        <v>2.7152318251711138</v>
      </c>
      <c r="F130" s="65">
        <f t="shared" si="77"/>
        <v>1.209630221419471</v>
      </c>
      <c r="G130" s="65">
        <f t="shared" si="77"/>
        <v>0</v>
      </c>
      <c r="H130" s="65">
        <f t="shared" si="77"/>
        <v>0.97951602430926465</v>
      </c>
      <c r="I130" s="65">
        <f t="shared" si="77"/>
        <v>0</v>
      </c>
      <c r="J130" s="65">
        <f t="shared" si="77"/>
        <v>0</v>
      </c>
      <c r="K130" s="65">
        <f t="shared" si="77"/>
        <v>0.45604048106494838</v>
      </c>
    </row>
    <row r="131" spans="1:11" x14ac:dyDescent="0.35">
      <c r="A131" s="3" t="s">
        <v>711</v>
      </c>
      <c r="B131" s="3" t="s">
        <v>728</v>
      </c>
      <c r="C131" s="65">
        <f t="shared" ref="C131:K131" si="78">C91*$M91</f>
        <v>5.3353299984865128</v>
      </c>
      <c r="D131" s="65">
        <f t="shared" si="78"/>
        <v>0.31213815628210317</v>
      </c>
      <c r="E131" s="65">
        <f t="shared" si="78"/>
        <v>2.7450255802752337</v>
      </c>
      <c r="F131" s="65">
        <f t="shared" si="78"/>
        <v>1.1452491372065077</v>
      </c>
      <c r="G131" s="65">
        <f t="shared" si="78"/>
        <v>1.6680330074460351E-2</v>
      </c>
      <c r="H131" s="65">
        <f t="shared" si="78"/>
        <v>1.004949191933407</v>
      </c>
      <c r="I131" s="65">
        <f t="shared" si="78"/>
        <v>0</v>
      </c>
      <c r="J131" s="65">
        <f t="shared" si="78"/>
        <v>0</v>
      </c>
      <c r="K131" s="65">
        <f t="shared" si="78"/>
        <v>0.44062760574177529</v>
      </c>
    </row>
    <row r="132" spans="1:11" x14ac:dyDescent="0.35">
      <c r="A132" s="3" t="s">
        <v>711</v>
      </c>
      <c r="B132" s="3" t="s">
        <v>730</v>
      </c>
      <c r="C132" s="65">
        <f t="shared" ref="C132:K132" si="79">C92*$M92</f>
        <v>5.3706502592862035</v>
      </c>
      <c r="D132" s="65">
        <f t="shared" si="79"/>
        <v>0.31146889297443348</v>
      </c>
      <c r="E132" s="65">
        <f t="shared" si="79"/>
        <v>2.627373561827401</v>
      </c>
      <c r="F132" s="65">
        <f t="shared" si="79"/>
        <v>1.2269665954392033</v>
      </c>
      <c r="G132" s="65">
        <f t="shared" si="79"/>
        <v>1.5477186339015101E-2</v>
      </c>
      <c r="H132" s="65">
        <f t="shared" si="79"/>
        <v>1.0090329234571445</v>
      </c>
      <c r="I132" s="65">
        <f t="shared" si="79"/>
        <v>0</v>
      </c>
      <c r="J132" s="65">
        <f t="shared" si="79"/>
        <v>0</v>
      </c>
      <c r="K132" s="65">
        <f t="shared" si="79"/>
        <v>0.43903058067659789</v>
      </c>
    </row>
    <row r="133" spans="1:11" x14ac:dyDescent="0.35">
      <c r="A133" s="3" t="s">
        <v>711</v>
      </c>
      <c r="B133" s="3" t="s">
        <v>732</v>
      </c>
      <c r="C133" s="65">
        <f t="shared" ref="C133:K133" si="80">C93*$M93</f>
        <v>5.3552686108625567</v>
      </c>
      <c r="D133" s="65">
        <f t="shared" si="80"/>
        <v>0.32727642047435607</v>
      </c>
      <c r="E133" s="65">
        <f t="shared" si="80"/>
        <v>2.6550362394881915</v>
      </c>
      <c r="F133" s="65">
        <f t="shared" si="80"/>
        <v>1.1889258844290296</v>
      </c>
      <c r="G133" s="65">
        <f t="shared" si="80"/>
        <v>1.4874168152818086E-2</v>
      </c>
      <c r="H133" s="65">
        <f t="shared" si="80"/>
        <v>0.99594581315887498</v>
      </c>
      <c r="I133" s="65">
        <f t="shared" si="80"/>
        <v>0</v>
      </c>
      <c r="J133" s="65">
        <f t="shared" si="80"/>
        <v>0</v>
      </c>
      <c r="K133" s="65">
        <f t="shared" si="80"/>
        <v>0.46267286343417474</v>
      </c>
    </row>
    <row r="134" spans="1:11" x14ac:dyDescent="0.35">
      <c r="A134" s="3" t="s">
        <v>711</v>
      </c>
      <c r="B134" s="3" t="s">
        <v>734</v>
      </c>
      <c r="C134" s="65">
        <f t="shared" ref="C134:K134" si="81">C94*$M94</f>
        <v>5.3322572527732914</v>
      </c>
      <c r="D134" s="65">
        <f t="shared" si="81"/>
        <v>0.31465926256153437</v>
      </c>
      <c r="E134" s="65">
        <f t="shared" si="81"/>
        <v>2.7051816283681336</v>
      </c>
      <c r="F134" s="65">
        <f t="shared" si="81"/>
        <v>1.2165284878354263</v>
      </c>
      <c r="G134" s="65">
        <f t="shared" si="81"/>
        <v>1.7272671361055602E-2</v>
      </c>
      <c r="H134" s="65">
        <f t="shared" si="81"/>
        <v>0.95930817827389037</v>
      </c>
      <c r="I134" s="65">
        <f t="shared" si="81"/>
        <v>0</v>
      </c>
      <c r="J134" s="65">
        <f t="shared" si="81"/>
        <v>0</v>
      </c>
      <c r="K134" s="65">
        <f t="shared" si="81"/>
        <v>0.45479251882666899</v>
      </c>
    </row>
    <row r="135" spans="1:11" x14ac:dyDescent="0.35">
      <c r="A135" s="3" t="s">
        <v>711</v>
      </c>
      <c r="B135" s="3" t="s">
        <v>736</v>
      </c>
      <c r="C135" s="65">
        <f t="shared" ref="C135:K135" si="82">C95*$M95</f>
        <v>5.3297392747533188</v>
      </c>
      <c r="D135" s="65">
        <f t="shared" si="82"/>
        <v>0.3307430004308346</v>
      </c>
      <c r="E135" s="65">
        <f t="shared" si="82"/>
        <v>2.6793247456766047</v>
      </c>
      <c r="F135" s="65">
        <f t="shared" si="82"/>
        <v>1.225211630110435</v>
      </c>
      <c r="G135" s="65">
        <f t="shared" si="82"/>
        <v>2.1395028151962238E-2</v>
      </c>
      <c r="H135" s="65">
        <f t="shared" si="82"/>
        <v>0.9591237464099579</v>
      </c>
      <c r="I135" s="65">
        <f t="shared" si="82"/>
        <v>0</v>
      </c>
      <c r="J135" s="65">
        <f t="shared" si="82"/>
        <v>0</v>
      </c>
      <c r="K135" s="65">
        <f t="shared" si="82"/>
        <v>0.45446257446688687</v>
      </c>
    </row>
    <row r="136" spans="1:11" x14ac:dyDescent="0.35">
      <c r="A136" s="3" t="s">
        <v>711</v>
      </c>
      <c r="B136" s="3" t="s">
        <v>738</v>
      </c>
      <c r="C136" s="65">
        <f t="shared" ref="C136:K136" si="83">C96*$M96</f>
        <v>5.3484195542426596</v>
      </c>
      <c r="D136" s="65">
        <f t="shared" si="83"/>
        <v>0.31512442102619781</v>
      </c>
      <c r="E136" s="65">
        <f t="shared" si="83"/>
        <v>2.6725009561269677</v>
      </c>
      <c r="F136" s="65">
        <f t="shared" si="83"/>
        <v>1.2435071791038073</v>
      </c>
      <c r="G136" s="65">
        <f t="shared" si="83"/>
        <v>0</v>
      </c>
      <c r="H136" s="65">
        <f t="shared" si="83"/>
        <v>0.9773495152681374</v>
      </c>
      <c r="I136" s="65">
        <f t="shared" si="83"/>
        <v>0</v>
      </c>
      <c r="J136" s="65">
        <f t="shared" si="83"/>
        <v>0</v>
      </c>
      <c r="K136" s="65">
        <f t="shared" si="83"/>
        <v>0.44309837423223208</v>
      </c>
    </row>
    <row r="137" spans="1:11" x14ac:dyDescent="0.35">
      <c r="A137" s="3" t="s">
        <v>711</v>
      </c>
      <c r="B137" s="3" t="s">
        <v>740</v>
      </c>
      <c r="C137" s="65">
        <f t="shared" ref="C137:K137" si="84">C97*$M97</f>
        <v>5.3087347209038729</v>
      </c>
      <c r="D137" s="65">
        <f t="shared" si="84"/>
        <v>0.33222274202057278</v>
      </c>
      <c r="E137" s="65">
        <f t="shared" si="84"/>
        <v>2.7256924801405504</v>
      </c>
      <c r="F137" s="65">
        <f t="shared" si="84"/>
        <v>1.1825114447092642</v>
      </c>
      <c r="G137" s="65">
        <f t="shared" si="84"/>
        <v>2.3778078750488381E-2</v>
      </c>
      <c r="H137" s="65">
        <f t="shared" si="84"/>
        <v>0.97467368649973785</v>
      </c>
      <c r="I137" s="65">
        <f t="shared" si="84"/>
        <v>0</v>
      </c>
      <c r="J137" s="65">
        <f t="shared" si="84"/>
        <v>0</v>
      </c>
      <c r="K137" s="65">
        <f t="shared" si="84"/>
        <v>0.45238684697551396</v>
      </c>
    </row>
    <row r="138" spans="1:11" x14ac:dyDescent="0.35">
      <c r="A138" s="3" t="s">
        <v>711</v>
      </c>
      <c r="B138" s="3" t="s">
        <v>741</v>
      </c>
      <c r="C138" s="65">
        <f t="shared" ref="C138:K138" si="85">C98*$M98</f>
        <v>5.3635181225833737</v>
      </c>
      <c r="D138" s="65">
        <f t="shared" si="85"/>
        <v>0.3312037266441995</v>
      </c>
      <c r="E138" s="65">
        <f t="shared" si="85"/>
        <v>2.7024791305256715</v>
      </c>
      <c r="F138" s="65">
        <f t="shared" si="85"/>
        <v>1.1465988222453147</v>
      </c>
      <c r="G138" s="65">
        <f t="shared" si="85"/>
        <v>2.1718322347223713E-2</v>
      </c>
      <c r="H138" s="65">
        <f t="shared" si="85"/>
        <v>0.9837352123244345</v>
      </c>
      <c r="I138" s="65">
        <f t="shared" si="85"/>
        <v>0</v>
      </c>
      <c r="J138" s="65">
        <f t="shared" si="85"/>
        <v>0</v>
      </c>
      <c r="K138" s="65">
        <f t="shared" si="85"/>
        <v>0.45074666332978436</v>
      </c>
    </row>
    <row r="139" spans="1:11" x14ac:dyDescent="0.35">
      <c r="A139" s="5" t="s">
        <v>711</v>
      </c>
      <c r="B139" s="5" t="s">
        <v>742</v>
      </c>
      <c r="C139" s="65">
        <f t="shared" ref="C139:K139" si="86">C99*$M99</f>
        <v>5.3195121102057561</v>
      </c>
      <c r="D139" s="65">
        <f t="shared" si="86"/>
        <v>0.31645637787410463</v>
      </c>
      <c r="E139" s="65">
        <f t="shared" si="86"/>
        <v>2.6950928382585233</v>
      </c>
      <c r="F139" s="65">
        <f t="shared" si="86"/>
        <v>1.2091753608414928</v>
      </c>
      <c r="G139" s="65">
        <f t="shared" si="86"/>
        <v>0</v>
      </c>
      <c r="H139" s="65">
        <f t="shared" si="86"/>
        <v>0.99960463031568469</v>
      </c>
      <c r="I139" s="65">
        <f t="shared" si="86"/>
        <v>0</v>
      </c>
      <c r="J139" s="65">
        <f t="shared" si="86"/>
        <v>0</v>
      </c>
      <c r="K139" s="65">
        <f t="shared" si="86"/>
        <v>0.46015868250443848</v>
      </c>
    </row>
    <row r="140" spans="1:11" x14ac:dyDescent="0.35">
      <c r="A140" s="3" t="s">
        <v>711</v>
      </c>
      <c r="B140" s="3" t="s">
        <v>743</v>
      </c>
      <c r="C140" s="65">
        <f t="shared" ref="C140:K140" si="87">C100*$M100</f>
        <v>5.3616784742310983</v>
      </c>
      <c r="D140" s="65">
        <f t="shared" si="87"/>
        <v>0.29879417688370363</v>
      </c>
      <c r="E140" s="65">
        <f t="shared" si="87"/>
        <v>2.6663113021015139</v>
      </c>
      <c r="F140" s="65">
        <f t="shared" si="87"/>
        <v>1.2127686342289772</v>
      </c>
      <c r="G140" s="65">
        <f t="shared" si="87"/>
        <v>0</v>
      </c>
      <c r="H140" s="65">
        <f t="shared" si="87"/>
        <v>1.0171570285081846</v>
      </c>
      <c r="I140" s="65">
        <f t="shared" si="87"/>
        <v>0</v>
      </c>
      <c r="J140" s="65">
        <f t="shared" si="87"/>
        <v>0</v>
      </c>
      <c r="K140" s="65">
        <f t="shared" si="87"/>
        <v>0.44329038404652055</v>
      </c>
    </row>
    <row r="141" spans="1:11" x14ac:dyDescent="0.35">
      <c r="A141" s="3" t="s">
        <v>711</v>
      </c>
      <c r="B141" s="3" t="s">
        <v>744</v>
      </c>
      <c r="C141" s="65">
        <f t="shared" ref="C141:K141" si="88">C101*$M101</f>
        <v>5.2947974506789555</v>
      </c>
      <c r="D141" s="65">
        <f t="shared" si="88"/>
        <v>0.40046970370952129</v>
      </c>
      <c r="E141" s="65">
        <f t="shared" si="88"/>
        <v>2.5896537769903043</v>
      </c>
      <c r="F141" s="65">
        <f t="shared" si="88"/>
        <v>1.2779987762451976</v>
      </c>
      <c r="G141" s="65">
        <f t="shared" si="88"/>
        <v>0</v>
      </c>
      <c r="H141" s="65">
        <f t="shared" si="88"/>
        <v>0.99178725973830451</v>
      </c>
      <c r="I141" s="65">
        <f t="shared" si="88"/>
        <v>0</v>
      </c>
      <c r="J141" s="65">
        <f t="shared" si="88"/>
        <v>0</v>
      </c>
      <c r="K141" s="65">
        <f t="shared" si="88"/>
        <v>0.44529303263771608</v>
      </c>
    </row>
    <row r="142" spans="1:11" x14ac:dyDescent="0.35">
      <c r="A142" s="3" t="s">
        <v>711</v>
      </c>
      <c r="B142" s="3" t="s">
        <v>745</v>
      </c>
      <c r="C142" s="65">
        <f t="shared" ref="C142:K142" si="89">C102*$M102</f>
        <v>5.3158792053453547</v>
      </c>
      <c r="D142" s="65">
        <f t="shared" si="89"/>
        <v>0.34184831652655839</v>
      </c>
      <c r="E142" s="65">
        <f t="shared" si="89"/>
        <v>2.6104970017158688</v>
      </c>
      <c r="F142" s="65">
        <f t="shared" si="89"/>
        <v>1.2736677139178569</v>
      </c>
      <c r="G142" s="65">
        <f t="shared" si="89"/>
        <v>0</v>
      </c>
      <c r="H142" s="65">
        <f t="shared" si="89"/>
        <v>0.9997930320338495</v>
      </c>
      <c r="I142" s="65">
        <f t="shared" si="89"/>
        <v>0</v>
      </c>
      <c r="J142" s="65">
        <f t="shared" si="89"/>
        <v>0</v>
      </c>
      <c r="K142" s="65">
        <f t="shared" si="89"/>
        <v>0.45831473046051124</v>
      </c>
    </row>
    <row r="143" spans="1:11" x14ac:dyDescent="0.35">
      <c r="A143" s="3" t="s">
        <v>711</v>
      </c>
      <c r="B143" s="3" t="s">
        <v>746</v>
      </c>
      <c r="C143" s="65">
        <f t="shared" ref="C143:K143" si="90">C103*$M103</f>
        <v>5.3682222305607805</v>
      </c>
      <c r="D143" s="65">
        <f t="shared" si="90"/>
        <v>0.29798525557832328</v>
      </c>
      <c r="E143" s="65">
        <f t="shared" si="90"/>
        <v>2.6422684053332777</v>
      </c>
      <c r="F143" s="65">
        <f t="shared" si="90"/>
        <v>1.243630671816929</v>
      </c>
      <c r="G143" s="65">
        <f t="shared" si="90"/>
        <v>1.9142351037060142E-2</v>
      </c>
      <c r="H143" s="65">
        <f t="shared" si="90"/>
        <v>0.98041753809707588</v>
      </c>
      <c r="I143" s="65">
        <f t="shared" si="90"/>
        <v>0</v>
      </c>
      <c r="J143" s="65">
        <f t="shared" si="90"/>
        <v>0</v>
      </c>
      <c r="K143" s="65">
        <f t="shared" si="90"/>
        <v>0.44833354757655342</v>
      </c>
    </row>
    <row r="144" spans="1:11" x14ac:dyDescent="0.35">
      <c r="A144" s="3" t="s">
        <v>711</v>
      </c>
      <c r="B144" s="3" t="s">
        <v>747</v>
      </c>
      <c r="C144" s="65">
        <f t="shared" ref="C144:K144" si="91">C104*$M104</f>
        <v>5.3159759657353503</v>
      </c>
      <c r="D144" s="65">
        <f t="shared" si="91"/>
        <v>0.32186109032407639</v>
      </c>
      <c r="E144" s="65">
        <f t="shared" si="91"/>
        <v>2.657630868983659</v>
      </c>
      <c r="F144" s="65">
        <f t="shared" si="91"/>
        <v>1.2546683988128653</v>
      </c>
      <c r="G144" s="65">
        <f t="shared" si="91"/>
        <v>1.5371925773435562E-2</v>
      </c>
      <c r="H144" s="65">
        <f t="shared" si="91"/>
        <v>0.98638826389555101</v>
      </c>
      <c r="I144" s="65">
        <f t="shared" si="91"/>
        <v>0</v>
      </c>
      <c r="J144" s="65">
        <f t="shared" si="91"/>
        <v>0</v>
      </c>
      <c r="K144" s="65">
        <f t="shared" si="91"/>
        <v>0.44810348647506121</v>
      </c>
    </row>
    <row r="145" spans="1:11" x14ac:dyDescent="0.35">
      <c r="A145" s="3" t="s">
        <v>711</v>
      </c>
      <c r="B145" s="3" t="s">
        <v>748</v>
      </c>
      <c r="C145" s="65">
        <f t="shared" ref="C145:K145" si="92">C105*$M105</f>
        <v>5.3602650615459648</v>
      </c>
      <c r="D145" s="65">
        <f t="shared" si="92"/>
        <v>0.3234807239701365</v>
      </c>
      <c r="E145" s="65">
        <f t="shared" si="92"/>
        <v>2.7272021603714811</v>
      </c>
      <c r="F145" s="65">
        <f t="shared" si="92"/>
        <v>1.1805414047472673</v>
      </c>
      <c r="G145" s="65">
        <f t="shared" si="92"/>
        <v>1.6677786453440327E-2</v>
      </c>
      <c r="H145" s="65">
        <f t="shared" si="92"/>
        <v>0.96528149769842608</v>
      </c>
      <c r="I145" s="65">
        <f t="shared" si="92"/>
        <v>0</v>
      </c>
      <c r="J145" s="65">
        <f t="shared" si="92"/>
        <v>0</v>
      </c>
      <c r="K145" s="65">
        <f t="shared" si="92"/>
        <v>0.42655136521328219</v>
      </c>
    </row>
    <row r="146" spans="1:11" x14ac:dyDescent="0.35">
      <c r="A146" s="3" t="s">
        <v>711</v>
      </c>
      <c r="B146" s="3" t="s">
        <v>749</v>
      </c>
      <c r="C146" s="65">
        <f t="shared" ref="C146:K146" si="93">C106*$M106</f>
        <v>5.376471739875968</v>
      </c>
      <c r="D146" s="65">
        <f t="shared" si="93"/>
        <v>0.3031816228164454</v>
      </c>
      <c r="E146" s="65">
        <f t="shared" si="93"/>
        <v>2.6694749949261078</v>
      </c>
      <c r="F146" s="65">
        <f t="shared" si="93"/>
        <v>1.2385401551283837</v>
      </c>
      <c r="G146" s="65">
        <f t="shared" si="93"/>
        <v>0</v>
      </c>
      <c r="H146" s="65">
        <f t="shared" si="93"/>
        <v>0.96584967516527787</v>
      </c>
      <c r="I146" s="65">
        <f t="shared" si="93"/>
        <v>0</v>
      </c>
      <c r="J146" s="65">
        <f t="shared" si="93"/>
        <v>0</v>
      </c>
      <c r="K146" s="65">
        <f t="shared" si="93"/>
        <v>0.44648181208781645</v>
      </c>
    </row>
    <row r="147" spans="1:11" x14ac:dyDescent="0.35">
      <c r="A147" s="3" t="s">
        <v>711</v>
      </c>
      <c r="B147" s="3" t="s">
        <v>750</v>
      </c>
      <c r="C147" s="65">
        <f t="shared" ref="C147:K147" si="94">C107*$M107</f>
        <v>5.3746954736804682</v>
      </c>
      <c r="D147" s="65">
        <f t="shared" si="94"/>
        <v>0.340060626908467</v>
      </c>
      <c r="E147" s="65">
        <f t="shared" si="94"/>
        <v>2.715724128163755</v>
      </c>
      <c r="F147" s="65">
        <f t="shared" si="94"/>
        <v>1.1660363087522665</v>
      </c>
      <c r="G147" s="65">
        <f t="shared" si="94"/>
        <v>1.5020388325389693E-2</v>
      </c>
      <c r="H147" s="65">
        <f t="shared" si="94"/>
        <v>0.94730793817632075</v>
      </c>
      <c r="I147" s="65">
        <f t="shared" si="94"/>
        <v>0</v>
      </c>
      <c r="J147" s="65">
        <f t="shared" si="94"/>
        <v>0</v>
      </c>
      <c r="K147" s="65">
        <f t="shared" si="94"/>
        <v>0.4411551359933335</v>
      </c>
    </row>
    <row r="148" spans="1:11" x14ac:dyDescent="0.35">
      <c r="A148" s="5" t="s">
        <v>711</v>
      </c>
      <c r="B148" s="5" t="s">
        <v>751</v>
      </c>
      <c r="C148" s="65">
        <f t="shared" ref="C148:K148" si="95">C108*$M108</f>
        <v>5.2969604156898127</v>
      </c>
      <c r="D148" s="65">
        <f t="shared" si="95"/>
        <v>0.33324378622348161</v>
      </c>
      <c r="E148" s="65">
        <f t="shared" si="95"/>
        <v>2.6270299174817136</v>
      </c>
      <c r="F148" s="65">
        <f t="shared" si="95"/>
        <v>1.2649577113468833</v>
      </c>
      <c r="G148" s="65">
        <f t="shared" si="95"/>
        <v>2.3771653782421381E-2</v>
      </c>
      <c r="H148" s="65">
        <f t="shared" si="95"/>
        <v>0.99753192520757517</v>
      </c>
      <c r="I148" s="65">
        <f t="shared" si="95"/>
        <v>0</v>
      </c>
      <c r="J148" s="65">
        <f t="shared" si="95"/>
        <v>0</v>
      </c>
      <c r="K148" s="65">
        <f t="shared" si="95"/>
        <v>0.45650459026811313</v>
      </c>
    </row>
    <row r="149" spans="1:11" x14ac:dyDescent="0.35">
      <c r="A149" s="3" t="s">
        <v>711</v>
      </c>
      <c r="B149" s="3" t="s">
        <v>752</v>
      </c>
      <c r="C149" s="65">
        <f t="shared" ref="C149:K149" si="96">C109*$M109</f>
        <v>5.2956161759800118</v>
      </c>
      <c r="D149" s="65">
        <f t="shared" si="96"/>
        <v>0.34131333664008862</v>
      </c>
      <c r="E149" s="65">
        <f t="shared" si="96"/>
        <v>2.6631588619254236</v>
      </c>
      <c r="F149" s="65">
        <f t="shared" si="96"/>
        <v>1.228598605625228</v>
      </c>
      <c r="G149" s="65">
        <f t="shared" si="96"/>
        <v>1.6439477766757828E-2</v>
      </c>
      <c r="H149" s="65">
        <f t="shared" si="96"/>
        <v>0.99822839316651368</v>
      </c>
      <c r="I149" s="65">
        <f t="shared" si="96"/>
        <v>0</v>
      </c>
      <c r="J149" s="65">
        <f t="shared" si="96"/>
        <v>0</v>
      </c>
      <c r="K149" s="65">
        <f t="shared" si="96"/>
        <v>0.45664514889597363</v>
      </c>
    </row>
    <row r="150" spans="1:11" x14ac:dyDescent="0.35">
      <c r="A150" s="3" t="s">
        <v>753</v>
      </c>
      <c r="B150" s="3" t="s">
        <v>754</v>
      </c>
      <c r="C150" s="65">
        <f t="shared" ref="C150:K150" si="97">C110*$M110</f>
        <v>6.0879260918581011</v>
      </c>
      <c r="D150" s="65">
        <f t="shared" si="97"/>
        <v>0.1143552901138791</v>
      </c>
      <c r="E150" s="65">
        <f t="shared" si="97"/>
        <v>4.1984693255773458</v>
      </c>
      <c r="F150" s="65">
        <f t="shared" si="97"/>
        <v>5.2527565636783971E-2</v>
      </c>
      <c r="G150" s="65">
        <f t="shared" si="97"/>
        <v>0</v>
      </c>
      <c r="H150" s="65">
        <f t="shared" si="97"/>
        <v>6.1109384554469813E-2</v>
      </c>
      <c r="I150" s="65">
        <f t="shared" si="97"/>
        <v>0</v>
      </c>
      <c r="J150" s="65">
        <f t="shared" si="97"/>
        <v>4.7430341982331932E-2</v>
      </c>
      <c r="K150" s="65">
        <f t="shared" si="97"/>
        <v>0.43818200027708748</v>
      </c>
    </row>
    <row r="151" spans="1:11" x14ac:dyDescent="0.35">
      <c r="A151" s="5" t="s">
        <v>753</v>
      </c>
      <c r="B151" s="5" t="s">
        <v>755</v>
      </c>
      <c r="C151" s="65">
        <f t="shared" ref="C151:K151" si="98">C111*$M111</f>
        <v>6.3029175391031833</v>
      </c>
      <c r="D151" s="65">
        <f t="shared" si="98"/>
        <v>8.8738599170200966E-2</v>
      </c>
      <c r="E151" s="65">
        <f t="shared" si="98"/>
        <v>4.0487467606672878</v>
      </c>
      <c r="F151" s="65">
        <f t="shared" si="98"/>
        <v>8.7908377274768884E-2</v>
      </c>
      <c r="G151" s="65">
        <f t="shared" si="98"/>
        <v>0</v>
      </c>
      <c r="H151" s="65">
        <f t="shared" si="98"/>
        <v>8.2901992584301892E-2</v>
      </c>
      <c r="I151" s="65">
        <f t="shared" si="98"/>
        <v>0</v>
      </c>
      <c r="J151" s="65">
        <f t="shared" si="98"/>
        <v>4.1419035555765225E-2</v>
      </c>
      <c r="K151" s="65">
        <f t="shared" si="98"/>
        <v>0.34736769564449421</v>
      </c>
    </row>
    <row r="152" spans="1:11" x14ac:dyDescent="0.35">
      <c r="A152" s="5" t="s">
        <v>753</v>
      </c>
      <c r="B152" s="5" t="s">
        <v>756</v>
      </c>
      <c r="C152" s="65">
        <f t="shared" ref="C152:K152" si="99">C112*$M112</f>
        <v>6.0613333807909742</v>
      </c>
      <c r="D152" s="65">
        <f t="shared" si="99"/>
        <v>0.11777737813478273</v>
      </c>
      <c r="E152" s="65">
        <f t="shared" si="99"/>
        <v>4.2029562277773387</v>
      </c>
      <c r="F152" s="65">
        <f t="shared" si="99"/>
        <v>5.572293898469706E-2</v>
      </c>
      <c r="G152" s="65">
        <f t="shared" si="99"/>
        <v>0</v>
      </c>
      <c r="H152" s="65">
        <f t="shared" si="99"/>
        <v>7.1682455135723772E-2</v>
      </c>
      <c r="I152" s="65">
        <f t="shared" si="99"/>
        <v>0</v>
      </c>
      <c r="J152" s="65">
        <f t="shared" si="99"/>
        <v>5.0610046897195393E-2</v>
      </c>
      <c r="K152" s="65">
        <f t="shared" si="99"/>
        <v>0.4399175722792884</v>
      </c>
    </row>
    <row r="153" spans="1:11" x14ac:dyDescent="0.35">
      <c r="A153" s="3" t="s">
        <v>753</v>
      </c>
      <c r="B153" s="3" t="s">
        <v>757</v>
      </c>
      <c r="C153" s="65">
        <f t="shared" ref="C153:K153" si="100">C113*$M113</f>
        <v>6.0670923325930666</v>
      </c>
      <c r="D153" s="65">
        <f t="shared" si="100"/>
        <v>0.10906028363546356</v>
      </c>
      <c r="E153" s="65">
        <f t="shared" si="100"/>
        <v>4.2374113341034452</v>
      </c>
      <c r="F153" s="65">
        <f t="shared" si="100"/>
        <v>4.8958493558666702E-2</v>
      </c>
      <c r="G153" s="65">
        <f t="shared" si="100"/>
        <v>0</v>
      </c>
      <c r="H153" s="65">
        <f t="shared" si="100"/>
        <v>5.652919243702112E-2</v>
      </c>
      <c r="I153" s="65">
        <f t="shared" si="100"/>
        <v>0</v>
      </c>
      <c r="J153" s="65">
        <f t="shared" si="100"/>
        <v>4.514444118454837E-2</v>
      </c>
      <c r="K153" s="65">
        <f t="shared" si="100"/>
        <v>0.43580392248778899</v>
      </c>
    </row>
    <row r="154" spans="1:11" x14ac:dyDescent="0.35">
      <c r="A154" s="3" t="s">
        <v>753</v>
      </c>
      <c r="B154" s="3" t="s">
        <v>758</v>
      </c>
      <c r="C154" s="65">
        <f t="shared" ref="C154:K154" si="101">C114*$M114</f>
        <v>6.0552304251228817</v>
      </c>
      <c r="D154" s="65">
        <f t="shared" si="101"/>
        <v>0.100747813491706</v>
      </c>
      <c r="E154" s="65">
        <f t="shared" si="101"/>
        <v>4.2409094663641937</v>
      </c>
      <c r="F154" s="65">
        <f t="shared" si="101"/>
        <v>6.2120869741342406E-2</v>
      </c>
      <c r="G154" s="65">
        <f t="shared" si="101"/>
        <v>0</v>
      </c>
      <c r="H154" s="65">
        <f t="shared" si="101"/>
        <v>5.7345593257518798E-2</v>
      </c>
      <c r="I154" s="65">
        <f t="shared" si="101"/>
        <v>0</v>
      </c>
      <c r="J154" s="65">
        <f t="shared" si="101"/>
        <v>3.9863191123963082E-2</v>
      </c>
      <c r="K154" s="65">
        <f t="shared" si="101"/>
        <v>0.44378264089839325</v>
      </c>
    </row>
    <row r="155" spans="1:11" x14ac:dyDescent="0.35">
      <c r="A155" s="3" t="s">
        <v>753</v>
      </c>
      <c r="B155" s="3" t="s">
        <v>759</v>
      </c>
      <c r="C155" s="65">
        <f t="shared" ref="C155:K155" si="102">C115*$M115</f>
        <v>6.0884949705466225</v>
      </c>
      <c r="D155" s="65">
        <f t="shared" si="102"/>
        <v>0.10045232520979201</v>
      </c>
      <c r="E155" s="65">
        <f t="shared" si="102"/>
        <v>4.2235259900247151</v>
      </c>
      <c r="F155" s="65">
        <f t="shared" si="102"/>
        <v>4.3008665611175646E-2</v>
      </c>
      <c r="G155" s="65">
        <f t="shared" si="102"/>
        <v>0</v>
      </c>
      <c r="H155" s="65">
        <f t="shared" si="102"/>
        <v>5.6753500084843263E-2</v>
      </c>
      <c r="I155" s="65">
        <f t="shared" si="102"/>
        <v>0</v>
      </c>
      <c r="J155" s="65">
        <f t="shared" si="102"/>
        <v>4.5971053808319506E-2</v>
      </c>
      <c r="K155" s="65">
        <f t="shared" si="102"/>
        <v>0.44179349471452944</v>
      </c>
    </row>
    <row r="156" spans="1:11" x14ac:dyDescent="0.35">
      <c r="A156" s="3" t="s">
        <v>753</v>
      </c>
      <c r="B156" s="3" t="s">
        <v>760</v>
      </c>
      <c r="C156" s="65">
        <f t="shared" ref="C156:K156" si="103">C116*$M116</f>
        <v>6.0726362512095067</v>
      </c>
      <c r="D156" s="65">
        <f t="shared" si="103"/>
        <v>9.3890848298062213E-2</v>
      </c>
      <c r="E156" s="65">
        <f t="shared" si="103"/>
        <v>4.2442401342711502</v>
      </c>
      <c r="F156" s="65">
        <f t="shared" si="103"/>
        <v>3.9432926310304338E-2</v>
      </c>
      <c r="G156" s="65">
        <f t="shared" si="103"/>
        <v>0</v>
      </c>
      <c r="H156" s="65">
        <f t="shared" si="103"/>
        <v>5.5442299811182108E-2</v>
      </c>
      <c r="I156" s="65">
        <f t="shared" si="103"/>
        <v>0</v>
      </c>
      <c r="J156" s="65">
        <f t="shared" si="103"/>
        <v>4.828617336395568E-2</v>
      </c>
      <c r="K156" s="65">
        <f t="shared" si="103"/>
        <v>0.44607136673583914</v>
      </c>
    </row>
    <row r="157" spans="1:11" x14ac:dyDescent="0.35">
      <c r="A157" s="3" t="s">
        <v>753</v>
      </c>
      <c r="B157" s="3" t="s">
        <v>761</v>
      </c>
      <c r="C157" s="65">
        <f t="shared" ref="C157:K157" si="104">C117*$M117</f>
        <v>6.0896173346373716</v>
      </c>
      <c r="D157" s="65">
        <f t="shared" si="104"/>
        <v>9.8808273739854013E-2</v>
      </c>
      <c r="E157" s="65">
        <f t="shared" si="104"/>
        <v>4.1822995138231196</v>
      </c>
      <c r="F157" s="65">
        <f t="shared" si="104"/>
        <v>7.9048129544694229E-2</v>
      </c>
      <c r="G157" s="65">
        <f t="shared" si="104"/>
        <v>0</v>
      </c>
      <c r="H157" s="65">
        <f t="shared" si="104"/>
        <v>6.7956961063075E-2</v>
      </c>
      <c r="I157" s="65">
        <f t="shared" si="104"/>
        <v>0</v>
      </c>
      <c r="J157" s="65">
        <f t="shared" si="104"/>
        <v>4.3541978148623643E-2</v>
      </c>
      <c r="K157" s="65">
        <f t="shared" si="104"/>
        <v>0.43872780904325964</v>
      </c>
    </row>
    <row r="158" spans="1:11" x14ac:dyDescent="0.35">
      <c r="A158" s="3" t="s">
        <v>753</v>
      </c>
      <c r="B158" s="3" t="s">
        <v>762</v>
      </c>
      <c r="C158" s="65">
        <f t="shared" ref="C158:K158" si="105">C118*$M118</f>
        <v>6.0692716294442297</v>
      </c>
      <c r="D158" s="65">
        <f t="shared" si="105"/>
        <v>9.6632147247754291E-2</v>
      </c>
      <c r="E158" s="65">
        <f t="shared" si="105"/>
        <v>4.2244138370842874</v>
      </c>
      <c r="F158" s="65">
        <f t="shared" si="105"/>
        <v>6.1872339241163345E-2</v>
      </c>
      <c r="G158" s="65">
        <f t="shared" si="105"/>
        <v>0</v>
      </c>
      <c r="H158" s="65">
        <f t="shared" si="105"/>
        <v>5.7081614442453195E-2</v>
      </c>
      <c r="I158" s="65">
        <f t="shared" si="105"/>
        <v>0</v>
      </c>
      <c r="J158" s="65">
        <f t="shared" si="105"/>
        <v>4.5298628015016766E-2</v>
      </c>
      <c r="K158" s="65">
        <f t="shared" si="105"/>
        <v>0.44542980452509517</v>
      </c>
    </row>
    <row r="159" spans="1:11" x14ac:dyDescent="0.35">
      <c r="A159" s="3" t="s">
        <v>753</v>
      </c>
      <c r="B159" s="3" t="s">
        <v>763</v>
      </c>
      <c r="C159" s="65">
        <f t="shared" ref="C159:K159" si="106">C119*$M119</f>
        <v>6.0264514506979801</v>
      </c>
      <c r="D159" s="65">
        <f t="shared" si="106"/>
        <v>0.10514066817077553</v>
      </c>
      <c r="E159" s="65">
        <f t="shared" si="106"/>
        <v>4.2578648583366432</v>
      </c>
      <c r="F159" s="65">
        <f t="shared" si="106"/>
        <v>5.7910780150073005E-2</v>
      </c>
      <c r="G159" s="65">
        <f t="shared" si="106"/>
        <v>0</v>
      </c>
      <c r="H159" s="65">
        <f t="shared" si="106"/>
        <v>5.4073609149510628E-2</v>
      </c>
      <c r="I159" s="65">
        <f t="shared" si="106"/>
        <v>0</v>
      </c>
      <c r="J159" s="65">
        <f t="shared" si="106"/>
        <v>5.3065110922064666E-2</v>
      </c>
      <c r="K159" s="65">
        <f t="shared" si="106"/>
        <v>0.44549352257295383</v>
      </c>
    </row>
    <row r="161" spans="1:15" ht="15" thickBot="1" x14ac:dyDescent="0.4">
      <c r="A161" s="184" t="s">
        <v>160</v>
      </c>
      <c r="B161" s="184"/>
      <c r="C161" s="184"/>
      <c r="D161" s="184"/>
      <c r="E161" s="184"/>
      <c r="F161" s="184"/>
      <c r="G161" s="184"/>
      <c r="H161" s="184"/>
      <c r="I161" s="184"/>
      <c r="J161" s="184"/>
      <c r="K161" s="184"/>
    </row>
    <row r="162" spans="1:15" x14ac:dyDescent="0.35">
      <c r="A162" s="2" t="s">
        <v>710</v>
      </c>
      <c r="B162" s="2" t="s">
        <v>41</v>
      </c>
      <c r="C162" s="44" t="s">
        <v>104</v>
      </c>
      <c r="D162" s="44" t="s">
        <v>105</v>
      </c>
      <c r="E162" s="44" t="s">
        <v>106</v>
      </c>
      <c r="F162" s="44" t="s">
        <v>107</v>
      </c>
      <c r="G162" s="44" t="s">
        <v>108</v>
      </c>
      <c r="H162" s="44" t="s">
        <v>109</v>
      </c>
      <c r="I162" s="44" t="s">
        <v>110</v>
      </c>
      <c r="J162" s="44" t="s">
        <v>111</v>
      </c>
      <c r="K162" s="44" t="s">
        <v>112</v>
      </c>
      <c r="M162" s="155" t="s">
        <v>114</v>
      </c>
    </row>
    <row r="163" spans="1:15" x14ac:dyDescent="0.35">
      <c r="A163" s="3" t="s">
        <v>711</v>
      </c>
      <c r="B163" s="3" t="s">
        <v>712</v>
      </c>
      <c r="C163" s="88">
        <f t="shared" ref="C163:C199" si="107">C123*AD$4/AD$5</f>
        <v>2.6662108871859966</v>
      </c>
      <c r="D163" s="88">
        <f t="shared" ref="D163:D199" si="108">D123*AE$4/AE$5</f>
        <v>0.16549019815664656</v>
      </c>
      <c r="E163" s="88">
        <f t="shared" ref="E163:E199" si="109">E123*AF$4/AF$5</f>
        <v>1.7793681691364875</v>
      </c>
      <c r="F163" s="88">
        <f t="shared" ref="F163:F199" si="110">F123*AG$4/AG$5</f>
        <v>1.2719905769108188</v>
      </c>
      <c r="G163" s="88">
        <f t="shared" ref="G163:G199" si="111">G123*AH$4/AH$5</f>
        <v>0</v>
      </c>
      <c r="H163" s="88">
        <f t="shared" ref="H163:H199" si="112">H123*AI$4/AI$5</f>
        <v>0.95295109326734784</v>
      </c>
      <c r="I163" s="88">
        <f t="shared" ref="I163:I199" si="113">I123*AJ$4/AJ$5</f>
        <v>0</v>
      </c>
      <c r="J163" s="88">
        <f t="shared" ref="J163:J199" si="114">J123*AK$4/AK$5</f>
        <v>0</v>
      </c>
      <c r="K163" s="88">
        <f t="shared" ref="K163:K199" si="115">K123*AL$4/AL$5</f>
        <v>0.88520781086363232</v>
      </c>
      <c r="M163" s="156">
        <f>SUM(C163:K163)</f>
        <v>7.7212187355209307</v>
      </c>
    </row>
    <row r="164" spans="1:15" x14ac:dyDescent="0.35">
      <c r="A164" s="5" t="s">
        <v>711</v>
      </c>
      <c r="B164" s="5" t="s">
        <v>714</v>
      </c>
      <c r="C164" s="88">
        <f t="shared" si="107"/>
        <v>2.6455097042930769</v>
      </c>
      <c r="D164" s="88">
        <f t="shared" si="108"/>
        <v>0.17999548269782051</v>
      </c>
      <c r="E164" s="88">
        <f t="shared" si="109"/>
        <v>1.7407587015277779</v>
      </c>
      <c r="F164" s="88">
        <f t="shared" si="110"/>
        <v>1.2998553075060004</v>
      </c>
      <c r="G164" s="88">
        <f t="shared" si="111"/>
        <v>2.1406695981692207E-2</v>
      </c>
      <c r="H164" s="88">
        <f t="shared" si="112"/>
        <v>0.97183631593083575</v>
      </c>
      <c r="I164" s="88">
        <f t="shared" si="113"/>
        <v>0</v>
      </c>
      <c r="J164" s="88">
        <f t="shared" si="114"/>
        <v>0</v>
      </c>
      <c r="K164" s="88">
        <f t="shared" si="115"/>
        <v>0.88950650861602443</v>
      </c>
      <c r="M164" s="156">
        <f t="shared" ref="M164:M199" si="116">SUM(C164:K164)</f>
        <v>7.7488687165532282</v>
      </c>
    </row>
    <row r="165" spans="1:15" x14ac:dyDescent="0.35">
      <c r="A165" s="3" t="s">
        <v>711</v>
      </c>
      <c r="B165" s="3" t="s">
        <v>716</v>
      </c>
      <c r="C165" s="88">
        <f t="shared" si="107"/>
        <v>2.6816373583603399</v>
      </c>
      <c r="D165" s="88">
        <f t="shared" si="108"/>
        <v>0.16092460158245644</v>
      </c>
      <c r="E165" s="88">
        <f t="shared" si="109"/>
        <v>1.7372311542943459</v>
      </c>
      <c r="F165" s="88">
        <f t="shared" si="110"/>
        <v>1.2427131628883219</v>
      </c>
      <c r="G165" s="88">
        <f t="shared" si="111"/>
        <v>1.4576365026000002E-2</v>
      </c>
      <c r="H165" s="88">
        <f t="shared" si="112"/>
        <v>1.0083530965239491</v>
      </c>
      <c r="I165" s="88">
        <f t="shared" si="113"/>
        <v>0</v>
      </c>
      <c r="J165" s="88">
        <f t="shared" si="114"/>
        <v>0</v>
      </c>
      <c r="K165" s="88">
        <f t="shared" si="115"/>
        <v>0.88677344846923734</v>
      </c>
      <c r="M165" s="156">
        <f t="shared" si="116"/>
        <v>7.7322091871446501</v>
      </c>
    </row>
    <row r="166" spans="1:15" x14ac:dyDescent="0.35">
      <c r="A166" s="3" t="s">
        <v>711</v>
      </c>
      <c r="B166" s="3" t="s">
        <v>718</v>
      </c>
      <c r="C166" s="88">
        <f t="shared" si="107"/>
        <v>2.6313093497190905</v>
      </c>
      <c r="D166" s="88">
        <f t="shared" si="108"/>
        <v>0.16579998150819611</v>
      </c>
      <c r="E166" s="88">
        <f t="shared" si="109"/>
        <v>1.7671452858073187</v>
      </c>
      <c r="F166" s="88">
        <f t="shared" si="110"/>
        <v>1.2849750177624482</v>
      </c>
      <c r="G166" s="88">
        <f t="shared" si="111"/>
        <v>1.8610347251586463E-2</v>
      </c>
      <c r="H166" s="88">
        <f t="shared" si="112"/>
        <v>1.0097568405549906</v>
      </c>
      <c r="I166" s="88">
        <f t="shared" si="113"/>
        <v>0</v>
      </c>
      <c r="J166" s="88">
        <f t="shared" si="114"/>
        <v>0</v>
      </c>
      <c r="K166" s="88">
        <f t="shared" si="115"/>
        <v>0.8834424065308456</v>
      </c>
      <c r="M166" s="156">
        <f t="shared" si="116"/>
        <v>7.7610392291344761</v>
      </c>
    </row>
    <row r="167" spans="1:15" x14ac:dyDescent="0.35">
      <c r="A167" s="3" t="s">
        <v>711</v>
      </c>
      <c r="B167" s="3" t="s">
        <v>720</v>
      </c>
      <c r="C167" s="88">
        <f t="shared" si="107"/>
        <v>2.6427918358777354</v>
      </c>
      <c r="D167" s="88">
        <f t="shared" si="108"/>
        <v>0.16346413480152752</v>
      </c>
      <c r="E167" s="88">
        <f t="shared" si="109"/>
        <v>1.8408504052411907</v>
      </c>
      <c r="F167" s="88">
        <f t="shared" si="110"/>
        <v>1.1900349490836726</v>
      </c>
      <c r="G167" s="88">
        <f t="shared" si="111"/>
        <v>1.6450072985588145E-2</v>
      </c>
      <c r="H167" s="88">
        <f t="shared" si="112"/>
        <v>0.97994107010927356</v>
      </c>
      <c r="I167" s="88">
        <f t="shared" si="113"/>
        <v>0</v>
      </c>
      <c r="J167" s="88">
        <f t="shared" si="114"/>
        <v>0</v>
      </c>
      <c r="K167" s="88">
        <f t="shared" si="115"/>
        <v>0.87957271720230601</v>
      </c>
      <c r="M167" s="156">
        <f t="shared" si="116"/>
        <v>7.713105185301294</v>
      </c>
      <c r="O167" s="126"/>
    </row>
    <row r="168" spans="1:15" x14ac:dyDescent="0.35">
      <c r="A168" s="3" t="s">
        <v>711</v>
      </c>
      <c r="B168" s="3" t="s">
        <v>722</v>
      </c>
      <c r="C168" s="88">
        <f t="shared" si="107"/>
        <v>2.6884647627411513</v>
      </c>
      <c r="D168" s="88">
        <f t="shared" si="108"/>
        <v>0.17458537346879494</v>
      </c>
      <c r="E168" s="88">
        <f t="shared" si="109"/>
        <v>1.7430738639163847</v>
      </c>
      <c r="F168" s="88">
        <f t="shared" si="110"/>
        <v>1.1999264215426708</v>
      </c>
      <c r="G168" s="88">
        <f t="shared" si="111"/>
        <v>0</v>
      </c>
      <c r="H168" s="88">
        <f t="shared" si="112"/>
        <v>1.0121867961237954</v>
      </c>
      <c r="I168" s="88">
        <f t="shared" si="113"/>
        <v>0</v>
      </c>
      <c r="J168" s="88">
        <f t="shared" si="114"/>
        <v>0</v>
      </c>
      <c r="K168" s="88">
        <f t="shared" si="115"/>
        <v>0.89435142807812984</v>
      </c>
      <c r="M168" s="156">
        <f t="shared" si="116"/>
        <v>7.7125886458709267</v>
      </c>
      <c r="O168" s="126"/>
    </row>
    <row r="169" spans="1:15" x14ac:dyDescent="0.35">
      <c r="A169" s="3" t="s">
        <v>711</v>
      </c>
      <c r="B169" s="3" t="s">
        <v>724</v>
      </c>
      <c r="C169" s="88">
        <f t="shared" si="107"/>
        <v>2.6455657185171964</v>
      </c>
      <c r="D169" s="88">
        <f t="shared" si="108"/>
        <v>0.16266313774436508</v>
      </c>
      <c r="E169" s="88">
        <f t="shared" si="109"/>
        <v>1.7497596021579158</v>
      </c>
      <c r="F169" s="88">
        <f t="shared" si="110"/>
        <v>1.2808060925160731</v>
      </c>
      <c r="G169" s="88">
        <f t="shared" si="111"/>
        <v>2.49834671965759E-2</v>
      </c>
      <c r="H169" s="88">
        <f t="shared" si="112"/>
        <v>1.0203742445304673</v>
      </c>
      <c r="I169" s="88">
        <f t="shared" si="113"/>
        <v>0</v>
      </c>
      <c r="J169" s="88">
        <f t="shared" si="114"/>
        <v>0</v>
      </c>
      <c r="K169" s="88">
        <f t="shared" si="115"/>
        <v>0.86547815999377486</v>
      </c>
      <c r="M169" s="156">
        <f t="shared" si="116"/>
        <v>7.7496304226563693</v>
      </c>
    </row>
    <row r="170" spans="1:15" x14ac:dyDescent="0.35">
      <c r="A170" s="3" t="s">
        <v>711</v>
      </c>
      <c r="B170" s="3" t="s">
        <v>726</v>
      </c>
      <c r="C170" s="88">
        <f t="shared" si="107"/>
        <v>2.6530144249569512</v>
      </c>
      <c r="D170" s="88">
        <f t="shared" si="108"/>
        <v>0.16677629906064936</v>
      </c>
      <c r="E170" s="88">
        <f t="shared" si="109"/>
        <v>1.8101545501140759</v>
      </c>
      <c r="F170" s="88">
        <f t="shared" si="110"/>
        <v>1.209630221419471</v>
      </c>
      <c r="G170" s="88">
        <f t="shared" si="111"/>
        <v>0</v>
      </c>
      <c r="H170" s="88">
        <f t="shared" si="112"/>
        <v>0.97951602430926465</v>
      </c>
      <c r="I170" s="88">
        <f t="shared" si="113"/>
        <v>0</v>
      </c>
      <c r="J170" s="88">
        <f t="shared" si="114"/>
        <v>0</v>
      </c>
      <c r="K170" s="88">
        <f t="shared" si="115"/>
        <v>0.91208096212989676</v>
      </c>
      <c r="M170" s="156">
        <f t="shared" si="116"/>
        <v>7.7311724819903098</v>
      </c>
    </row>
    <row r="171" spans="1:15" x14ac:dyDescent="0.35">
      <c r="A171" s="3" t="s">
        <v>711</v>
      </c>
      <c r="B171" s="3" t="s">
        <v>728</v>
      </c>
      <c r="C171" s="88">
        <f t="shared" si="107"/>
        <v>2.6676649992432564</v>
      </c>
      <c r="D171" s="88">
        <f t="shared" si="108"/>
        <v>0.15606907814105159</v>
      </c>
      <c r="E171" s="88">
        <f t="shared" si="109"/>
        <v>1.8300170535168225</v>
      </c>
      <c r="F171" s="88">
        <f t="shared" si="110"/>
        <v>1.1452491372065077</v>
      </c>
      <c r="G171" s="88">
        <f t="shared" si="111"/>
        <v>1.6680330074460351E-2</v>
      </c>
      <c r="H171" s="88">
        <f t="shared" si="112"/>
        <v>1.004949191933407</v>
      </c>
      <c r="I171" s="88">
        <f t="shared" si="113"/>
        <v>0</v>
      </c>
      <c r="J171" s="88">
        <f t="shared" si="114"/>
        <v>0</v>
      </c>
      <c r="K171" s="88">
        <f t="shared" si="115"/>
        <v>0.88125521148355057</v>
      </c>
      <c r="M171" s="156">
        <f t="shared" si="116"/>
        <v>7.7018850015990559</v>
      </c>
    </row>
    <row r="172" spans="1:15" x14ac:dyDescent="0.35">
      <c r="A172" s="3" t="s">
        <v>711</v>
      </c>
      <c r="B172" s="3" t="s">
        <v>730</v>
      </c>
      <c r="C172" s="88">
        <f t="shared" si="107"/>
        <v>2.6853251296431018</v>
      </c>
      <c r="D172" s="88">
        <f t="shared" si="108"/>
        <v>0.15573444648721674</v>
      </c>
      <c r="E172" s="88">
        <f t="shared" si="109"/>
        <v>1.7515823745516006</v>
      </c>
      <c r="F172" s="88">
        <f t="shared" si="110"/>
        <v>1.2269665954392033</v>
      </c>
      <c r="G172" s="88">
        <f t="shared" si="111"/>
        <v>1.5477186339015101E-2</v>
      </c>
      <c r="H172" s="88">
        <f t="shared" si="112"/>
        <v>1.0090329234571445</v>
      </c>
      <c r="I172" s="88">
        <f t="shared" si="113"/>
        <v>0</v>
      </c>
      <c r="J172" s="88">
        <f t="shared" si="114"/>
        <v>0</v>
      </c>
      <c r="K172" s="88">
        <f t="shared" si="115"/>
        <v>0.87806116135319578</v>
      </c>
      <c r="M172" s="156">
        <f t="shared" si="116"/>
        <v>7.7221798172704768</v>
      </c>
    </row>
    <row r="173" spans="1:15" x14ac:dyDescent="0.35">
      <c r="A173" s="3" t="s">
        <v>711</v>
      </c>
      <c r="B173" s="3" t="s">
        <v>732</v>
      </c>
      <c r="C173" s="88">
        <f t="shared" si="107"/>
        <v>2.6776343054312783</v>
      </c>
      <c r="D173" s="88">
        <f t="shared" si="108"/>
        <v>0.16363821023717803</v>
      </c>
      <c r="E173" s="88">
        <f t="shared" si="109"/>
        <v>1.7700241596587942</v>
      </c>
      <c r="F173" s="88">
        <f t="shared" si="110"/>
        <v>1.1889258844290296</v>
      </c>
      <c r="G173" s="88">
        <f t="shared" si="111"/>
        <v>1.4874168152818086E-2</v>
      </c>
      <c r="H173" s="88">
        <f t="shared" si="112"/>
        <v>0.99594581315887498</v>
      </c>
      <c r="I173" s="88">
        <f t="shared" si="113"/>
        <v>0</v>
      </c>
      <c r="J173" s="88">
        <f t="shared" si="114"/>
        <v>0</v>
      </c>
      <c r="K173" s="88">
        <f t="shared" si="115"/>
        <v>0.92534572686834948</v>
      </c>
      <c r="M173" s="156">
        <f t="shared" si="116"/>
        <v>7.7363882679363227</v>
      </c>
    </row>
    <row r="174" spans="1:15" x14ac:dyDescent="0.35">
      <c r="A174" s="3" t="s">
        <v>711</v>
      </c>
      <c r="B174" s="3" t="s">
        <v>734</v>
      </c>
      <c r="C174" s="88">
        <f t="shared" si="107"/>
        <v>2.6661286263866457</v>
      </c>
      <c r="D174" s="88">
        <f t="shared" si="108"/>
        <v>0.15732963128076718</v>
      </c>
      <c r="E174" s="88">
        <f t="shared" si="109"/>
        <v>1.8034544189120891</v>
      </c>
      <c r="F174" s="88">
        <f t="shared" si="110"/>
        <v>1.2165284878354263</v>
      </c>
      <c r="G174" s="88">
        <f t="shared" si="111"/>
        <v>1.7272671361055602E-2</v>
      </c>
      <c r="H174" s="88">
        <f t="shared" si="112"/>
        <v>0.95930817827389037</v>
      </c>
      <c r="I174" s="88">
        <f t="shared" si="113"/>
        <v>0</v>
      </c>
      <c r="J174" s="88">
        <f t="shared" si="114"/>
        <v>0</v>
      </c>
      <c r="K174" s="88">
        <f t="shared" si="115"/>
        <v>0.90958503765333798</v>
      </c>
      <c r="M174" s="156">
        <f t="shared" si="116"/>
        <v>7.7296070517032121</v>
      </c>
    </row>
    <row r="175" spans="1:15" x14ac:dyDescent="0.35">
      <c r="A175" s="3" t="s">
        <v>711</v>
      </c>
      <c r="B175" s="3" t="s">
        <v>736</v>
      </c>
      <c r="C175" s="88">
        <f t="shared" si="107"/>
        <v>2.6648696373766594</v>
      </c>
      <c r="D175" s="88">
        <f t="shared" si="108"/>
        <v>0.1653715002154173</v>
      </c>
      <c r="E175" s="88">
        <f t="shared" si="109"/>
        <v>1.7862164971177366</v>
      </c>
      <c r="F175" s="88">
        <f t="shared" si="110"/>
        <v>1.225211630110435</v>
      </c>
      <c r="G175" s="88">
        <f t="shared" si="111"/>
        <v>2.1395028151962238E-2</v>
      </c>
      <c r="H175" s="88">
        <f t="shared" si="112"/>
        <v>0.9591237464099579</v>
      </c>
      <c r="I175" s="88">
        <f t="shared" si="113"/>
        <v>0</v>
      </c>
      <c r="J175" s="88">
        <f t="shared" si="114"/>
        <v>0</v>
      </c>
      <c r="K175" s="88">
        <f t="shared" si="115"/>
        <v>0.90892514893377374</v>
      </c>
      <c r="M175" s="156">
        <f t="shared" si="116"/>
        <v>7.7311131883159421</v>
      </c>
    </row>
    <row r="176" spans="1:15" x14ac:dyDescent="0.35">
      <c r="A176" s="3" t="s">
        <v>711</v>
      </c>
      <c r="B176" s="3" t="s">
        <v>738</v>
      </c>
      <c r="C176" s="88">
        <f t="shared" si="107"/>
        <v>2.6742097771213298</v>
      </c>
      <c r="D176" s="88">
        <f t="shared" si="108"/>
        <v>0.1575622105130989</v>
      </c>
      <c r="E176" s="88">
        <f t="shared" si="109"/>
        <v>1.7816673040846451</v>
      </c>
      <c r="F176" s="88">
        <f t="shared" si="110"/>
        <v>1.2435071791038073</v>
      </c>
      <c r="G176" s="88">
        <f t="shared" si="111"/>
        <v>0</v>
      </c>
      <c r="H176" s="88">
        <f t="shared" si="112"/>
        <v>0.9773495152681374</v>
      </c>
      <c r="I176" s="88">
        <f t="shared" si="113"/>
        <v>0</v>
      </c>
      <c r="J176" s="88">
        <f t="shared" si="114"/>
        <v>0</v>
      </c>
      <c r="K176" s="88">
        <f t="shared" si="115"/>
        <v>0.88619674846446417</v>
      </c>
      <c r="M176" s="156">
        <f t="shared" si="116"/>
        <v>7.7204927345554832</v>
      </c>
    </row>
    <row r="177" spans="1:13" x14ac:dyDescent="0.35">
      <c r="A177" s="3" t="s">
        <v>711</v>
      </c>
      <c r="B177" s="3" t="s">
        <v>740</v>
      </c>
      <c r="C177" s="88">
        <f t="shared" si="107"/>
        <v>2.6543673604519364</v>
      </c>
      <c r="D177" s="88">
        <f t="shared" si="108"/>
        <v>0.16611137101028639</v>
      </c>
      <c r="E177" s="88">
        <f t="shared" si="109"/>
        <v>1.8171283200937003</v>
      </c>
      <c r="F177" s="88">
        <f t="shared" si="110"/>
        <v>1.1825114447092642</v>
      </c>
      <c r="G177" s="88">
        <f t="shared" si="111"/>
        <v>2.3778078750488381E-2</v>
      </c>
      <c r="H177" s="88">
        <f t="shared" si="112"/>
        <v>0.97467368649973785</v>
      </c>
      <c r="I177" s="88">
        <f t="shared" si="113"/>
        <v>0</v>
      </c>
      <c r="J177" s="88">
        <f t="shared" si="114"/>
        <v>0</v>
      </c>
      <c r="K177" s="88">
        <f t="shared" si="115"/>
        <v>0.90477369395102791</v>
      </c>
      <c r="M177" s="156">
        <f t="shared" si="116"/>
        <v>7.7233439554664409</v>
      </c>
    </row>
    <row r="178" spans="1:13" x14ac:dyDescent="0.35">
      <c r="A178" s="3" t="s">
        <v>711</v>
      </c>
      <c r="B178" s="3" t="s">
        <v>741</v>
      </c>
      <c r="C178" s="88">
        <f t="shared" si="107"/>
        <v>2.6817590612916868</v>
      </c>
      <c r="D178" s="88">
        <f t="shared" si="108"/>
        <v>0.16560186332209975</v>
      </c>
      <c r="E178" s="88">
        <f t="shared" si="109"/>
        <v>1.801652753683781</v>
      </c>
      <c r="F178" s="88">
        <f t="shared" si="110"/>
        <v>1.1465988222453147</v>
      </c>
      <c r="G178" s="88">
        <f t="shared" si="111"/>
        <v>2.1718322347223713E-2</v>
      </c>
      <c r="H178" s="88">
        <f t="shared" si="112"/>
        <v>0.9837352123244345</v>
      </c>
      <c r="I178" s="88">
        <f t="shared" si="113"/>
        <v>0</v>
      </c>
      <c r="J178" s="88">
        <f t="shared" si="114"/>
        <v>0</v>
      </c>
      <c r="K178" s="88">
        <f t="shared" si="115"/>
        <v>0.90149332665956872</v>
      </c>
      <c r="M178" s="156">
        <f t="shared" si="116"/>
        <v>7.7025593618741093</v>
      </c>
    </row>
    <row r="179" spans="1:13" x14ac:dyDescent="0.35">
      <c r="A179" s="5" t="s">
        <v>711</v>
      </c>
      <c r="B179" s="5" t="s">
        <v>742</v>
      </c>
      <c r="C179" s="88">
        <f t="shared" si="107"/>
        <v>2.659756055102878</v>
      </c>
      <c r="D179" s="88">
        <f t="shared" si="108"/>
        <v>0.15822818893705232</v>
      </c>
      <c r="E179" s="88">
        <f t="shared" si="109"/>
        <v>1.7967285588390156</v>
      </c>
      <c r="F179" s="88">
        <f t="shared" si="110"/>
        <v>1.2091753608414928</v>
      </c>
      <c r="G179" s="88">
        <f t="shared" si="111"/>
        <v>0</v>
      </c>
      <c r="H179" s="88">
        <f t="shared" si="112"/>
        <v>0.99960463031568469</v>
      </c>
      <c r="I179" s="88">
        <f t="shared" si="113"/>
        <v>0</v>
      </c>
      <c r="J179" s="88">
        <f t="shared" si="114"/>
        <v>0</v>
      </c>
      <c r="K179" s="88">
        <f t="shared" si="115"/>
        <v>0.92031736500887695</v>
      </c>
      <c r="M179" s="156">
        <f t="shared" si="116"/>
        <v>7.743810159045001</v>
      </c>
    </row>
    <row r="180" spans="1:13" x14ac:dyDescent="0.35">
      <c r="A180" s="3" t="s">
        <v>711</v>
      </c>
      <c r="B180" s="3" t="s">
        <v>743</v>
      </c>
      <c r="C180" s="88">
        <f t="shared" si="107"/>
        <v>2.6808392371155492</v>
      </c>
      <c r="D180" s="88">
        <f t="shared" si="108"/>
        <v>0.14939708844185182</v>
      </c>
      <c r="E180" s="88">
        <f t="shared" si="109"/>
        <v>1.7775408680676759</v>
      </c>
      <c r="F180" s="88">
        <f t="shared" si="110"/>
        <v>1.2127686342289772</v>
      </c>
      <c r="G180" s="88">
        <f t="shared" si="111"/>
        <v>0</v>
      </c>
      <c r="H180" s="88">
        <f t="shared" si="112"/>
        <v>1.0171570285081846</v>
      </c>
      <c r="I180" s="88">
        <f t="shared" si="113"/>
        <v>0</v>
      </c>
      <c r="J180" s="88">
        <f t="shared" si="114"/>
        <v>0</v>
      </c>
      <c r="K180" s="88">
        <f t="shared" si="115"/>
        <v>0.88658076809304109</v>
      </c>
      <c r="M180" s="156">
        <f t="shared" si="116"/>
        <v>7.7242836244552793</v>
      </c>
    </row>
    <row r="181" spans="1:13" x14ac:dyDescent="0.35">
      <c r="A181" s="3" t="s">
        <v>711</v>
      </c>
      <c r="B181" s="3" t="s">
        <v>744</v>
      </c>
      <c r="C181" s="88">
        <f t="shared" si="107"/>
        <v>2.6473987253394777</v>
      </c>
      <c r="D181" s="88">
        <f t="shared" si="108"/>
        <v>0.20023485185476064</v>
      </c>
      <c r="E181" s="88">
        <f t="shared" si="109"/>
        <v>1.7264358513268696</v>
      </c>
      <c r="F181" s="88">
        <f t="shared" si="110"/>
        <v>1.2779987762451976</v>
      </c>
      <c r="G181" s="88">
        <f t="shared" si="111"/>
        <v>0</v>
      </c>
      <c r="H181" s="88">
        <f t="shared" si="112"/>
        <v>0.99178725973830451</v>
      </c>
      <c r="I181" s="88">
        <f t="shared" si="113"/>
        <v>0</v>
      </c>
      <c r="J181" s="88">
        <f t="shared" si="114"/>
        <v>0</v>
      </c>
      <c r="K181" s="88">
        <f t="shared" si="115"/>
        <v>0.89058606527543216</v>
      </c>
      <c r="M181" s="156">
        <f t="shared" si="116"/>
        <v>7.7344415297800424</v>
      </c>
    </row>
    <row r="182" spans="1:13" x14ac:dyDescent="0.35">
      <c r="A182" s="3" t="s">
        <v>711</v>
      </c>
      <c r="B182" s="3" t="s">
        <v>745</v>
      </c>
      <c r="C182" s="88">
        <f t="shared" si="107"/>
        <v>2.6579396026726774</v>
      </c>
      <c r="D182" s="88">
        <f t="shared" si="108"/>
        <v>0.1709241582632792</v>
      </c>
      <c r="E182" s="88">
        <f t="shared" si="109"/>
        <v>1.740331334477246</v>
      </c>
      <c r="F182" s="88">
        <f t="shared" si="110"/>
        <v>1.2736677139178569</v>
      </c>
      <c r="G182" s="88">
        <f t="shared" si="111"/>
        <v>0</v>
      </c>
      <c r="H182" s="88">
        <f t="shared" si="112"/>
        <v>0.9997930320338495</v>
      </c>
      <c r="I182" s="88">
        <f t="shared" si="113"/>
        <v>0</v>
      </c>
      <c r="J182" s="88">
        <f t="shared" si="114"/>
        <v>0</v>
      </c>
      <c r="K182" s="88">
        <f t="shared" si="115"/>
        <v>0.91662946092102249</v>
      </c>
      <c r="M182" s="156">
        <f t="shared" si="116"/>
        <v>7.7592853022859316</v>
      </c>
    </row>
    <row r="183" spans="1:13" x14ac:dyDescent="0.35">
      <c r="A183" s="3" t="s">
        <v>711</v>
      </c>
      <c r="B183" s="3" t="s">
        <v>746</v>
      </c>
      <c r="C183" s="88">
        <f t="shared" si="107"/>
        <v>2.6841111152803903</v>
      </c>
      <c r="D183" s="88">
        <f t="shared" si="108"/>
        <v>0.14899262778916164</v>
      </c>
      <c r="E183" s="88">
        <f t="shared" si="109"/>
        <v>1.761512270222185</v>
      </c>
      <c r="F183" s="88">
        <f t="shared" si="110"/>
        <v>1.243630671816929</v>
      </c>
      <c r="G183" s="88">
        <f t="shared" si="111"/>
        <v>1.9142351037060142E-2</v>
      </c>
      <c r="H183" s="88">
        <f t="shared" si="112"/>
        <v>0.98041753809707588</v>
      </c>
      <c r="I183" s="88">
        <f t="shared" si="113"/>
        <v>0</v>
      </c>
      <c r="J183" s="88">
        <f t="shared" si="114"/>
        <v>0</v>
      </c>
      <c r="K183" s="88">
        <f t="shared" si="115"/>
        <v>0.89666709515310683</v>
      </c>
      <c r="M183" s="156">
        <f t="shared" si="116"/>
        <v>7.734473669395908</v>
      </c>
    </row>
    <row r="184" spans="1:13" x14ac:dyDescent="0.35">
      <c r="A184" s="3" t="s">
        <v>711</v>
      </c>
      <c r="B184" s="3" t="s">
        <v>747</v>
      </c>
      <c r="C184" s="88">
        <f t="shared" si="107"/>
        <v>2.6579879828676751</v>
      </c>
      <c r="D184" s="88">
        <f t="shared" si="108"/>
        <v>0.1609305451620382</v>
      </c>
      <c r="E184" s="88">
        <f t="shared" si="109"/>
        <v>1.7717539126557726</v>
      </c>
      <c r="F184" s="88">
        <f t="shared" si="110"/>
        <v>1.2546683988128653</v>
      </c>
      <c r="G184" s="88">
        <f t="shared" si="111"/>
        <v>1.5371925773435562E-2</v>
      </c>
      <c r="H184" s="88">
        <f t="shared" si="112"/>
        <v>0.98638826389555101</v>
      </c>
      <c r="I184" s="88">
        <f t="shared" si="113"/>
        <v>0</v>
      </c>
      <c r="J184" s="88">
        <f t="shared" si="114"/>
        <v>0</v>
      </c>
      <c r="K184" s="88">
        <f t="shared" si="115"/>
        <v>0.89620697295012242</v>
      </c>
      <c r="M184" s="156">
        <f t="shared" si="116"/>
        <v>7.7433080021174598</v>
      </c>
    </row>
    <row r="185" spans="1:13" x14ac:dyDescent="0.35">
      <c r="A185" s="3" t="s">
        <v>711</v>
      </c>
      <c r="B185" s="3" t="s">
        <v>748</v>
      </c>
      <c r="C185" s="88">
        <f t="shared" si="107"/>
        <v>2.6801325307729824</v>
      </c>
      <c r="D185" s="88">
        <f t="shared" si="108"/>
        <v>0.16174036198506825</v>
      </c>
      <c r="E185" s="88">
        <f t="shared" si="109"/>
        <v>1.8181347735809874</v>
      </c>
      <c r="F185" s="88">
        <f t="shared" si="110"/>
        <v>1.1805414047472673</v>
      </c>
      <c r="G185" s="88">
        <f t="shared" si="111"/>
        <v>1.6677786453440327E-2</v>
      </c>
      <c r="H185" s="88">
        <f t="shared" si="112"/>
        <v>0.96528149769842608</v>
      </c>
      <c r="I185" s="88">
        <f t="shared" si="113"/>
        <v>0</v>
      </c>
      <c r="J185" s="88">
        <f t="shared" si="114"/>
        <v>0</v>
      </c>
      <c r="K185" s="88">
        <f t="shared" si="115"/>
        <v>0.85310273042656437</v>
      </c>
      <c r="M185" s="156">
        <f t="shared" si="116"/>
        <v>7.6756110856647366</v>
      </c>
    </row>
    <row r="186" spans="1:13" x14ac:dyDescent="0.35">
      <c r="A186" s="3" t="s">
        <v>711</v>
      </c>
      <c r="B186" s="3" t="s">
        <v>749</v>
      </c>
      <c r="C186" s="88">
        <f t="shared" si="107"/>
        <v>2.688235869937984</v>
      </c>
      <c r="D186" s="88">
        <f t="shared" si="108"/>
        <v>0.1515908114082227</v>
      </c>
      <c r="E186" s="88">
        <f t="shared" si="109"/>
        <v>1.7796499966174053</v>
      </c>
      <c r="F186" s="88">
        <f t="shared" si="110"/>
        <v>1.2385401551283837</v>
      </c>
      <c r="G186" s="88">
        <f t="shared" si="111"/>
        <v>0</v>
      </c>
      <c r="H186" s="88">
        <f t="shared" si="112"/>
        <v>0.96584967516527787</v>
      </c>
      <c r="I186" s="88">
        <f t="shared" si="113"/>
        <v>0</v>
      </c>
      <c r="J186" s="88">
        <f t="shared" si="114"/>
        <v>0</v>
      </c>
      <c r="K186" s="88">
        <f t="shared" si="115"/>
        <v>0.89296362417563291</v>
      </c>
      <c r="M186" s="156">
        <f>SUM(C186:K186)</f>
        <v>7.7168301324329063</v>
      </c>
    </row>
    <row r="187" spans="1:13" x14ac:dyDescent="0.35">
      <c r="A187" s="3" t="s">
        <v>711</v>
      </c>
      <c r="B187" s="3" t="s">
        <v>750</v>
      </c>
      <c r="C187" s="88">
        <f t="shared" si="107"/>
        <v>2.6873477368402341</v>
      </c>
      <c r="D187" s="88">
        <f t="shared" si="108"/>
        <v>0.1700303134542335</v>
      </c>
      <c r="E187" s="88">
        <f t="shared" si="109"/>
        <v>1.81048275210917</v>
      </c>
      <c r="F187" s="88">
        <f t="shared" si="110"/>
        <v>1.1660363087522665</v>
      </c>
      <c r="G187" s="88">
        <f t="shared" si="111"/>
        <v>1.5020388325389693E-2</v>
      </c>
      <c r="H187" s="88">
        <f t="shared" si="112"/>
        <v>0.94730793817632075</v>
      </c>
      <c r="I187" s="88">
        <f t="shared" si="113"/>
        <v>0</v>
      </c>
      <c r="J187" s="88">
        <f t="shared" si="114"/>
        <v>0</v>
      </c>
      <c r="K187" s="88">
        <f t="shared" si="115"/>
        <v>0.88231027198666701</v>
      </c>
      <c r="M187" s="156">
        <f t="shared" si="116"/>
        <v>7.6785357096442821</v>
      </c>
    </row>
    <row r="188" spans="1:13" x14ac:dyDescent="0.35">
      <c r="A188" s="5" t="s">
        <v>711</v>
      </c>
      <c r="B188" s="5" t="s">
        <v>751</v>
      </c>
      <c r="C188" s="88">
        <f t="shared" si="107"/>
        <v>2.6484802078449063</v>
      </c>
      <c r="D188" s="88">
        <f t="shared" si="108"/>
        <v>0.1666218931117408</v>
      </c>
      <c r="E188" s="88">
        <f t="shared" si="109"/>
        <v>1.7513532783211423</v>
      </c>
      <c r="F188" s="88">
        <f t="shared" si="110"/>
        <v>1.2649577113468833</v>
      </c>
      <c r="G188" s="88">
        <f t="shared" si="111"/>
        <v>2.3771653782421381E-2</v>
      </c>
      <c r="H188" s="88">
        <f t="shared" si="112"/>
        <v>0.99753192520757517</v>
      </c>
      <c r="I188" s="88">
        <f t="shared" si="113"/>
        <v>0</v>
      </c>
      <c r="J188" s="88">
        <f t="shared" si="114"/>
        <v>0</v>
      </c>
      <c r="K188" s="88">
        <f t="shared" si="115"/>
        <v>0.91300918053622626</v>
      </c>
      <c r="M188" s="156">
        <f t="shared" si="116"/>
        <v>7.7657258501508952</v>
      </c>
    </row>
    <row r="189" spans="1:13" x14ac:dyDescent="0.35">
      <c r="A189" s="3" t="s">
        <v>711</v>
      </c>
      <c r="B189" s="3" t="s">
        <v>752</v>
      </c>
      <c r="C189" s="88">
        <f t="shared" si="107"/>
        <v>2.6478080879900059</v>
      </c>
      <c r="D189" s="88">
        <f t="shared" si="108"/>
        <v>0.17065666832004431</v>
      </c>
      <c r="E189" s="88">
        <f t="shared" si="109"/>
        <v>1.7754392412836157</v>
      </c>
      <c r="F189" s="88">
        <f t="shared" si="110"/>
        <v>1.228598605625228</v>
      </c>
      <c r="G189" s="88">
        <f t="shared" si="111"/>
        <v>1.6439477766757828E-2</v>
      </c>
      <c r="H189" s="88">
        <f t="shared" si="112"/>
        <v>0.99822839316651368</v>
      </c>
      <c r="I189" s="88">
        <f t="shared" si="113"/>
        <v>0</v>
      </c>
      <c r="J189" s="88">
        <f t="shared" si="114"/>
        <v>0</v>
      </c>
      <c r="K189" s="88">
        <f t="shared" si="115"/>
        <v>0.91329029779194726</v>
      </c>
      <c r="M189" s="156">
        <f t="shared" si="116"/>
        <v>7.7504607719441125</v>
      </c>
    </row>
    <row r="190" spans="1:13" x14ac:dyDescent="0.35">
      <c r="A190" s="3" t="s">
        <v>753</v>
      </c>
      <c r="B190" s="3" t="s">
        <v>754</v>
      </c>
      <c r="C190" s="88">
        <f t="shared" si="107"/>
        <v>3.0439630459290505</v>
      </c>
      <c r="D190" s="88">
        <f t="shared" si="108"/>
        <v>5.7177645056939549E-2</v>
      </c>
      <c r="E190" s="88">
        <f t="shared" si="109"/>
        <v>2.7989795503848973</v>
      </c>
      <c r="F190" s="88">
        <f t="shared" si="110"/>
        <v>5.2527565636783971E-2</v>
      </c>
      <c r="G190" s="88">
        <f t="shared" si="111"/>
        <v>0</v>
      </c>
      <c r="H190" s="88">
        <f t="shared" si="112"/>
        <v>6.1109384554469813E-2</v>
      </c>
      <c r="I190" s="88">
        <f t="shared" si="113"/>
        <v>0</v>
      </c>
      <c r="J190" s="88">
        <f t="shared" si="114"/>
        <v>9.4860683964663864E-2</v>
      </c>
      <c r="K190" s="88">
        <f t="shared" si="115"/>
        <v>0.87636400055417496</v>
      </c>
      <c r="M190" s="156">
        <f t="shared" si="116"/>
        <v>6.9849818760809805</v>
      </c>
    </row>
    <row r="191" spans="1:13" x14ac:dyDescent="0.35">
      <c r="A191" s="5" t="s">
        <v>753</v>
      </c>
      <c r="B191" s="5" t="s">
        <v>755</v>
      </c>
      <c r="C191" s="88">
        <f t="shared" si="107"/>
        <v>3.1514587695515917</v>
      </c>
      <c r="D191" s="88">
        <f t="shared" si="108"/>
        <v>4.4369299585100483E-2</v>
      </c>
      <c r="E191" s="88">
        <f t="shared" si="109"/>
        <v>2.6991645071115253</v>
      </c>
      <c r="F191" s="88">
        <f t="shared" si="110"/>
        <v>8.7908377274768884E-2</v>
      </c>
      <c r="G191" s="88">
        <f t="shared" si="111"/>
        <v>0</v>
      </c>
      <c r="H191" s="88">
        <f t="shared" si="112"/>
        <v>8.2901992584301892E-2</v>
      </c>
      <c r="I191" s="88">
        <f t="shared" si="113"/>
        <v>0</v>
      </c>
      <c r="J191" s="88">
        <f t="shared" si="114"/>
        <v>8.2838071111530451E-2</v>
      </c>
      <c r="K191" s="88">
        <f t="shared" si="115"/>
        <v>0.69473539128898842</v>
      </c>
      <c r="M191" s="157">
        <f t="shared" si="116"/>
        <v>6.8433764085078073</v>
      </c>
    </row>
    <row r="192" spans="1:13" x14ac:dyDescent="0.35">
      <c r="A192" s="5" t="s">
        <v>753</v>
      </c>
      <c r="B192" s="5" t="s">
        <v>756</v>
      </c>
      <c r="C192" s="88">
        <f t="shared" si="107"/>
        <v>3.0306666903954871</v>
      </c>
      <c r="D192" s="88">
        <f t="shared" si="108"/>
        <v>5.8888689067391364E-2</v>
      </c>
      <c r="E192" s="88">
        <f t="shared" si="109"/>
        <v>2.8019708185182259</v>
      </c>
      <c r="F192" s="88">
        <f t="shared" si="110"/>
        <v>5.572293898469706E-2</v>
      </c>
      <c r="G192" s="88">
        <f t="shared" si="111"/>
        <v>0</v>
      </c>
      <c r="H192" s="88">
        <f t="shared" si="112"/>
        <v>7.1682455135723772E-2</v>
      </c>
      <c r="I192" s="88">
        <f t="shared" si="113"/>
        <v>0</v>
      </c>
      <c r="J192" s="88">
        <f t="shared" si="114"/>
        <v>0.10122009379439079</v>
      </c>
      <c r="K192" s="88">
        <f t="shared" si="115"/>
        <v>0.87983514455857681</v>
      </c>
      <c r="M192" s="156">
        <f t="shared" si="116"/>
        <v>6.9999868304544925</v>
      </c>
    </row>
    <row r="193" spans="1:13" x14ac:dyDescent="0.35">
      <c r="A193" s="3" t="s">
        <v>753</v>
      </c>
      <c r="B193" s="3" t="s">
        <v>757</v>
      </c>
      <c r="C193" s="88">
        <f t="shared" si="107"/>
        <v>3.0335461662965333</v>
      </c>
      <c r="D193" s="88">
        <f t="shared" si="108"/>
        <v>5.4530141817731782E-2</v>
      </c>
      <c r="E193" s="88">
        <f t="shared" si="109"/>
        <v>2.8249408894022969</v>
      </c>
      <c r="F193" s="88">
        <f t="shared" si="110"/>
        <v>4.8958493558666702E-2</v>
      </c>
      <c r="G193" s="88">
        <f t="shared" si="111"/>
        <v>0</v>
      </c>
      <c r="H193" s="88">
        <f t="shared" si="112"/>
        <v>5.652919243702112E-2</v>
      </c>
      <c r="I193" s="88">
        <f t="shared" si="113"/>
        <v>0</v>
      </c>
      <c r="J193" s="88">
        <f t="shared" si="114"/>
        <v>9.028888236909674E-2</v>
      </c>
      <c r="K193" s="88">
        <f t="shared" si="115"/>
        <v>0.87160784497557797</v>
      </c>
      <c r="M193" s="156">
        <f t="shared" si="116"/>
        <v>6.9804016108569247</v>
      </c>
    </row>
    <row r="194" spans="1:13" x14ac:dyDescent="0.35">
      <c r="A194" s="3" t="s">
        <v>753</v>
      </c>
      <c r="B194" s="3" t="s">
        <v>758</v>
      </c>
      <c r="C194" s="88">
        <f t="shared" si="107"/>
        <v>3.0276152125614408</v>
      </c>
      <c r="D194" s="88">
        <f t="shared" si="108"/>
        <v>5.0373906745853E-2</v>
      </c>
      <c r="E194" s="88">
        <f t="shared" si="109"/>
        <v>2.8272729775761292</v>
      </c>
      <c r="F194" s="88">
        <f t="shared" si="110"/>
        <v>6.2120869741342406E-2</v>
      </c>
      <c r="G194" s="88">
        <f t="shared" si="111"/>
        <v>0</v>
      </c>
      <c r="H194" s="88">
        <f t="shared" si="112"/>
        <v>5.7345593257518798E-2</v>
      </c>
      <c r="I194" s="88">
        <f t="shared" si="113"/>
        <v>0</v>
      </c>
      <c r="J194" s="88">
        <f t="shared" si="114"/>
        <v>7.9726382247926164E-2</v>
      </c>
      <c r="K194" s="88">
        <f t="shared" si="115"/>
        <v>0.88756528179678651</v>
      </c>
      <c r="M194" s="156">
        <f t="shared" si="116"/>
        <v>6.9920202239269953</v>
      </c>
    </row>
    <row r="195" spans="1:13" x14ac:dyDescent="0.35">
      <c r="A195" s="3" t="s">
        <v>753</v>
      </c>
      <c r="B195" s="3" t="s">
        <v>759</v>
      </c>
      <c r="C195" s="88">
        <f t="shared" si="107"/>
        <v>3.0442474852733112</v>
      </c>
      <c r="D195" s="88">
        <f t="shared" si="108"/>
        <v>5.0226162604896006E-2</v>
      </c>
      <c r="E195" s="88">
        <f t="shared" si="109"/>
        <v>2.8156839933498099</v>
      </c>
      <c r="F195" s="88">
        <f t="shared" si="110"/>
        <v>4.3008665611175646E-2</v>
      </c>
      <c r="G195" s="88">
        <f t="shared" si="111"/>
        <v>0</v>
      </c>
      <c r="H195" s="88">
        <f t="shared" si="112"/>
        <v>5.6753500084843263E-2</v>
      </c>
      <c r="I195" s="88">
        <f t="shared" si="113"/>
        <v>0</v>
      </c>
      <c r="J195" s="88">
        <f t="shared" si="114"/>
        <v>9.1942107616639013E-2</v>
      </c>
      <c r="K195" s="88">
        <f t="shared" si="115"/>
        <v>0.88358698942905889</v>
      </c>
      <c r="M195" s="156">
        <f t="shared" si="116"/>
        <v>6.9854489039697336</v>
      </c>
    </row>
    <row r="196" spans="1:13" x14ac:dyDescent="0.35">
      <c r="A196" s="3" t="s">
        <v>753</v>
      </c>
      <c r="B196" s="3" t="s">
        <v>760</v>
      </c>
      <c r="C196" s="88">
        <f t="shared" si="107"/>
        <v>3.0363181256047533</v>
      </c>
      <c r="D196" s="88">
        <f t="shared" si="108"/>
        <v>4.6945424149031106E-2</v>
      </c>
      <c r="E196" s="88">
        <f t="shared" si="109"/>
        <v>2.8294934228474333</v>
      </c>
      <c r="F196" s="88">
        <f t="shared" si="110"/>
        <v>3.9432926310304338E-2</v>
      </c>
      <c r="G196" s="88">
        <f t="shared" si="111"/>
        <v>0</v>
      </c>
      <c r="H196" s="88">
        <f t="shared" si="112"/>
        <v>5.5442299811182108E-2</v>
      </c>
      <c r="I196" s="88">
        <f t="shared" si="113"/>
        <v>0</v>
      </c>
      <c r="J196" s="88">
        <f t="shared" si="114"/>
        <v>9.657234672791136E-2</v>
      </c>
      <c r="K196" s="88">
        <f t="shared" si="115"/>
        <v>0.89214273347167827</v>
      </c>
      <c r="M196" s="156">
        <f t="shared" si="116"/>
        <v>6.9963472789222934</v>
      </c>
    </row>
    <row r="197" spans="1:13" x14ac:dyDescent="0.35">
      <c r="A197" s="3" t="s">
        <v>753</v>
      </c>
      <c r="B197" s="3" t="s">
        <v>761</v>
      </c>
      <c r="C197" s="88">
        <f t="shared" si="107"/>
        <v>3.0448086673186858</v>
      </c>
      <c r="D197" s="88">
        <f t="shared" si="108"/>
        <v>4.9404136869927007E-2</v>
      </c>
      <c r="E197" s="88">
        <f t="shared" si="109"/>
        <v>2.7881996758820797</v>
      </c>
      <c r="F197" s="88">
        <f t="shared" si="110"/>
        <v>7.9048129544694229E-2</v>
      </c>
      <c r="G197" s="88">
        <f t="shared" si="111"/>
        <v>0</v>
      </c>
      <c r="H197" s="88">
        <f t="shared" si="112"/>
        <v>6.7956961063075E-2</v>
      </c>
      <c r="I197" s="88">
        <f t="shared" si="113"/>
        <v>0</v>
      </c>
      <c r="J197" s="88">
        <f t="shared" si="114"/>
        <v>8.7083956297247286E-2</v>
      </c>
      <c r="K197" s="88">
        <f t="shared" si="115"/>
        <v>0.87745561808651928</v>
      </c>
      <c r="M197" s="156">
        <f t="shared" si="116"/>
        <v>6.9939571450622289</v>
      </c>
    </row>
    <row r="198" spans="1:13" x14ac:dyDescent="0.35">
      <c r="A198" s="3" t="s">
        <v>753</v>
      </c>
      <c r="B198" s="3" t="s">
        <v>762</v>
      </c>
      <c r="C198" s="88">
        <f t="shared" si="107"/>
        <v>3.0346358147221149</v>
      </c>
      <c r="D198" s="88">
        <f t="shared" si="108"/>
        <v>4.8316073623877145E-2</v>
      </c>
      <c r="E198" s="88">
        <f t="shared" si="109"/>
        <v>2.8162758913895249</v>
      </c>
      <c r="F198" s="88">
        <f t="shared" si="110"/>
        <v>6.1872339241163345E-2</v>
      </c>
      <c r="G198" s="88">
        <f t="shared" si="111"/>
        <v>0</v>
      </c>
      <c r="H198" s="88">
        <f t="shared" si="112"/>
        <v>5.7081614442453195E-2</v>
      </c>
      <c r="I198" s="88">
        <f t="shared" si="113"/>
        <v>0</v>
      </c>
      <c r="J198" s="88">
        <f t="shared" si="114"/>
        <v>9.0597256030033532E-2</v>
      </c>
      <c r="K198" s="88">
        <f t="shared" si="115"/>
        <v>0.89085960905019035</v>
      </c>
      <c r="M198" s="156">
        <f t="shared" si="116"/>
        <v>6.9996385984993577</v>
      </c>
    </row>
    <row r="199" spans="1:13" ht="15" thickBot="1" x14ac:dyDescent="0.4">
      <c r="A199" s="3" t="s">
        <v>753</v>
      </c>
      <c r="B199" s="3" t="s">
        <v>763</v>
      </c>
      <c r="C199" s="88">
        <f t="shared" si="107"/>
        <v>3.01322572534899</v>
      </c>
      <c r="D199" s="88">
        <f t="shared" si="108"/>
        <v>5.2570334085387763E-2</v>
      </c>
      <c r="E199" s="88">
        <f t="shared" si="109"/>
        <v>2.8385765722244289</v>
      </c>
      <c r="F199" s="88">
        <f t="shared" si="110"/>
        <v>5.7910780150073005E-2</v>
      </c>
      <c r="G199" s="88">
        <f t="shared" si="111"/>
        <v>0</v>
      </c>
      <c r="H199" s="88">
        <f t="shared" si="112"/>
        <v>5.4073609149510628E-2</v>
      </c>
      <c r="I199" s="88">
        <f t="shared" si="113"/>
        <v>0</v>
      </c>
      <c r="J199" s="88">
        <f t="shared" si="114"/>
        <v>0.10613022184412933</v>
      </c>
      <c r="K199" s="88">
        <f t="shared" si="115"/>
        <v>0.89098704514590765</v>
      </c>
      <c r="M199" s="158">
        <f t="shared" si="116"/>
        <v>7.0134742879484264</v>
      </c>
    </row>
    <row r="201" spans="1:13" x14ac:dyDescent="0.35">
      <c r="A201" s="2" t="s">
        <v>710</v>
      </c>
      <c r="B201" s="9" t="s">
        <v>41</v>
      </c>
      <c r="C201" s="19" t="s">
        <v>115</v>
      </c>
      <c r="D201" s="19" t="s">
        <v>116</v>
      </c>
      <c r="E201" s="19" t="s">
        <v>117</v>
      </c>
      <c r="F201" s="19" t="s">
        <v>118</v>
      </c>
      <c r="G201" s="18"/>
      <c r="H201" s="19" t="s">
        <v>169</v>
      </c>
      <c r="I201" s="19" t="s">
        <v>120</v>
      </c>
      <c r="J201" s="18"/>
      <c r="K201" s="19" t="s">
        <v>121</v>
      </c>
      <c r="L201" s="19" t="s">
        <v>122</v>
      </c>
    </row>
    <row r="202" spans="1:13" x14ac:dyDescent="0.35">
      <c r="A202" s="3" t="s">
        <v>711</v>
      </c>
      <c r="B202" s="3" t="s">
        <v>712</v>
      </c>
      <c r="C202" s="88">
        <f>C163+E163</f>
        <v>4.445579056322484</v>
      </c>
      <c r="D202" s="88">
        <f t="shared" ref="D202:D238" si="117">C202-E202</f>
        <v>0.44557905632248396</v>
      </c>
      <c r="E202" s="62">
        <v>4</v>
      </c>
      <c r="F202" s="88">
        <f t="shared" ref="F202:F238" si="118">E163-D202</f>
        <v>1.3337891128140036</v>
      </c>
      <c r="H202" s="88">
        <f t="shared" ref="H202:H238" si="119">D202+SUM(D163:H163)</f>
        <v>4.6153790937937851</v>
      </c>
      <c r="I202" s="88">
        <f>SUM(I163:K163)</f>
        <v>0.88520781086363232</v>
      </c>
      <c r="K202" s="62">
        <f>H163/(H163+F163)</f>
        <v>0.42830385445162633</v>
      </c>
      <c r="L202" s="62">
        <f>1-K202</f>
        <v>0.57169614554837367</v>
      </c>
    </row>
    <row r="203" spans="1:13" x14ac:dyDescent="0.35">
      <c r="A203" s="5" t="s">
        <v>711</v>
      </c>
      <c r="B203" s="5" t="s">
        <v>714</v>
      </c>
      <c r="C203" s="92">
        <f t="shared" ref="C203:C238" si="120">C164+E164</f>
        <v>4.3862684058208545</v>
      </c>
      <c r="D203" s="92">
        <f t="shared" si="117"/>
        <v>0.38626840582085453</v>
      </c>
      <c r="E203" s="82">
        <v>4</v>
      </c>
      <c r="F203" s="92">
        <f t="shared" si="118"/>
        <v>1.3544902957069234</v>
      </c>
      <c r="G203" s="82"/>
      <c r="H203" s="92">
        <f t="shared" si="119"/>
        <v>4.6001209094649811</v>
      </c>
      <c r="I203" s="92">
        <f t="shared" ref="I203:I238" si="121">SUM(I164:K164)</f>
        <v>0.88950650861602443</v>
      </c>
      <c r="J203" s="82"/>
      <c r="K203" s="82">
        <f t="shared" ref="K203:K228" si="122">H164/(H164+F164)</f>
        <v>0.42780292267862802</v>
      </c>
      <c r="L203" s="82">
        <f t="shared" ref="L203:L228" si="123">1-K203</f>
        <v>0.57219707732137204</v>
      </c>
    </row>
    <row r="204" spans="1:13" x14ac:dyDescent="0.35">
      <c r="A204" s="3" t="s">
        <v>711</v>
      </c>
      <c r="B204" s="3" t="s">
        <v>716</v>
      </c>
      <c r="C204" s="88">
        <f t="shared" si="120"/>
        <v>4.4188685126546856</v>
      </c>
      <c r="D204" s="88">
        <f t="shared" si="117"/>
        <v>0.41886851265468561</v>
      </c>
      <c r="E204" s="62">
        <v>4</v>
      </c>
      <c r="F204" s="88">
        <f t="shared" si="118"/>
        <v>1.3183626416396603</v>
      </c>
      <c r="H204" s="88">
        <f t="shared" si="119"/>
        <v>4.5826668929697592</v>
      </c>
      <c r="I204" s="88">
        <f t="shared" si="121"/>
        <v>0.88677344846923734</v>
      </c>
      <c r="K204" s="62">
        <f t="shared" si="122"/>
        <v>0.44794465392023564</v>
      </c>
      <c r="L204" s="62">
        <f t="shared" si="123"/>
        <v>0.55205534607976436</v>
      </c>
    </row>
    <row r="205" spans="1:13" x14ac:dyDescent="0.35">
      <c r="A205" s="3" t="s">
        <v>711</v>
      </c>
      <c r="B205" s="3" t="s">
        <v>718</v>
      </c>
      <c r="C205" s="88">
        <f t="shared" si="120"/>
        <v>4.3984546355264094</v>
      </c>
      <c r="D205" s="88">
        <f t="shared" si="117"/>
        <v>0.39845463552640936</v>
      </c>
      <c r="E205" s="62">
        <v>4</v>
      </c>
      <c r="F205" s="88">
        <f t="shared" si="118"/>
        <v>1.3686906502809093</v>
      </c>
      <c r="H205" s="88">
        <f t="shared" si="119"/>
        <v>4.6447421084109495</v>
      </c>
      <c r="I205" s="88">
        <f t="shared" si="121"/>
        <v>0.8834424065308456</v>
      </c>
      <c r="K205" s="62">
        <f t="shared" si="122"/>
        <v>0.44003260637840813</v>
      </c>
      <c r="L205" s="62">
        <f t="shared" si="123"/>
        <v>0.55996739362159187</v>
      </c>
    </row>
    <row r="206" spans="1:13" x14ac:dyDescent="0.35">
      <c r="A206" s="3" t="s">
        <v>711</v>
      </c>
      <c r="B206" s="3" t="s">
        <v>720</v>
      </c>
      <c r="C206" s="88">
        <f t="shared" si="120"/>
        <v>4.4836422411189263</v>
      </c>
      <c r="D206" s="88">
        <f t="shared" si="117"/>
        <v>0.48364224111892629</v>
      </c>
      <c r="E206" s="62">
        <v>4</v>
      </c>
      <c r="F206" s="88">
        <f t="shared" si="118"/>
        <v>1.3572081641222644</v>
      </c>
      <c r="H206" s="88">
        <f t="shared" si="119"/>
        <v>4.6743828733401784</v>
      </c>
      <c r="I206" s="88">
        <f t="shared" si="121"/>
        <v>0.87957271720230601</v>
      </c>
      <c r="K206" s="62">
        <f t="shared" si="122"/>
        <v>0.45159073715189335</v>
      </c>
      <c r="L206" s="62">
        <f t="shared" si="123"/>
        <v>0.54840926284810665</v>
      </c>
    </row>
    <row r="207" spans="1:13" x14ac:dyDescent="0.35">
      <c r="A207" s="3" t="s">
        <v>711</v>
      </c>
      <c r="B207" s="3" t="s">
        <v>722</v>
      </c>
      <c r="C207" s="88">
        <f t="shared" si="120"/>
        <v>4.4315386266575363</v>
      </c>
      <c r="D207" s="88">
        <f t="shared" si="117"/>
        <v>0.43153862665753628</v>
      </c>
      <c r="E207" s="62">
        <v>4</v>
      </c>
      <c r="F207" s="88">
        <f t="shared" si="118"/>
        <v>1.3115352372588485</v>
      </c>
      <c r="H207" s="88">
        <f t="shared" si="119"/>
        <v>4.5613110817091824</v>
      </c>
      <c r="I207" s="88">
        <f t="shared" si="121"/>
        <v>0.89435142807812984</v>
      </c>
      <c r="K207" s="62">
        <f t="shared" si="122"/>
        <v>0.45756554774874497</v>
      </c>
      <c r="L207" s="62">
        <f t="shared" si="123"/>
        <v>0.54243445225125497</v>
      </c>
    </row>
    <row r="208" spans="1:13" x14ac:dyDescent="0.35">
      <c r="A208" s="3" t="s">
        <v>711</v>
      </c>
      <c r="B208" s="3" t="s">
        <v>724</v>
      </c>
      <c r="C208" s="88">
        <f t="shared" si="120"/>
        <v>4.3953253206751119</v>
      </c>
      <c r="D208" s="88">
        <f t="shared" si="117"/>
        <v>0.39532532067511195</v>
      </c>
      <c r="E208" s="62">
        <v>4</v>
      </c>
      <c r="F208" s="88">
        <f t="shared" si="118"/>
        <v>1.3544342814828039</v>
      </c>
      <c r="H208" s="88">
        <f t="shared" si="119"/>
        <v>4.6339118648205089</v>
      </c>
      <c r="I208" s="88">
        <f t="shared" si="121"/>
        <v>0.86547815999377486</v>
      </c>
      <c r="K208" s="62">
        <f t="shared" si="122"/>
        <v>0.44341342054055222</v>
      </c>
      <c r="L208" s="62">
        <f t="shared" si="123"/>
        <v>0.55658657945944778</v>
      </c>
    </row>
    <row r="209" spans="1:12" x14ac:dyDescent="0.35">
      <c r="A209" s="3" t="s">
        <v>711</v>
      </c>
      <c r="B209" s="3" t="s">
        <v>726</v>
      </c>
      <c r="C209" s="88">
        <f t="shared" si="120"/>
        <v>4.4631689750710271</v>
      </c>
      <c r="D209" s="88">
        <f t="shared" si="117"/>
        <v>0.46316897507102706</v>
      </c>
      <c r="E209" s="62">
        <v>4</v>
      </c>
      <c r="F209" s="88">
        <f t="shared" si="118"/>
        <v>1.3469855750430488</v>
      </c>
      <c r="H209" s="88">
        <f t="shared" si="119"/>
        <v>4.6292460699744877</v>
      </c>
      <c r="I209" s="88">
        <f t="shared" si="121"/>
        <v>0.91208096212989676</v>
      </c>
      <c r="K209" s="62">
        <f t="shared" si="122"/>
        <v>0.44744202276134259</v>
      </c>
      <c r="L209" s="62">
        <f t="shared" si="123"/>
        <v>0.55255797723865741</v>
      </c>
    </row>
    <row r="210" spans="1:12" x14ac:dyDescent="0.35">
      <c r="A210" s="3" t="s">
        <v>711</v>
      </c>
      <c r="B210" s="3" t="s">
        <v>728</v>
      </c>
      <c r="C210" s="88">
        <f t="shared" si="120"/>
        <v>4.4976820527600792</v>
      </c>
      <c r="D210" s="88">
        <f t="shared" si="117"/>
        <v>0.49768205276007915</v>
      </c>
      <c r="E210" s="62">
        <v>4</v>
      </c>
      <c r="F210" s="88">
        <f t="shared" si="118"/>
        <v>1.3323350007567434</v>
      </c>
      <c r="H210" s="88">
        <f t="shared" si="119"/>
        <v>4.6506468436323285</v>
      </c>
      <c r="I210" s="88">
        <f t="shared" si="121"/>
        <v>0.88125521148355057</v>
      </c>
      <c r="K210" s="62">
        <f t="shared" si="122"/>
        <v>0.46737511526919912</v>
      </c>
      <c r="L210" s="62">
        <f t="shared" si="123"/>
        <v>0.53262488473080083</v>
      </c>
    </row>
    <row r="211" spans="1:12" x14ac:dyDescent="0.35">
      <c r="A211" s="3" t="s">
        <v>711</v>
      </c>
      <c r="B211" s="3" t="s">
        <v>730</v>
      </c>
      <c r="C211" s="88">
        <f t="shared" si="120"/>
        <v>4.4369075041947026</v>
      </c>
      <c r="D211" s="88">
        <f t="shared" si="117"/>
        <v>0.43690750419470259</v>
      </c>
      <c r="E211" s="62">
        <v>4</v>
      </c>
      <c r="F211" s="88">
        <f t="shared" si="118"/>
        <v>1.314674870356898</v>
      </c>
      <c r="H211" s="88">
        <f t="shared" si="119"/>
        <v>4.5957010304688835</v>
      </c>
      <c r="I211" s="88">
        <f t="shared" si="121"/>
        <v>0.87806116135319578</v>
      </c>
      <c r="K211" s="62">
        <f t="shared" si="122"/>
        <v>0.45126705749703666</v>
      </c>
      <c r="L211" s="62">
        <f t="shared" si="123"/>
        <v>0.54873294250296334</v>
      </c>
    </row>
    <row r="212" spans="1:12" x14ac:dyDescent="0.35">
      <c r="A212" s="3" t="s">
        <v>711</v>
      </c>
      <c r="B212" s="3" t="s">
        <v>732</v>
      </c>
      <c r="C212" s="88">
        <f t="shared" si="120"/>
        <v>4.4476584650900728</v>
      </c>
      <c r="D212" s="88">
        <f t="shared" si="117"/>
        <v>0.44765846509007279</v>
      </c>
      <c r="E212" s="62">
        <v>4</v>
      </c>
      <c r="F212" s="88">
        <f t="shared" si="118"/>
        <v>1.3223656945687214</v>
      </c>
      <c r="H212" s="88">
        <f t="shared" si="119"/>
        <v>4.581066700726768</v>
      </c>
      <c r="I212" s="88">
        <f t="shared" si="121"/>
        <v>0.92534572686834948</v>
      </c>
      <c r="K212" s="62">
        <f t="shared" si="122"/>
        <v>0.45583720740142214</v>
      </c>
      <c r="L212" s="62">
        <f t="shared" si="123"/>
        <v>0.54416279259857792</v>
      </c>
    </row>
    <row r="213" spans="1:12" x14ac:dyDescent="0.35">
      <c r="A213" s="3" t="s">
        <v>711</v>
      </c>
      <c r="B213" s="3" t="s">
        <v>734</v>
      </c>
      <c r="C213" s="88">
        <f t="shared" si="120"/>
        <v>4.4695830452987346</v>
      </c>
      <c r="D213" s="88">
        <f t="shared" si="117"/>
        <v>0.46958304529873462</v>
      </c>
      <c r="E213" s="62">
        <v>4</v>
      </c>
      <c r="F213" s="88">
        <f t="shared" si="118"/>
        <v>1.3338713736133545</v>
      </c>
      <c r="H213" s="88">
        <f t="shared" si="119"/>
        <v>4.6234764329619642</v>
      </c>
      <c r="I213" s="88">
        <f t="shared" si="121"/>
        <v>0.90958503765333798</v>
      </c>
      <c r="K213" s="62">
        <f t="shared" si="122"/>
        <v>0.44089163181042451</v>
      </c>
      <c r="L213" s="62">
        <f t="shared" si="123"/>
        <v>0.55910836818957543</v>
      </c>
    </row>
    <row r="214" spans="1:12" x14ac:dyDescent="0.35">
      <c r="A214" s="3" t="s">
        <v>711</v>
      </c>
      <c r="B214" s="3" t="s">
        <v>736</v>
      </c>
      <c r="C214" s="88">
        <f t="shared" si="120"/>
        <v>4.4510861344943962</v>
      </c>
      <c r="D214" s="88">
        <f t="shared" si="117"/>
        <v>0.45108613449439616</v>
      </c>
      <c r="E214" s="62">
        <v>4</v>
      </c>
      <c r="F214" s="88">
        <f t="shared" si="118"/>
        <v>1.3351303626233404</v>
      </c>
      <c r="H214" s="88">
        <f t="shared" si="119"/>
        <v>4.6084045364999051</v>
      </c>
      <c r="I214" s="88">
        <f t="shared" si="121"/>
        <v>0.90892514893377374</v>
      </c>
      <c r="K214" s="62">
        <f t="shared" si="122"/>
        <v>0.43909179731265663</v>
      </c>
      <c r="L214" s="62">
        <f t="shared" si="123"/>
        <v>0.56090820268734332</v>
      </c>
    </row>
    <row r="215" spans="1:12" x14ac:dyDescent="0.35">
      <c r="A215" s="3" t="s">
        <v>711</v>
      </c>
      <c r="B215" s="3" t="s">
        <v>738</v>
      </c>
      <c r="C215" s="88">
        <f t="shared" si="120"/>
        <v>4.4558770812059745</v>
      </c>
      <c r="D215" s="88">
        <f t="shared" si="117"/>
        <v>0.45587708120597448</v>
      </c>
      <c r="E215" s="62">
        <v>4</v>
      </c>
      <c r="F215" s="88">
        <f t="shared" si="118"/>
        <v>1.3257902228786707</v>
      </c>
      <c r="H215" s="88">
        <f t="shared" si="119"/>
        <v>4.6159632901756638</v>
      </c>
      <c r="I215" s="88">
        <f t="shared" si="121"/>
        <v>0.88619674846446417</v>
      </c>
      <c r="K215" s="62">
        <f t="shared" si="122"/>
        <v>0.44007770413323788</v>
      </c>
      <c r="L215" s="62">
        <f t="shared" si="123"/>
        <v>0.55992229586676212</v>
      </c>
    </row>
    <row r="216" spans="1:12" x14ac:dyDescent="0.35">
      <c r="A216" s="3" t="s">
        <v>711</v>
      </c>
      <c r="B216" s="3" t="s">
        <v>740</v>
      </c>
      <c r="C216" s="88">
        <f t="shared" si="120"/>
        <v>4.4714956805456367</v>
      </c>
      <c r="D216" s="88">
        <f t="shared" si="117"/>
        <v>0.47149568054563673</v>
      </c>
      <c r="E216" s="62">
        <v>4</v>
      </c>
      <c r="F216" s="88">
        <f t="shared" si="118"/>
        <v>1.3456326395480636</v>
      </c>
      <c r="H216" s="88">
        <f t="shared" si="119"/>
        <v>4.6356985816091134</v>
      </c>
      <c r="I216" s="88">
        <f t="shared" si="121"/>
        <v>0.90477369395102791</v>
      </c>
      <c r="K216" s="62">
        <f t="shared" si="122"/>
        <v>0.45182662924877409</v>
      </c>
      <c r="L216" s="62">
        <f t="shared" si="123"/>
        <v>0.54817337075122596</v>
      </c>
    </row>
    <row r="217" spans="1:12" x14ac:dyDescent="0.35">
      <c r="A217" s="3" t="s">
        <v>711</v>
      </c>
      <c r="B217" s="3" t="s">
        <v>741</v>
      </c>
      <c r="C217" s="88">
        <f t="shared" si="120"/>
        <v>4.4834118149754678</v>
      </c>
      <c r="D217" s="88">
        <f t="shared" si="117"/>
        <v>0.48341181497546781</v>
      </c>
      <c r="E217" s="62">
        <v>4</v>
      </c>
      <c r="F217" s="88">
        <f t="shared" si="118"/>
        <v>1.3182409387083132</v>
      </c>
      <c r="H217" s="88">
        <f t="shared" si="119"/>
        <v>4.6027187888983212</v>
      </c>
      <c r="I217" s="88">
        <f t="shared" si="121"/>
        <v>0.90149332665956872</v>
      </c>
      <c r="K217" s="62">
        <f t="shared" si="122"/>
        <v>0.46177510022418322</v>
      </c>
      <c r="L217" s="62">
        <f t="shared" si="123"/>
        <v>0.53822489977581678</v>
      </c>
    </row>
    <row r="218" spans="1:12" x14ac:dyDescent="0.35">
      <c r="A218" s="5" t="s">
        <v>711</v>
      </c>
      <c r="B218" s="5" t="s">
        <v>742</v>
      </c>
      <c r="C218" s="92">
        <f t="shared" si="120"/>
        <v>4.4564846139418934</v>
      </c>
      <c r="D218" s="92">
        <f t="shared" si="117"/>
        <v>0.45648461394189344</v>
      </c>
      <c r="E218" s="82">
        <v>4</v>
      </c>
      <c r="F218" s="92">
        <f t="shared" si="118"/>
        <v>1.3402439448971222</v>
      </c>
      <c r="G218" s="82"/>
      <c r="H218" s="92">
        <f t="shared" si="119"/>
        <v>4.6202213528751388</v>
      </c>
      <c r="I218" s="92">
        <f t="shared" si="121"/>
        <v>0.92031736500887695</v>
      </c>
      <c r="J218" s="82"/>
      <c r="K218" s="82">
        <f t="shared" si="122"/>
        <v>0.45255961857567939</v>
      </c>
      <c r="L218" s="82">
        <f t="shared" si="123"/>
        <v>0.54744038142432061</v>
      </c>
    </row>
    <row r="219" spans="1:12" x14ac:dyDescent="0.35">
      <c r="A219" s="3" t="s">
        <v>711</v>
      </c>
      <c r="B219" s="3" t="s">
        <v>743</v>
      </c>
      <c r="C219" s="88">
        <f t="shared" si="120"/>
        <v>4.4583801051832248</v>
      </c>
      <c r="D219" s="88">
        <f t="shared" si="117"/>
        <v>0.45838010518322481</v>
      </c>
      <c r="E219" s="62">
        <v>4</v>
      </c>
      <c r="F219" s="88">
        <f t="shared" si="118"/>
        <v>1.3191607628844511</v>
      </c>
      <c r="H219" s="88">
        <f t="shared" si="119"/>
        <v>4.6152437244299138</v>
      </c>
      <c r="I219" s="88">
        <f t="shared" si="121"/>
        <v>0.88658076809304109</v>
      </c>
      <c r="K219" s="62">
        <f t="shared" si="122"/>
        <v>0.45613943348212654</v>
      </c>
      <c r="L219" s="62">
        <f t="shared" si="123"/>
        <v>0.54386056651787351</v>
      </c>
    </row>
    <row r="220" spans="1:12" x14ac:dyDescent="0.35">
      <c r="A220" s="3" t="s">
        <v>711</v>
      </c>
      <c r="B220" s="3" t="s">
        <v>744</v>
      </c>
      <c r="C220" s="88">
        <f t="shared" si="120"/>
        <v>4.3738345766663471</v>
      </c>
      <c r="D220" s="88">
        <f t="shared" si="117"/>
        <v>0.37383457666634712</v>
      </c>
      <c r="E220" s="62">
        <v>4</v>
      </c>
      <c r="F220" s="88">
        <f t="shared" si="118"/>
        <v>1.3526012746605225</v>
      </c>
      <c r="H220" s="88">
        <f t="shared" si="119"/>
        <v>4.5702913158314793</v>
      </c>
      <c r="I220" s="88">
        <f t="shared" si="121"/>
        <v>0.89058606527543216</v>
      </c>
      <c r="K220" s="62">
        <f t="shared" si="122"/>
        <v>0.4369518730026733</v>
      </c>
      <c r="L220" s="62">
        <f t="shared" si="123"/>
        <v>0.56304812699732665</v>
      </c>
    </row>
    <row r="221" spans="1:12" x14ac:dyDescent="0.35">
      <c r="A221" s="3" t="s">
        <v>711</v>
      </c>
      <c r="B221" s="3" t="s">
        <v>745</v>
      </c>
      <c r="C221" s="88">
        <f t="shared" si="120"/>
        <v>4.3982709371499231</v>
      </c>
      <c r="D221" s="88">
        <f t="shared" si="117"/>
        <v>0.39827093714992312</v>
      </c>
      <c r="E221" s="62">
        <v>4</v>
      </c>
      <c r="F221" s="88">
        <f t="shared" si="118"/>
        <v>1.3420603973273229</v>
      </c>
      <c r="H221" s="88">
        <f t="shared" si="119"/>
        <v>4.5829871758421552</v>
      </c>
      <c r="I221" s="88">
        <f t="shared" si="121"/>
        <v>0.91662946092102249</v>
      </c>
      <c r="K221" s="62">
        <f t="shared" si="122"/>
        <v>0.43976700887145526</v>
      </c>
      <c r="L221" s="62">
        <f t="shared" si="123"/>
        <v>0.56023299112854474</v>
      </c>
    </row>
    <row r="222" spans="1:12" x14ac:dyDescent="0.35">
      <c r="A222" s="3" t="s">
        <v>711</v>
      </c>
      <c r="B222" s="3" t="s">
        <v>746</v>
      </c>
      <c r="C222" s="88">
        <f t="shared" si="120"/>
        <v>4.4456233855025751</v>
      </c>
      <c r="D222" s="88">
        <f t="shared" si="117"/>
        <v>0.44562338550257508</v>
      </c>
      <c r="E222" s="62">
        <v>4</v>
      </c>
      <c r="F222" s="88">
        <f t="shared" si="118"/>
        <v>1.31588888471961</v>
      </c>
      <c r="H222" s="88">
        <f t="shared" si="119"/>
        <v>4.5993188444649871</v>
      </c>
      <c r="I222" s="88">
        <f t="shared" si="121"/>
        <v>0.89666709515310683</v>
      </c>
      <c r="K222" s="62">
        <f t="shared" si="122"/>
        <v>0.44082566813377871</v>
      </c>
      <c r="L222" s="62">
        <f t="shared" si="123"/>
        <v>0.55917433186622123</v>
      </c>
    </row>
    <row r="223" spans="1:12" x14ac:dyDescent="0.35">
      <c r="A223" s="3" t="s">
        <v>711</v>
      </c>
      <c r="B223" s="3" t="s">
        <v>747</v>
      </c>
      <c r="C223" s="88">
        <f t="shared" si="120"/>
        <v>4.4297418955234473</v>
      </c>
      <c r="D223" s="88">
        <f t="shared" si="117"/>
        <v>0.42974189552344733</v>
      </c>
      <c r="E223" s="62">
        <v>4</v>
      </c>
      <c r="F223" s="88">
        <f t="shared" si="118"/>
        <v>1.3420120171323253</v>
      </c>
      <c r="H223" s="88">
        <f t="shared" si="119"/>
        <v>4.6188549418231108</v>
      </c>
      <c r="I223" s="88">
        <f t="shared" si="121"/>
        <v>0.89620697295012242</v>
      </c>
      <c r="K223" s="62">
        <f t="shared" si="122"/>
        <v>0.44014427671965106</v>
      </c>
      <c r="L223" s="62">
        <f t="shared" si="123"/>
        <v>0.55985572328034894</v>
      </c>
    </row>
    <row r="224" spans="1:12" x14ac:dyDescent="0.35">
      <c r="A224" s="3" t="s">
        <v>711</v>
      </c>
      <c r="B224" s="3" t="s">
        <v>748</v>
      </c>
      <c r="C224" s="88">
        <f t="shared" si="120"/>
        <v>4.4982673043539698</v>
      </c>
      <c r="D224" s="88">
        <f t="shared" si="117"/>
        <v>0.49826730435396982</v>
      </c>
      <c r="E224" s="62">
        <v>4</v>
      </c>
      <c r="F224" s="88">
        <f t="shared" si="118"/>
        <v>1.3198674692270176</v>
      </c>
      <c r="H224" s="88">
        <f t="shared" si="119"/>
        <v>4.6406431288191587</v>
      </c>
      <c r="I224" s="88">
        <f t="shared" si="121"/>
        <v>0.85310273042656437</v>
      </c>
      <c r="K224" s="62">
        <f t="shared" si="122"/>
        <v>0.44984210793828805</v>
      </c>
      <c r="L224" s="62">
        <f t="shared" si="123"/>
        <v>0.55015789206171195</v>
      </c>
    </row>
    <row r="225" spans="1:12" x14ac:dyDescent="0.35">
      <c r="A225" s="3" t="s">
        <v>711</v>
      </c>
      <c r="B225" s="3" t="s">
        <v>749</v>
      </c>
      <c r="C225" s="88">
        <f t="shared" si="120"/>
        <v>4.4678858665553891</v>
      </c>
      <c r="D225" s="88">
        <f t="shared" si="117"/>
        <v>0.46788586655538911</v>
      </c>
      <c r="E225" s="62">
        <v>4</v>
      </c>
      <c r="F225" s="88">
        <f t="shared" si="118"/>
        <v>1.3117641300620162</v>
      </c>
      <c r="H225" s="88">
        <f t="shared" si="119"/>
        <v>4.6035165048746789</v>
      </c>
      <c r="I225" s="88">
        <f t="shared" si="121"/>
        <v>0.89296362417563291</v>
      </c>
      <c r="K225" s="62">
        <f t="shared" si="122"/>
        <v>0.43814830838545948</v>
      </c>
      <c r="L225" s="62">
        <f t="shared" si="123"/>
        <v>0.56185169161454052</v>
      </c>
    </row>
    <row r="226" spans="1:12" x14ac:dyDescent="0.35">
      <c r="A226" s="3" t="s">
        <v>711</v>
      </c>
      <c r="B226" s="3" t="s">
        <v>750</v>
      </c>
      <c r="C226" s="88">
        <f t="shared" si="120"/>
        <v>4.4978304889494041</v>
      </c>
      <c r="D226" s="88">
        <f t="shared" si="117"/>
        <v>0.49783048894940407</v>
      </c>
      <c r="E226" s="62">
        <v>4</v>
      </c>
      <c r="F226" s="88">
        <f t="shared" si="118"/>
        <v>1.3126522631597659</v>
      </c>
      <c r="H226" s="88">
        <f t="shared" si="119"/>
        <v>4.6067081897667848</v>
      </c>
      <c r="I226" s="88">
        <f t="shared" si="121"/>
        <v>0.88231027198666701</v>
      </c>
      <c r="K226" s="62">
        <f t="shared" si="122"/>
        <v>0.44825065275242471</v>
      </c>
      <c r="L226" s="62">
        <f t="shared" si="123"/>
        <v>0.55174934724757529</v>
      </c>
    </row>
    <row r="227" spans="1:12" x14ac:dyDescent="0.35">
      <c r="A227" s="5" t="s">
        <v>711</v>
      </c>
      <c r="B227" s="5" t="s">
        <v>751</v>
      </c>
      <c r="C227" s="92">
        <f t="shared" si="120"/>
        <v>4.3998334861660489</v>
      </c>
      <c r="D227" s="92">
        <f t="shared" si="117"/>
        <v>0.39983348616604886</v>
      </c>
      <c r="E227" s="82">
        <v>4</v>
      </c>
      <c r="F227" s="92">
        <f t="shared" si="118"/>
        <v>1.3515197921550934</v>
      </c>
      <c r="G227" s="82"/>
      <c r="H227" s="92">
        <f t="shared" si="119"/>
        <v>4.6040699479358125</v>
      </c>
      <c r="I227" s="92">
        <f t="shared" si="121"/>
        <v>0.91300918053622626</v>
      </c>
      <c r="J227" s="82"/>
      <c r="K227" s="82">
        <f t="shared" si="122"/>
        <v>0.44090010804500956</v>
      </c>
      <c r="L227" s="82">
        <f t="shared" si="123"/>
        <v>0.55909989195499044</v>
      </c>
    </row>
    <row r="228" spans="1:12" x14ac:dyDescent="0.35">
      <c r="A228" s="3" t="s">
        <v>711</v>
      </c>
      <c r="B228" s="3" t="s">
        <v>752</v>
      </c>
      <c r="C228" s="88">
        <f t="shared" si="120"/>
        <v>4.4232473292736216</v>
      </c>
      <c r="D228" s="88">
        <f t="shared" si="117"/>
        <v>0.42324732927362163</v>
      </c>
      <c r="E228" s="62">
        <v>4</v>
      </c>
      <c r="F228" s="88">
        <f t="shared" si="118"/>
        <v>1.3521919120099941</v>
      </c>
      <c r="H228" s="88">
        <f t="shared" si="119"/>
        <v>4.6126097154357808</v>
      </c>
      <c r="I228" s="88">
        <f t="shared" si="121"/>
        <v>0.91329029779194726</v>
      </c>
      <c r="K228" s="62">
        <f t="shared" si="122"/>
        <v>0.44827388643488891</v>
      </c>
      <c r="L228" s="62">
        <f t="shared" si="123"/>
        <v>0.55172611356511103</v>
      </c>
    </row>
    <row r="229" spans="1:12" x14ac:dyDescent="0.35">
      <c r="A229" s="93" t="s">
        <v>753</v>
      </c>
      <c r="B229" s="93" t="s">
        <v>754</v>
      </c>
      <c r="C229" s="94">
        <f t="shared" si="120"/>
        <v>5.8429425963139483</v>
      </c>
      <c r="D229" s="94">
        <f t="shared" si="117"/>
        <v>1.8429425963139483</v>
      </c>
      <c r="E229" s="95">
        <v>4</v>
      </c>
      <c r="F229" s="94">
        <f t="shared" si="118"/>
        <v>0.95603695407094902</v>
      </c>
      <c r="G229" s="95"/>
      <c r="H229" s="94">
        <f t="shared" si="119"/>
        <v>4.812736741947039</v>
      </c>
      <c r="I229" s="94">
        <f t="shared" si="121"/>
        <v>0.97122468451883881</v>
      </c>
      <c r="J229" s="95"/>
      <c r="K229" s="95"/>
      <c r="L229" s="95"/>
    </row>
    <row r="230" spans="1:12" x14ac:dyDescent="0.35">
      <c r="A230" s="5" t="s">
        <v>753</v>
      </c>
      <c r="B230" s="5" t="s">
        <v>755</v>
      </c>
      <c r="C230" s="92">
        <f t="shared" si="120"/>
        <v>5.850623276663117</v>
      </c>
      <c r="D230" s="92">
        <f t="shared" si="117"/>
        <v>1.850623276663117</v>
      </c>
      <c r="E230" s="82">
        <v>4</v>
      </c>
      <c r="F230" s="92">
        <f t="shared" si="118"/>
        <v>0.84854123044840835</v>
      </c>
      <c r="G230" s="82"/>
      <c r="H230" s="92">
        <f t="shared" si="119"/>
        <v>4.764967453218814</v>
      </c>
      <c r="I230" s="92">
        <f t="shared" si="121"/>
        <v>0.77757346240051883</v>
      </c>
    </row>
    <row r="231" spans="1:12" x14ac:dyDescent="0.35">
      <c r="A231" s="5" t="s">
        <v>753</v>
      </c>
      <c r="B231" s="5" t="s">
        <v>756</v>
      </c>
      <c r="C231" s="92">
        <f t="shared" si="120"/>
        <v>5.832637508913713</v>
      </c>
      <c r="D231" s="92">
        <f t="shared" si="117"/>
        <v>1.832637508913713</v>
      </c>
      <c r="E231" s="82">
        <v>4</v>
      </c>
      <c r="F231" s="92">
        <f t="shared" si="118"/>
        <v>0.96933330960451292</v>
      </c>
      <c r="G231" s="82"/>
      <c r="H231" s="92">
        <f t="shared" si="119"/>
        <v>4.8209024106197509</v>
      </c>
      <c r="I231" s="92">
        <f t="shared" si="121"/>
        <v>0.9810552383529676</v>
      </c>
    </row>
    <row r="232" spans="1:12" x14ac:dyDescent="0.35">
      <c r="A232" s="3" t="s">
        <v>753</v>
      </c>
      <c r="B232" s="3" t="s">
        <v>757</v>
      </c>
      <c r="C232" s="88">
        <f t="shared" si="120"/>
        <v>5.8584870556988307</v>
      </c>
      <c r="D232" s="88">
        <f t="shared" si="117"/>
        <v>1.8584870556988307</v>
      </c>
      <c r="E232" s="62">
        <v>4</v>
      </c>
      <c r="F232" s="88">
        <f t="shared" si="118"/>
        <v>0.96645383370346627</v>
      </c>
      <c r="H232" s="88">
        <f t="shared" si="119"/>
        <v>4.8434457729145475</v>
      </c>
      <c r="I232" s="88">
        <f t="shared" si="121"/>
        <v>0.96189672734467468</v>
      </c>
    </row>
    <row r="233" spans="1:12" x14ac:dyDescent="0.35">
      <c r="A233" s="3" t="s">
        <v>753</v>
      </c>
      <c r="B233" s="3" t="s">
        <v>758</v>
      </c>
      <c r="C233" s="88">
        <f t="shared" si="120"/>
        <v>5.8548881901375704</v>
      </c>
      <c r="D233" s="88">
        <f t="shared" si="117"/>
        <v>1.8548881901375704</v>
      </c>
      <c r="E233" s="62">
        <v>4</v>
      </c>
      <c r="F233" s="88">
        <f t="shared" si="118"/>
        <v>0.97238478743855872</v>
      </c>
      <c r="H233" s="88">
        <f t="shared" si="119"/>
        <v>4.8520015374584133</v>
      </c>
      <c r="I233" s="88">
        <f t="shared" si="121"/>
        <v>0.96729166404471267</v>
      </c>
    </row>
    <row r="234" spans="1:12" x14ac:dyDescent="0.35">
      <c r="A234" s="3" t="s">
        <v>753</v>
      </c>
      <c r="B234" s="3" t="s">
        <v>759</v>
      </c>
      <c r="C234" s="88">
        <f t="shared" si="120"/>
        <v>5.8599314786231211</v>
      </c>
      <c r="D234" s="88">
        <f t="shared" si="117"/>
        <v>1.8599314786231211</v>
      </c>
      <c r="E234" s="62">
        <v>4</v>
      </c>
      <c r="F234" s="88">
        <f t="shared" si="118"/>
        <v>0.95575251472668876</v>
      </c>
      <c r="H234" s="88">
        <f t="shared" si="119"/>
        <v>4.8256038002738464</v>
      </c>
      <c r="I234" s="88">
        <f t="shared" si="121"/>
        <v>0.9755290970456979</v>
      </c>
    </row>
    <row r="235" spans="1:12" x14ac:dyDescent="0.35">
      <c r="A235" s="3" t="s">
        <v>753</v>
      </c>
      <c r="B235" s="3" t="s">
        <v>760</v>
      </c>
      <c r="C235" s="88">
        <f t="shared" si="120"/>
        <v>5.8658115484521867</v>
      </c>
      <c r="D235" s="88">
        <f t="shared" si="117"/>
        <v>1.8658115484521867</v>
      </c>
      <c r="E235" s="62">
        <v>4</v>
      </c>
      <c r="F235" s="88">
        <f t="shared" si="118"/>
        <v>0.96368187439524666</v>
      </c>
      <c r="H235" s="88">
        <f t="shared" si="119"/>
        <v>4.8371256215701379</v>
      </c>
      <c r="I235" s="88">
        <f t="shared" si="121"/>
        <v>0.98871508019958965</v>
      </c>
    </row>
    <row r="236" spans="1:12" x14ac:dyDescent="0.35">
      <c r="A236" s="3" t="s">
        <v>753</v>
      </c>
      <c r="B236" s="3" t="s">
        <v>761</v>
      </c>
      <c r="C236" s="88">
        <f t="shared" si="120"/>
        <v>5.8330083432007651</v>
      </c>
      <c r="D236" s="88">
        <f t="shared" si="117"/>
        <v>1.8330083432007651</v>
      </c>
      <c r="E236" s="62">
        <v>4</v>
      </c>
      <c r="F236" s="88">
        <f t="shared" si="118"/>
        <v>0.95519133268131462</v>
      </c>
      <c r="H236" s="88">
        <f t="shared" si="119"/>
        <v>4.8176172465605411</v>
      </c>
      <c r="I236" s="88">
        <f t="shared" si="121"/>
        <v>0.96453957438376658</v>
      </c>
    </row>
    <row r="237" spans="1:12" x14ac:dyDescent="0.35">
      <c r="A237" s="3" t="s">
        <v>753</v>
      </c>
      <c r="B237" s="3" t="s">
        <v>762</v>
      </c>
      <c r="C237" s="88">
        <f t="shared" si="120"/>
        <v>5.8509117061116402</v>
      </c>
      <c r="D237" s="88">
        <f t="shared" si="117"/>
        <v>1.8509117061116402</v>
      </c>
      <c r="E237" s="62">
        <v>4</v>
      </c>
      <c r="F237" s="88">
        <f t="shared" si="118"/>
        <v>0.9653641852778847</v>
      </c>
      <c r="H237" s="88">
        <f t="shared" si="119"/>
        <v>4.8344576248086586</v>
      </c>
      <c r="I237" s="88">
        <f t="shared" si="121"/>
        <v>0.98145686508022389</v>
      </c>
    </row>
    <row r="238" spans="1:12" x14ac:dyDescent="0.35">
      <c r="A238" s="87" t="s">
        <v>753</v>
      </c>
      <c r="B238" s="87" t="s">
        <v>763</v>
      </c>
      <c r="C238" s="96">
        <f t="shared" si="120"/>
        <v>5.8518022975734194</v>
      </c>
      <c r="D238" s="96">
        <f t="shared" si="117"/>
        <v>1.8518022975734194</v>
      </c>
      <c r="E238" s="97">
        <v>4</v>
      </c>
      <c r="F238" s="96">
        <f t="shared" si="118"/>
        <v>0.98677427465100953</v>
      </c>
      <c r="G238" s="97"/>
      <c r="H238" s="96">
        <f t="shared" si="119"/>
        <v>4.8549335931828193</v>
      </c>
      <c r="I238" s="96">
        <f t="shared" si="121"/>
        <v>0.997117266990037</v>
      </c>
      <c r="J238" s="97"/>
      <c r="K238" s="97"/>
      <c r="L238" s="97"/>
    </row>
  </sheetData>
  <mergeCells count="10">
    <mergeCell ref="A41:K41"/>
    <mergeCell ref="A81:M81"/>
    <mergeCell ref="A121:K121"/>
    <mergeCell ref="A161:K161"/>
    <mergeCell ref="A1:L1"/>
    <mergeCell ref="O1:Z1"/>
    <mergeCell ref="O18:Y18"/>
    <mergeCell ref="O35:Y35"/>
    <mergeCell ref="O52:Y52"/>
    <mergeCell ref="O69:Y69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C099AF-6633-4145-B8E6-C7388677F457}">
  <dimension ref="A1:CJ202"/>
  <sheetViews>
    <sheetView topLeftCell="AB78" workbookViewId="0">
      <selection activeCell="O121" sqref="O121:X142"/>
    </sheetView>
  </sheetViews>
  <sheetFormatPr defaultColWidth="9.1796875" defaultRowHeight="14.25" customHeight="1" x14ac:dyDescent="0.35"/>
  <cols>
    <col min="1" max="1" width="10.453125" style="18" bestFit="1" customWidth="1"/>
    <col min="2" max="2" width="12.7265625" style="18" bestFit="1" customWidth="1"/>
    <col min="3" max="6" width="6.54296875" style="18" bestFit="1" customWidth="1"/>
    <col min="7" max="7" width="6.26953125" style="18" bestFit="1" customWidth="1"/>
    <col min="8" max="8" width="8" style="18" customWidth="1"/>
    <col min="9" max="9" width="7.54296875" style="18" customWidth="1"/>
    <col min="10" max="13" width="6.26953125" style="18" bestFit="1" customWidth="1"/>
    <col min="14" max="14" width="9.1796875" style="18"/>
    <col min="15" max="15" width="10.453125" style="18" bestFit="1" customWidth="1"/>
    <col min="16" max="16" width="12.7265625" style="18" bestFit="1" customWidth="1"/>
    <col min="17" max="17" width="7.453125" style="18" bestFit="1" customWidth="1"/>
    <col min="18" max="18" width="7" style="18" bestFit="1" customWidth="1"/>
    <col min="19" max="20" width="6.54296875" style="18" bestFit="1" customWidth="1"/>
    <col min="21" max="21" width="6.54296875" style="18" customWidth="1"/>
    <col min="22" max="22" width="6.453125" style="18" customWidth="1"/>
    <col min="23" max="27" width="6.26953125" style="18" bestFit="1" customWidth="1"/>
    <col min="28" max="28" width="9.1796875" style="18"/>
    <col min="29" max="29" width="10.453125" style="18" bestFit="1" customWidth="1"/>
    <col min="30" max="30" width="12.7265625" style="18" bestFit="1" customWidth="1"/>
    <col min="31" max="31" width="7.453125" style="18" bestFit="1" customWidth="1"/>
    <col min="32" max="34" width="6.54296875" style="18" bestFit="1" customWidth="1"/>
    <col min="35" max="35" width="6.26953125" style="18" customWidth="1"/>
    <col min="36" max="36" width="5.7265625" style="18" customWidth="1"/>
    <col min="37" max="37" width="6.54296875" style="18" bestFit="1" customWidth="1"/>
    <col min="38" max="38" width="6.26953125" style="18" bestFit="1" customWidth="1"/>
    <col min="39" max="39" width="6.54296875" style="18" bestFit="1" customWidth="1"/>
    <col min="40" max="40" width="7.54296875" style="18" bestFit="1" customWidth="1"/>
    <col min="41" max="41" width="6.26953125" style="18" bestFit="1" customWidth="1"/>
    <col min="42" max="42" width="9.1796875" style="18"/>
    <col min="43" max="43" width="10.453125" style="18" bestFit="1" customWidth="1"/>
    <col min="44" max="44" width="12.7265625" style="18" bestFit="1" customWidth="1"/>
    <col min="45" max="45" width="7.453125" style="18" bestFit="1" customWidth="1"/>
    <col min="46" max="46" width="6.26953125" style="18" bestFit="1" customWidth="1"/>
    <col min="47" max="47" width="6.54296875" style="18" bestFit="1" customWidth="1"/>
    <col min="48" max="54" width="6.26953125" style="18" bestFit="1" customWidth="1"/>
    <col min="55" max="55" width="7.453125" style="18" bestFit="1" customWidth="1"/>
    <col min="56" max="56" width="5.1796875" style="18" bestFit="1" customWidth="1"/>
    <col min="57" max="57" width="11" style="18" bestFit="1" customWidth="1"/>
    <col min="58" max="60" width="6.54296875" style="18" bestFit="1" customWidth="1"/>
    <col min="61" max="61" width="6.7265625" style="18" bestFit="1" customWidth="1"/>
    <col min="62" max="63" width="6.54296875" style="18" bestFit="1" customWidth="1"/>
    <col min="64" max="64" width="9.1796875" style="18"/>
    <col min="65" max="69" width="6.54296875" style="18" bestFit="1" customWidth="1"/>
    <col min="70" max="70" width="8.26953125" style="18" bestFit="1" customWidth="1"/>
    <col min="71" max="72" width="6.54296875" style="18" bestFit="1" customWidth="1"/>
    <col min="73" max="73" width="10.1796875" style="18" bestFit="1" customWidth="1"/>
    <col min="74" max="74" width="6.26953125" style="18" bestFit="1" customWidth="1"/>
    <col min="75" max="76" width="9.1796875" style="18"/>
    <col min="77" max="77" width="13.26953125" style="18" bestFit="1" customWidth="1"/>
    <col min="78" max="16384" width="9.1796875" style="18"/>
  </cols>
  <sheetData>
    <row r="1" spans="1:88" ht="14" x14ac:dyDescent="0.35">
      <c r="A1" s="197" t="s">
        <v>25</v>
      </c>
      <c r="B1" s="197"/>
      <c r="C1" s="197"/>
      <c r="D1" s="197"/>
      <c r="E1" s="197"/>
      <c r="F1" s="197"/>
      <c r="G1" s="197"/>
      <c r="H1" s="197"/>
      <c r="I1" s="197"/>
      <c r="J1" s="197"/>
      <c r="K1" s="197"/>
      <c r="L1" s="197"/>
      <c r="O1" s="190" t="s">
        <v>7</v>
      </c>
      <c r="P1" s="190"/>
      <c r="Q1" s="190"/>
      <c r="R1" s="190"/>
      <c r="S1" s="190"/>
      <c r="T1" s="190"/>
      <c r="U1" s="190"/>
      <c r="V1" s="190"/>
      <c r="W1" s="190"/>
      <c r="X1" s="190"/>
      <c r="Y1" s="190"/>
      <c r="Z1" s="190"/>
      <c r="AC1" s="207" t="s">
        <v>10</v>
      </c>
      <c r="AD1" s="207"/>
      <c r="AE1" s="207"/>
      <c r="AF1" s="207"/>
      <c r="AG1" s="207"/>
      <c r="AH1" s="207"/>
      <c r="AI1" s="207"/>
      <c r="AJ1" s="207"/>
      <c r="AK1" s="207"/>
      <c r="AL1" s="207"/>
      <c r="AM1" s="207"/>
      <c r="AN1" s="207"/>
      <c r="AQ1" s="191" t="s">
        <v>130</v>
      </c>
      <c r="AR1" s="191"/>
      <c r="AS1" s="191"/>
      <c r="AT1" s="191"/>
      <c r="AU1" s="191"/>
      <c r="AV1" s="191"/>
      <c r="AW1" s="191"/>
      <c r="AX1" s="191"/>
      <c r="AY1" s="191"/>
      <c r="AZ1" s="191"/>
      <c r="BA1" s="191"/>
      <c r="BB1" s="191"/>
      <c r="BE1" s="188" t="s">
        <v>13</v>
      </c>
      <c r="BF1" s="188"/>
      <c r="BG1" s="188"/>
      <c r="BH1" s="188"/>
      <c r="BI1" s="188"/>
      <c r="BJ1" s="188"/>
      <c r="BK1" s="188"/>
      <c r="BL1" s="188"/>
      <c r="BM1" s="188"/>
      <c r="BN1" s="188"/>
      <c r="BO1" s="188"/>
      <c r="BP1" s="188"/>
      <c r="BQ1" s="188"/>
      <c r="BR1" s="188"/>
      <c r="BS1" s="188"/>
    </row>
    <row r="2" spans="1:88" ht="14.5" x14ac:dyDescent="0.35">
      <c r="A2" s="19" t="s">
        <v>172</v>
      </c>
      <c r="B2" s="9" t="s">
        <v>41</v>
      </c>
      <c r="C2" s="9" t="s">
        <v>42</v>
      </c>
      <c r="D2" s="9" t="s">
        <v>43</v>
      </c>
      <c r="E2" s="9" t="s">
        <v>44</v>
      </c>
      <c r="F2" s="9" t="s">
        <v>45</v>
      </c>
      <c r="G2" s="9" t="s">
        <v>46</v>
      </c>
      <c r="H2" s="9" t="s">
        <v>47</v>
      </c>
      <c r="I2" s="9" t="s">
        <v>48</v>
      </c>
      <c r="J2" s="9" t="s">
        <v>49</v>
      </c>
      <c r="K2" s="9" t="s">
        <v>50</v>
      </c>
      <c r="L2" s="9" t="s">
        <v>51</v>
      </c>
      <c r="O2" s="19" t="s">
        <v>172</v>
      </c>
      <c r="P2" s="9" t="s">
        <v>41</v>
      </c>
      <c r="Q2" s="9" t="s">
        <v>42</v>
      </c>
      <c r="R2" s="9" t="s">
        <v>43</v>
      </c>
      <c r="S2" s="9" t="s">
        <v>44</v>
      </c>
      <c r="T2" s="9" t="s">
        <v>45</v>
      </c>
      <c r="U2" s="9" t="s">
        <v>46</v>
      </c>
      <c r="V2" s="9" t="s">
        <v>47</v>
      </c>
      <c r="W2" s="9" t="s">
        <v>48</v>
      </c>
      <c r="X2" s="9" t="s">
        <v>49</v>
      </c>
      <c r="Y2" s="9" t="s">
        <v>50</v>
      </c>
      <c r="Z2" s="9" t="s">
        <v>51</v>
      </c>
      <c r="AC2" s="19" t="s">
        <v>172</v>
      </c>
      <c r="AD2" s="9" t="s">
        <v>41</v>
      </c>
      <c r="AE2" s="9" t="s">
        <v>42</v>
      </c>
      <c r="AF2" s="9" t="s">
        <v>43</v>
      </c>
      <c r="AG2" s="9" t="s">
        <v>44</v>
      </c>
      <c r="AH2" s="9" t="s">
        <v>45</v>
      </c>
      <c r="AI2" s="9" t="s">
        <v>46</v>
      </c>
      <c r="AJ2" s="9" t="s">
        <v>47</v>
      </c>
      <c r="AK2" s="9" t="s">
        <v>48</v>
      </c>
      <c r="AL2" s="9" t="s">
        <v>49</v>
      </c>
      <c r="AM2" s="9" t="s">
        <v>50</v>
      </c>
      <c r="AN2" s="9" t="s">
        <v>51</v>
      </c>
      <c r="AQ2" s="19" t="s">
        <v>172</v>
      </c>
      <c r="AR2" s="9" t="s">
        <v>41</v>
      </c>
      <c r="AS2" s="9" t="s">
        <v>42</v>
      </c>
      <c r="AT2" s="9" t="s">
        <v>43</v>
      </c>
      <c r="AU2" s="9" t="s">
        <v>44</v>
      </c>
      <c r="AV2" s="9" t="s">
        <v>45</v>
      </c>
      <c r="AW2" s="9" t="s">
        <v>46</v>
      </c>
      <c r="AX2" s="9" t="s">
        <v>47</v>
      </c>
      <c r="AY2" s="9" t="s">
        <v>48</v>
      </c>
      <c r="AZ2" s="9" t="s">
        <v>49</v>
      </c>
      <c r="BA2" s="9" t="s">
        <v>50</v>
      </c>
      <c r="BB2" s="9" t="s">
        <v>51</v>
      </c>
      <c r="BE2" s="9" t="s">
        <v>41</v>
      </c>
      <c r="BF2" s="99" t="s">
        <v>42</v>
      </c>
      <c r="BG2" s="99" t="s">
        <v>43</v>
      </c>
      <c r="BH2" s="99" t="s">
        <v>44</v>
      </c>
      <c r="BI2" s="99" t="s">
        <v>132</v>
      </c>
      <c r="BJ2" s="99" t="s">
        <v>45</v>
      </c>
      <c r="BK2" s="99" t="s">
        <v>46</v>
      </c>
      <c r="BL2" s="99" t="s">
        <v>47</v>
      </c>
      <c r="BM2" s="99" t="s">
        <v>48</v>
      </c>
      <c r="BN2" s="99" t="s">
        <v>49</v>
      </c>
      <c r="BO2" s="99" t="s">
        <v>50</v>
      </c>
      <c r="BP2" s="99" t="s">
        <v>266</v>
      </c>
      <c r="BQ2" s="99" t="s">
        <v>267</v>
      </c>
      <c r="BR2" s="99" t="s">
        <v>268</v>
      </c>
      <c r="BS2" s="99" t="s">
        <v>269</v>
      </c>
      <c r="BX2" s="9" t="s">
        <v>42</v>
      </c>
      <c r="BY2" s="9" t="s">
        <v>43</v>
      </c>
      <c r="BZ2" s="9" t="s">
        <v>44</v>
      </c>
      <c r="CA2" s="9" t="s">
        <v>45</v>
      </c>
      <c r="CB2" s="9" t="s">
        <v>46</v>
      </c>
      <c r="CC2" s="9" t="s">
        <v>47</v>
      </c>
      <c r="CD2" s="9" t="s">
        <v>48</v>
      </c>
      <c r="CE2" s="9" t="s">
        <v>49</v>
      </c>
      <c r="CF2" s="9" t="s">
        <v>50</v>
      </c>
      <c r="CG2" s="9"/>
      <c r="CI2" s="9"/>
    </row>
    <row r="3" spans="1:88" ht="14.5" x14ac:dyDescent="0.35">
      <c r="A3" s="18" t="s">
        <v>176</v>
      </c>
      <c r="B3" s="10" t="s">
        <v>765</v>
      </c>
      <c r="C3" s="10">
        <v>35.78</v>
      </c>
      <c r="D3" s="10">
        <v>3.59</v>
      </c>
      <c r="E3" s="10">
        <v>19.309999999999999</v>
      </c>
      <c r="F3" s="10">
        <v>18.09</v>
      </c>
      <c r="G3" s="10">
        <v>0.05</v>
      </c>
      <c r="H3" s="10">
        <v>9.74</v>
      </c>
      <c r="I3" s="10">
        <v>0.09</v>
      </c>
      <c r="J3" s="10">
        <v>0.3</v>
      </c>
      <c r="K3" s="10">
        <v>9.58</v>
      </c>
      <c r="L3" s="10">
        <f t="shared" ref="L3:L33" si="0">SUM(C3:K3)</f>
        <v>96.53</v>
      </c>
      <c r="O3" s="18" t="s">
        <v>186</v>
      </c>
      <c r="P3" s="23" t="s">
        <v>766</v>
      </c>
      <c r="Q3" s="23">
        <v>48.686900000000001</v>
      </c>
      <c r="R3" s="23">
        <v>1.9E-3</v>
      </c>
      <c r="S3" s="23">
        <v>33.505699999999997</v>
      </c>
      <c r="T3" s="23">
        <v>8.2819000000000003</v>
      </c>
      <c r="U3" s="23">
        <v>0.21629999999999999</v>
      </c>
      <c r="V3" s="23">
        <v>8.3057999999999996</v>
      </c>
      <c r="W3" s="23">
        <v>7.0000000000000001E-3</v>
      </c>
      <c r="X3" s="23">
        <v>0.20030000000000001</v>
      </c>
      <c r="Y3" s="23">
        <v>2.3E-3</v>
      </c>
      <c r="Z3" s="23">
        <v>99.209900000000005</v>
      </c>
      <c r="AC3" s="18" t="s">
        <v>176</v>
      </c>
      <c r="AD3" s="10" t="s">
        <v>758</v>
      </c>
      <c r="AE3" s="10">
        <v>36.76</v>
      </c>
      <c r="AF3" s="10">
        <v>0.03</v>
      </c>
      <c r="AG3" s="10">
        <v>21.35</v>
      </c>
      <c r="AH3" s="10">
        <v>33.6</v>
      </c>
      <c r="AI3" s="10">
        <v>1.36</v>
      </c>
      <c r="AJ3" s="10">
        <v>4.2699999999999996</v>
      </c>
      <c r="AK3" s="10">
        <v>1.62</v>
      </c>
      <c r="AL3" s="10"/>
      <c r="AM3" s="10"/>
      <c r="AN3" s="10">
        <f t="shared" ref="AN3:AN17" si="1">SUM(AE3:AM3)</f>
        <v>98.990000000000009</v>
      </c>
      <c r="AQ3" s="18" t="s">
        <v>176</v>
      </c>
      <c r="AR3" s="10" t="s">
        <v>767</v>
      </c>
      <c r="AS3" s="10">
        <v>63.73</v>
      </c>
      <c r="AT3" s="10"/>
      <c r="AU3" s="10">
        <v>23.44</v>
      </c>
      <c r="AV3" s="10">
        <v>0.1</v>
      </c>
      <c r="AW3" s="10">
        <v>0.04</v>
      </c>
      <c r="AX3" s="10"/>
      <c r="AY3" s="10">
        <v>3.67</v>
      </c>
      <c r="AZ3" s="10">
        <v>8.99</v>
      </c>
      <c r="BA3" s="10">
        <v>0.32</v>
      </c>
      <c r="BB3" s="10">
        <f t="shared" ref="BB3:BB18" si="2">SUM(AS3:BA3)</f>
        <v>100.28999999999999</v>
      </c>
      <c r="BE3" s="62" t="s">
        <v>768</v>
      </c>
      <c r="BF3" s="65">
        <v>5.8194000000000003E-2</v>
      </c>
      <c r="BG3" s="65">
        <v>50.088500000000003</v>
      </c>
      <c r="BH3" s="65">
        <v>2.9822999999999999E-2</v>
      </c>
      <c r="BI3" s="65">
        <v>1.1199999999999999E-3</v>
      </c>
      <c r="BJ3" s="65">
        <v>39.694600000000001</v>
      </c>
      <c r="BK3" s="65">
        <v>7.1007600000000002</v>
      </c>
      <c r="BL3" s="65">
        <v>2.7047000000000002E-2</v>
      </c>
      <c r="BM3" s="65">
        <v>5.731E-3</v>
      </c>
      <c r="BN3" s="65">
        <v>0</v>
      </c>
      <c r="BO3" s="65">
        <v>0</v>
      </c>
      <c r="BP3" s="98">
        <v>1.8315999999999999E-2</v>
      </c>
      <c r="BQ3" s="98">
        <v>7.177E-2</v>
      </c>
      <c r="BR3" s="98">
        <v>2.0646999999999999E-2</v>
      </c>
      <c r="BS3" s="65">
        <v>97.116399999999999</v>
      </c>
      <c r="BW3" s="19" t="s">
        <v>56</v>
      </c>
      <c r="BX3" s="23">
        <v>60.084800000000001</v>
      </c>
      <c r="BY3" s="23">
        <v>79.898799999999994</v>
      </c>
      <c r="BZ3" s="23">
        <v>101.96128</v>
      </c>
      <c r="CA3" s="23">
        <v>71.846400000000003</v>
      </c>
      <c r="CB3" s="23">
        <v>70.937399999999997</v>
      </c>
      <c r="CC3" s="23">
        <v>40.304400000000001</v>
      </c>
      <c r="CD3" s="23">
        <v>56.0794</v>
      </c>
      <c r="CE3" s="23">
        <v>61.978940000000001</v>
      </c>
      <c r="CF3" s="23">
        <v>94.195400000000006</v>
      </c>
      <c r="CG3" s="23"/>
      <c r="CI3" s="9"/>
    </row>
    <row r="4" spans="1:88" ht="14.5" x14ac:dyDescent="0.35">
      <c r="A4" s="18" t="s">
        <v>176</v>
      </c>
      <c r="B4" s="10" t="s">
        <v>769</v>
      </c>
      <c r="C4" s="10">
        <v>35.369999999999997</v>
      </c>
      <c r="D4" s="10">
        <v>1.88</v>
      </c>
      <c r="E4" s="10">
        <v>20.68</v>
      </c>
      <c r="F4" s="10">
        <v>17.21</v>
      </c>
      <c r="G4" s="10">
        <v>0.16</v>
      </c>
      <c r="H4" s="10">
        <v>9.66</v>
      </c>
      <c r="I4" s="10">
        <v>0.02</v>
      </c>
      <c r="J4" s="10">
        <v>0.18</v>
      </c>
      <c r="K4" s="10">
        <v>9.66</v>
      </c>
      <c r="L4" s="10">
        <f t="shared" si="0"/>
        <v>94.82</v>
      </c>
      <c r="O4" s="18" t="s">
        <v>186</v>
      </c>
      <c r="P4" s="23" t="s">
        <v>770</v>
      </c>
      <c r="Q4" s="23">
        <v>48.548499999999997</v>
      </c>
      <c r="R4" s="23"/>
      <c r="S4" s="23">
        <v>33.905200000000001</v>
      </c>
      <c r="T4" s="23">
        <v>8.0824999999999996</v>
      </c>
      <c r="U4" s="23">
        <v>0.2311</v>
      </c>
      <c r="V4" s="23">
        <v>8.3168000000000006</v>
      </c>
      <c r="W4" s="23">
        <v>1.4800000000000001E-2</v>
      </c>
      <c r="X4" s="23">
        <v>0.24</v>
      </c>
      <c r="Y4" s="23">
        <v>4.3E-3</v>
      </c>
      <c r="Z4" s="23">
        <v>99.372100000000003</v>
      </c>
      <c r="AC4" s="18" t="s">
        <v>176</v>
      </c>
      <c r="AD4" s="10" t="s">
        <v>745</v>
      </c>
      <c r="AE4" s="10">
        <v>36.549999999999997</v>
      </c>
      <c r="AF4" s="10">
        <v>0.03</v>
      </c>
      <c r="AG4" s="10">
        <v>21.29</v>
      </c>
      <c r="AH4" s="10">
        <v>32.86</v>
      </c>
      <c r="AI4" s="10">
        <v>4.95</v>
      </c>
      <c r="AJ4" s="10">
        <v>2.58</v>
      </c>
      <c r="AK4" s="10">
        <v>1.65</v>
      </c>
      <c r="AL4" s="10"/>
      <c r="AM4" s="10"/>
      <c r="AN4" s="10">
        <f t="shared" si="1"/>
        <v>99.91</v>
      </c>
      <c r="AQ4" s="18" t="s">
        <v>176</v>
      </c>
      <c r="AR4" s="10" t="s">
        <v>771</v>
      </c>
      <c r="AS4" s="10">
        <v>63.2</v>
      </c>
      <c r="AT4" s="10">
        <v>0.08</v>
      </c>
      <c r="AU4" s="10">
        <v>23.02</v>
      </c>
      <c r="AV4" s="10">
        <v>0.05</v>
      </c>
      <c r="AW4" s="10"/>
      <c r="AX4" s="10">
        <v>0</v>
      </c>
      <c r="AY4" s="10">
        <v>3.93</v>
      </c>
      <c r="AZ4" s="10">
        <v>8.69</v>
      </c>
      <c r="BA4" s="10">
        <v>0.45</v>
      </c>
      <c r="BB4" s="10">
        <f t="shared" si="2"/>
        <v>99.42</v>
      </c>
      <c r="BE4" s="62" t="s">
        <v>772</v>
      </c>
      <c r="BF4" s="65">
        <v>8.7646000000000002E-2</v>
      </c>
      <c r="BG4" s="65">
        <v>50.583199999999998</v>
      </c>
      <c r="BH4" s="65">
        <v>3.2573999999999999E-2</v>
      </c>
      <c r="BI4" s="65">
        <v>8.9090000000000003E-3</v>
      </c>
      <c r="BJ4" s="65">
        <v>44.902000000000001</v>
      </c>
      <c r="BK4" s="65">
        <v>1.2524</v>
      </c>
      <c r="BL4" s="65">
        <v>0.59825700000000004</v>
      </c>
      <c r="BM4" s="65">
        <v>-4.2399999999999998E-3</v>
      </c>
      <c r="BN4" s="65">
        <v>0</v>
      </c>
      <c r="BO4" s="65">
        <v>0</v>
      </c>
      <c r="BP4" s="98">
        <v>1.1224E-2</v>
      </c>
      <c r="BQ4" s="98">
        <v>3.0612E-2</v>
      </c>
      <c r="BR4" s="98">
        <v>1.1638000000000001E-2</v>
      </c>
      <c r="BS4" s="65">
        <v>97.514300000000006</v>
      </c>
      <c r="BW4" s="19" t="s">
        <v>62</v>
      </c>
      <c r="BX4" s="75">
        <v>1</v>
      </c>
      <c r="BY4" s="75">
        <v>1</v>
      </c>
      <c r="BZ4" s="75">
        <v>2</v>
      </c>
      <c r="CA4" s="75">
        <v>1</v>
      </c>
      <c r="CB4" s="75">
        <v>1</v>
      </c>
      <c r="CC4" s="75">
        <v>1</v>
      </c>
      <c r="CD4" s="75">
        <v>1</v>
      </c>
      <c r="CE4" s="75">
        <v>2</v>
      </c>
      <c r="CF4" s="75">
        <v>2</v>
      </c>
      <c r="CG4" s="75"/>
      <c r="CI4" s="75"/>
    </row>
    <row r="5" spans="1:88" ht="14.5" x14ac:dyDescent="0.35">
      <c r="A5" s="18" t="s">
        <v>176</v>
      </c>
      <c r="B5" s="10" t="s">
        <v>720</v>
      </c>
      <c r="C5" s="10">
        <v>35.450000000000003</v>
      </c>
      <c r="D5" s="10">
        <v>2.74</v>
      </c>
      <c r="E5" s="10">
        <v>22.24</v>
      </c>
      <c r="F5" s="10">
        <v>16.22</v>
      </c>
      <c r="G5" s="10">
        <v>0.24</v>
      </c>
      <c r="H5" s="10">
        <v>8.61</v>
      </c>
      <c r="I5" s="10">
        <v>0.02</v>
      </c>
      <c r="J5" s="10">
        <v>0.14000000000000001</v>
      </c>
      <c r="K5" s="10">
        <v>9</v>
      </c>
      <c r="L5" s="10">
        <f t="shared" si="0"/>
        <v>94.66</v>
      </c>
      <c r="O5" s="18" t="s">
        <v>186</v>
      </c>
      <c r="P5" s="23" t="s">
        <v>773</v>
      </c>
      <c r="Q5" s="23">
        <v>48.678400000000003</v>
      </c>
      <c r="R5" s="23">
        <v>9.7000000000000003E-3</v>
      </c>
      <c r="S5" s="23">
        <v>33.686</v>
      </c>
      <c r="T5" s="23">
        <v>8.2748000000000008</v>
      </c>
      <c r="U5" s="23">
        <v>0.26829999999999998</v>
      </c>
      <c r="V5" s="23">
        <v>8.1829999999999998</v>
      </c>
      <c r="W5" s="23">
        <v>1.2500000000000001E-2</v>
      </c>
      <c r="X5" s="23">
        <v>0.21640000000000001</v>
      </c>
      <c r="Y5" s="23">
        <v>-4.5999999999999999E-3</v>
      </c>
      <c r="Z5" s="23">
        <v>99.335800000000006</v>
      </c>
      <c r="AC5" s="18" t="s">
        <v>176</v>
      </c>
      <c r="AD5" s="10" t="s">
        <v>102</v>
      </c>
      <c r="AE5" s="10">
        <v>37.31</v>
      </c>
      <c r="AF5" s="10"/>
      <c r="AG5" s="10">
        <v>21.62</v>
      </c>
      <c r="AH5" s="10">
        <v>33.9</v>
      </c>
      <c r="AI5" s="10">
        <v>1.5</v>
      </c>
      <c r="AJ5" s="10">
        <v>4.29</v>
      </c>
      <c r="AK5" s="10">
        <v>1.97</v>
      </c>
      <c r="AL5" s="10">
        <v>7.0000000000000007E-2</v>
      </c>
      <c r="AM5" s="10">
        <v>7.0000000000000007E-2</v>
      </c>
      <c r="AN5" s="10">
        <f t="shared" si="1"/>
        <v>100.73</v>
      </c>
      <c r="AQ5" s="18" t="s">
        <v>176</v>
      </c>
      <c r="AR5" s="10" t="s">
        <v>725</v>
      </c>
      <c r="AS5" s="10">
        <v>63.11</v>
      </c>
      <c r="AT5" s="10"/>
      <c r="AU5" s="10">
        <v>23.16</v>
      </c>
      <c r="AV5" s="10">
        <v>0.1</v>
      </c>
      <c r="AW5" s="10"/>
      <c r="AX5" s="10"/>
      <c r="AY5" s="10">
        <v>3.74</v>
      </c>
      <c r="AZ5" s="10">
        <v>8.7799999999999994</v>
      </c>
      <c r="BA5" s="10">
        <v>0.33</v>
      </c>
      <c r="BB5" s="10">
        <f t="shared" si="2"/>
        <v>99.219999999999985</v>
      </c>
      <c r="BE5" s="62" t="s">
        <v>774</v>
      </c>
      <c r="BF5" s="65">
        <v>2.7154000000000001E-2</v>
      </c>
      <c r="BG5" s="65">
        <v>98.158000000000001</v>
      </c>
      <c r="BH5" s="65">
        <v>0.172705</v>
      </c>
      <c r="BI5" s="65">
        <v>0.16852900000000001</v>
      </c>
      <c r="BJ5" s="65">
        <v>0.48529899999999998</v>
      </c>
      <c r="BK5" s="65">
        <v>1.5809E-2</v>
      </c>
      <c r="BL5" s="65">
        <v>2.2049999999999999E-3</v>
      </c>
      <c r="BM5" s="65">
        <v>1.5112E-2</v>
      </c>
      <c r="BN5" s="65">
        <v>0</v>
      </c>
      <c r="BO5" s="65">
        <v>0</v>
      </c>
      <c r="BP5" s="98">
        <v>5.2527999999999998E-2</v>
      </c>
      <c r="BQ5" s="98">
        <v>0.31887100000000002</v>
      </c>
      <c r="BR5" s="98">
        <v>2.3643000000000001E-2</v>
      </c>
      <c r="BS5" s="65">
        <v>99.439800000000005</v>
      </c>
      <c r="BW5" s="19" t="s">
        <v>59</v>
      </c>
      <c r="BX5" s="75">
        <v>2</v>
      </c>
      <c r="BY5" s="75">
        <v>2</v>
      </c>
      <c r="BZ5" s="75">
        <v>3</v>
      </c>
      <c r="CA5" s="75">
        <v>1</v>
      </c>
      <c r="CB5" s="75">
        <v>1</v>
      </c>
      <c r="CC5" s="75">
        <v>1</v>
      </c>
      <c r="CD5" s="75">
        <v>1</v>
      </c>
      <c r="CE5" s="75">
        <v>1</v>
      </c>
      <c r="CF5" s="75">
        <v>1</v>
      </c>
      <c r="CG5" s="75"/>
      <c r="CI5" s="75"/>
    </row>
    <row r="6" spans="1:88" ht="14.5" x14ac:dyDescent="0.35">
      <c r="A6" s="18" t="s">
        <v>176</v>
      </c>
      <c r="B6" s="10" t="s">
        <v>775</v>
      </c>
      <c r="C6" s="10">
        <v>34.58</v>
      </c>
      <c r="D6" s="10">
        <v>3.28</v>
      </c>
      <c r="E6" s="10">
        <v>20.89</v>
      </c>
      <c r="F6" s="10">
        <v>17.23</v>
      </c>
      <c r="G6" s="10">
        <v>0.21</v>
      </c>
      <c r="H6" s="10">
        <v>9.33</v>
      </c>
      <c r="I6" s="10"/>
      <c r="J6" s="10">
        <v>0.08</v>
      </c>
      <c r="K6" s="10">
        <v>9.75</v>
      </c>
      <c r="L6" s="10">
        <f t="shared" si="0"/>
        <v>95.35</v>
      </c>
      <c r="O6" s="18" t="s">
        <v>186</v>
      </c>
      <c r="P6" s="23" t="s">
        <v>776</v>
      </c>
      <c r="Q6" s="23">
        <v>48.757599999999996</v>
      </c>
      <c r="R6" s="23">
        <v>-4.7999999999999996E-3</v>
      </c>
      <c r="S6" s="23">
        <v>33.384700000000002</v>
      </c>
      <c r="T6" s="23">
        <v>8.3520000000000003</v>
      </c>
      <c r="U6" s="23">
        <v>0.26129999999999998</v>
      </c>
      <c r="V6" s="23">
        <v>8.1044999999999998</v>
      </c>
      <c r="W6" s="23">
        <v>1.0800000000000001E-2</v>
      </c>
      <c r="X6" s="23">
        <v>0.27439999999999998</v>
      </c>
      <c r="Y6" s="23">
        <v>5.7999999999999996E-3</v>
      </c>
      <c r="Z6" s="23">
        <v>99.151700000000005</v>
      </c>
      <c r="AC6" s="18" t="s">
        <v>176</v>
      </c>
      <c r="AD6" s="10" t="s">
        <v>777</v>
      </c>
      <c r="AE6" s="10">
        <v>36.74</v>
      </c>
      <c r="AF6" s="10">
        <v>0.05</v>
      </c>
      <c r="AG6" s="10">
        <v>21.14</v>
      </c>
      <c r="AH6" s="10">
        <v>33.200000000000003</v>
      </c>
      <c r="AI6" s="10">
        <v>3.36</v>
      </c>
      <c r="AJ6" s="10">
        <v>3.06</v>
      </c>
      <c r="AK6" s="10">
        <v>1.77</v>
      </c>
      <c r="AL6" s="10">
        <v>0.03</v>
      </c>
      <c r="AM6" s="10">
        <v>0</v>
      </c>
      <c r="AN6" s="10">
        <f t="shared" si="1"/>
        <v>99.35</v>
      </c>
      <c r="AQ6" s="18" t="s">
        <v>176</v>
      </c>
      <c r="AR6" s="10" t="s">
        <v>778</v>
      </c>
      <c r="AS6" s="10">
        <v>61.76</v>
      </c>
      <c r="AT6" s="10"/>
      <c r="AU6" s="10">
        <v>24.38</v>
      </c>
      <c r="AV6" s="10">
        <v>0.03</v>
      </c>
      <c r="AW6" s="10"/>
      <c r="AX6" s="10">
        <v>0.02</v>
      </c>
      <c r="AY6" s="10">
        <v>5.17</v>
      </c>
      <c r="AZ6" s="10">
        <v>8.0399999999999991</v>
      </c>
      <c r="BA6" s="10">
        <v>0.32</v>
      </c>
      <c r="BB6" s="10">
        <f t="shared" si="2"/>
        <v>99.72</v>
      </c>
      <c r="BE6" s="62" t="s">
        <v>779</v>
      </c>
      <c r="BF6" s="65">
        <v>4.1570000000000003E-2</v>
      </c>
      <c r="BG6" s="65">
        <v>50.991</v>
      </c>
      <c r="BH6" s="65">
        <v>2.5194999999999999E-2</v>
      </c>
      <c r="BI6" s="65">
        <v>1.5509E-2</v>
      </c>
      <c r="BJ6" s="65">
        <v>45.265999999999998</v>
      </c>
      <c r="BK6" s="65">
        <v>0.17154700000000001</v>
      </c>
      <c r="BL6" s="65">
        <v>1.6734800000000001</v>
      </c>
      <c r="BM6" s="65">
        <v>1.9688000000000001E-2</v>
      </c>
      <c r="BN6" s="65">
        <v>0</v>
      </c>
      <c r="BO6" s="65">
        <v>0</v>
      </c>
      <c r="BP6" s="98">
        <v>1.1454000000000001E-2</v>
      </c>
      <c r="BQ6" s="98"/>
      <c r="BR6" s="98"/>
      <c r="BS6" s="65">
        <v>98.209900000000005</v>
      </c>
    </row>
    <row r="7" spans="1:88" ht="14.5" x14ac:dyDescent="0.35">
      <c r="A7" s="18" t="s">
        <v>176</v>
      </c>
      <c r="B7" s="10" t="s">
        <v>717</v>
      </c>
      <c r="C7" s="10">
        <v>35.51</v>
      </c>
      <c r="D7" s="10">
        <v>2.38</v>
      </c>
      <c r="E7" s="10">
        <v>19.5</v>
      </c>
      <c r="F7" s="10">
        <v>18.68</v>
      </c>
      <c r="G7" s="10">
        <v>0.08</v>
      </c>
      <c r="H7" s="10">
        <v>9.5</v>
      </c>
      <c r="I7" s="10">
        <v>0.03</v>
      </c>
      <c r="J7" s="10">
        <v>0.36</v>
      </c>
      <c r="K7" s="10">
        <v>9.2200000000000006</v>
      </c>
      <c r="L7" s="10">
        <f t="shared" si="0"/>
        <v>95.259999999999991</v>
      </c>
      <c r="O7" s="18" t="s">
        <v>186</v>
      </c>
      <c r="P7" s="23" t="s">
        <v>780</v>
      </c>
      <c r="Q7" s="23">
        <v>48.743000000000002</v>
      </c>
      <c r="R7" s="23">
        <v>-3.8999999999999998E-3</v>
      </c>
      <c r="S7" s="23">
        <v>33.385399999999997</v>
      </c>
      <c r="T7" s="23">
        <v>8.125</v>
      </c>
      <c r="U7" s="23">
        <v>0.21870000000000001</v>
      </c>
      <c r="V7" s="23">
        <v>8.3358000000000008</v>
      </c>
      <c r="W7" s="23">
        <v>8.8999999999999999E-3</v>
      </c>
      <c r="X7" s="23">
        <v>0.2298</v>
      </c>
      <c r="Y7" s="23">
        <v>-2.0000000000000001E-4</v>
      </c>
      <c r="Z7" s="23">
        <v>99.054199999999994</v>
      </c>
      <c r="AC7" s="18" t="s">
        <v>176</v>
      </c>
      <c r="AD7" s="10" t="s">
        <v>781</v>
      </c>
      <c r="AE7" s="10">
        <v>36.229999999999997</v>
      </c>
      <c r="AF7" s="10"/>
      <c r="AG7" s="10">
        <v>20.97</v>
      </c>
      <c r="AH7" s="10">
        <v>31.73</v>
      </c>
      <c r="AI7" s="10">
        <v>5.92</v>
      </c>
      <c r="AJ7" s="10">
        <v>2.19</v>
      </c>
      <c r="AK7" s="10">
        <v>1.78</v>
      </c>
      <c r="AL7" s="10"/>
      <c r="AM7" s="10">
        <v>0.04</v>
      </c>
      <c r="AN7" s="10">
        <f t="shared" si="1"/>
        <v>98.86</v>
      </c>
      <c r="AQ7" s="18" t="s">
        <v>176</v>
      </c>
      <c r="AR7" s="10" t="s">
        <v>782</v>
      </c>
      <c r="AS7" s="10">
        <v>61.96</v>
      </c>
      <c r="AT7" s="10"/>
      <c r="AU7" s="10">
        <v>23.8</v>
      </c>
      <c r="AV7" s="10"/>
      <c r="AW7" s="10"/>
      <c r="AX7" s="10"/>
      <c r="AY7" s="10">
        <v>4.57</v>
      </c>
      <c r="AZ7" s="10">
        <v>8.4600000000000009</v>
      </c>
      <c r="BA7" s="10">
        <v>0.4</v>
      </c>
      <c r="BB7" s="10">
        <f t="shared" si="2"/>
        <v>99.190000000000026</v>
      </c>
      <c r="BE7" s="62" t="s">
        <v>783</v>
      </c>
      <c r="BF7" s="65">
        <v>4.1410000000000002E-2</v>
      </c>
      <c r="BG7" s="65">
        <v>50.1877</v>
      </c>
      <c r="BH7" s="65">
        <v>2.2134000000000001E-2</v>
      </c>
      <c r="BI7" s="65">
        <v>3.1391000000000002E-2</v>
      </c>
      <c r="BJ7" s="65">
        <v>44.342300000000002</v>
      </c>
      <c r="BK7" s="65">
        <v>2.4590200000000002</v>
      </c>
      <c r="BL7" s="65">
        <v>8.6731000000000003E-2</v>
      </c>
      <c r="BM7" s="65">
        <v>2.1665E-2</v>
      </c>
      <c r="BN7" s="65">
        <v>0</v>
      </c>
      <c r="BO7" s="65">
        <v>0</v>
      </c>
      <c r="BP7" s="98">
        <v>1.5384E-2</v>
      </c>
      <c r="BQ7" s="98"/>
      <c r="BR7" s="98"/>
      <c r="BS7" s="65">
        <v>97.212199999999996</v>
      </c>
      <c r="BW7" s="99"/>
      <c r="BX7" s="84" t="s">
        <v>42</v>
      </c>
      <c r="BY7" s="84" t="s">
        <v>43</v>
      </c>
      <c r="BZ7" s="84" t="s">
        <v>44</v>
      </c>
      <c r="CA7" s="84" t="s">
        <v>132</v>
      </c>
      <c r="CB7" s="84" t="s">
        <v>45</v>
      </c>
      <c r="CC7" s="84" t="s">
        <v>46</v>
      </c>
      <c r="CD7" s="84" t="s">
        <v>47</v>
      </c>
      <c r="CE7" s="84" t="s">
        <v>48</v>
      </c>
      <c r="CF7" s="84" t="s">
        <v>49</v>
      </c>
      <c r="CG7" s="84" t="s">
        <v>50</v>
      </c>
      <c r="CH7" s="84" t="s">
        <v>266</v>
      </c>
      <c r="CI7" s="84" t="s">
        <v>267</v>
      </c>
      <c r="CJ7" s="84" t="s">
        <v>268</v>
      </c>
    </row>
    <row r="8" spans="1:88" ht="14.5" x14ac:dyDescent="0.35">
      <c r="A8" s="18" t="s">
        <v>176</v>
      </c>
      <c r="B8" s="10" t="s">
        <v>724</v>
      </c>
      <c r="C8" s="10">
        <v>36.21</v>
      </c>
      <c r="D8" s="10">
        <v>2.76</v>
      </c>
      <c r="E8" s="10">
        <v>20.69</v>
      </c>
      <c r="F8" s="10">
        <v>18.690000000000001</v>
      </c>
      <c r="G8" s="10">
        <v>0.21</v>
      </c>
      <c r="H8" s="10">
        <v>9.65</v>
      </c>
      <c r="I8" s="10">
        <v>0.1</v>
      </c>
      <c r="J8" s="10">
        <v>0.28999999999999998</v>
      </c>
      <c r="K8" s="10">
        <v>9.19</v>
      </c>
      <c r="L8" s="10">
        <f t="shared" si="0"/>
        <v>97.789999999999992</v>
      </c>
      <c r="O8" s="18" t="s">
        <v>186</v>
      </c>
      <c r="P8" s="23" t="s">
        <v>784</v>
      </c>
      <c r="Q8" s="23">
        <v>48.522599999999997</v>
      </c>
      <c r="R8" s="23">
        <v>4.0000000000000001E-3</v>
      </c>
      <c r="S8" s="23">
        <v>33.544199999999996</v>
      </c>
      <c r="T8" s="23">
        <v>8.4781999999999993</v>
      </c>
      <c r="U8" s="23">
        <v>0.27750000000000002</v>
      </c>
      <c r="V8" s="23">
        <v>8.0066000000000006</v>
      </c>
      <c r="W8" s="23">
        <v>1.06E-2</v>
      </c>
      <c r="X8" s="23">
        <v>0.22739999999999999</v>
      </c>
      <c r="Y8" s="23">
        <v>1.9E-3</v>
      </c>
      <c r="Z8" s="23">
        <v>99.0852</v>
      </c>
      <c r="AC8" s="18" t="s">
        <v>176</v>
      </c>
      <c r="AD8" s="10" t="s">
        <v>785</v>
      </c>
      <c r="AE8" s="10">
        <v>38.11</v>
      </c>
      <c r="AF8" s="10">
        <v>0.02</v>
      </c>
      <c r="AG8" s="10">
        <v>22.03</v>
      </c>
      <c r="AH8" s="10">
        <v>29.93</v>
      </c>
      <c r="AI8" s="10">
        <v>0.61</v>
      </c>
      <c r="AJ8" s="10">
        <v>7.11</v>
      </c>
      <c r="AK8" s="10">
        <v>2.09</v>
      </c>
      <c r="AL8" s="10">
        <v>7.0000000000000007E-2</v>
      </c>
      <c r="AM8" s="10">
        <v>0.03</v>
      </c>
      <c r="AN8" s="10">
        <f t="shared" si="1"/>
        <v>100</v>
      </c>
      <c r="AQ8" s="18" t="s">
        <v>176</v>
      </c>
      <c r="AR8" s="10" t="s">
        <v>742</v>
      </c>
      <c r="AS8" s="10">
        <v>62.38</v>
      </c>
      <c r="AT8" s="10">
        <v>0.02</v>
      </c>
      <c r="AU8" s="10">
        <v>23.68</v>
      </c>
      <c r="AV8" s="10">
        <v>0.09</v>
      </c>
      <c r="AW8" s="10">
        <v>0.03</v>
      </c>
      <c r="AX8" s="10"/>
      <c r="AY8" s="10">
        <v>4.54</v>
      </c>
      <c r="AZ8" s="10">
        <v>8.34</v>
      </c>
      <c r="BA8" s="10">
        <v>0.47</v>
      </c>
      <c r="BB8" s="10">
        <f t="shared" si="2"/>
        <v>99.550000000000026</v>
      </c>
      <c r="BE8" s="62" t="s">
        <v>786</v>
      </c>
      <c r="BF8" s="65">
        <v>4.4158000000000003E-2</v>
      </c>
      <c r="BG8" s="65">
        <v>49.960900000000002</v>
      </c>
      <c r="BH8" s="65">
        <v>2.6016000000000001E-2</v>
      </c>
      <c r="BI8" s="65">
        <v>3.6935000000000003E-2</v>
      </c>
      <c r="BJ8" s="65">
        <v>37.803400000000003</v>
      </c>
      <c r="BK8" s="65">
        <v>9.0403400000000005</v>
      </c>
      <c r="BL8" s="65">
        <v>1.7711999999999999E-2</v>
      </c>
      <c r="BM8" s="65">
        <v>1.4904000000000001E-2</v>
      </c>
      <c r="BN8" s="65">
        <v>0</v>
      </c>
      <c r="BO8" s="65">
        <v>0</v>
      </c>
      <c r="BP8" s="98">
        <v>7.0049999999999999E-3</v>
      </c>
      <c r="BQ8" s="98">
        <v>0.123361</v>
      </c>
      <c r="BR8" s="98">
        <v>1.7100000000000001E-2</v>
      </c>
      <c r="BS8" s="65">
        <v>97.091899999999995</v>
      </c>
      <c r="BW8" s="19" t="s">
        <v>56</v>
      </c>
      <c r="BX8" s="85">
        <v>60.084800000000001</v>
      </c>
      <c r="BY8" s="85">
        <v>79.898799999999994</v>
      </c>
      <c r="BZ8" s="85">
        <v>101.96129999999999</v>
      </c>
      <c r="CA8" s="85">
        <v>70.937399999999997</v>
      </c>
      <c r="CB8" s="85">
        <v>71.846400000000003</v>
      </c>
      <c r="CC8" s="85">
        <v>70.937399999999997</v>
      </c>
      <c r="CD8" s="85">
        <v>40.304400000000001</v>
      </c>
      <c r="CE8" s="85">
        <v>56.0794</v>
      </c>
      <c r="CF8" s="85">
        <v>61.978940000000001</v>
      </c>
      <c r="CG8" s="85">
        <v>94.195400000000006</v>
      </c>
      <c r="CH8" s="85">
        <v>123.2188</v>
      </c>
      <c r="CI8" s="85">
        <v>265.8098</v>
      </c>
      <c r="CJ8" s="85">
        <v>441.89280000000002</v>
      </c>
    </row>
    <row r="9" spans="1:88" ht="14.5" x14ac:dyDescent="0.35">
      <c r="A9" s="18" t="s">
        <v>176</v>
      </c>
      <c r="B9" s="10" t="s">
        <v>721</v>
      </c>
      <c r="C9" s="10">
        <v>35.81</v>
      </c>
      <c r="D9" s="10">
        <v>2.69</v>
      </c>
      <c r="E9" s="10">
        <v>19.850000000000001</v>
      </c>
      <c r="F9" s="10">
        <v>18.32</v>
      </c>
      <c r="G9" s="10">
        <v>0.14000000000000001</v>
      </c>
      <c r="H9" s="10">
        <v>9.4499999999999993</v>
      </c>
      <c r="I9" s="10">
        <v>0.1</v>
      </c>
      <c r="J9" s="10">
        <v>0.19</v>
      </c>
      <c r="K9" s="10">
        <v>9.4</v>
      </c>
      <c r="L9" s="10">
        <f t="shared" si="0"/>
        <v>95.95</v>
      </c>
      <c r="O9" s="18" t="s">
        <v>186</v>
      </c>
      <c r="P9" s="23" t="s">
        <v>787</v>
      </c>
      <c r="Q9" s="23">
        <v>48.688400000000001</v>
      </c>
      <c r="R9" s="23"/>
      <c r="S9" s="23">
        <v>33.379899999999999</v>
      </c>
      <c r="T9" s="23">
        <v>8.3167000000000009</v>
      </c>
      <c r="U9" s="23">
        <v>0.30270000000000002</v>
      </c>
      <c r="V9" s="23">
        <v>8.1278000000000006</v>
      </c>
      <c r="W9" s="23">
        <v>1.2800000000000001E-2</v>
      </c>
      <c r="X9" s="23">
        <v>0.22020000000000001</v>
      </c>
      <c r="Y9" s="23">
        <v>1.8E-3</v>
      </c>
      <c r="Z9" s="23">
        <v>99.059600000000003</v>
      </c>
      <c r="AC9" s="18" t="s">
        <v>176</v>
      </c>
      <c r="AD9" s="10" t="s">
        <v>788</v>
      </c>
      <c r="AE9" s="10">
        <v>37.72</v>
      </c>
      <c r="AF9" s="10">
        <v>0</v>
      </c>
      <c r="AG9" s="10">
        <v>21.91</v>
      </c>
      <c r="AH9" s="10">
        <v>33.57</v>
      </c>
      <c r="AI9" s="10">
        <v>2.27</v>
      </c>
      <c r="AJ9" s="10">
        <v>4.2300000000000004</v>
      </c>
      <c r="AK9" s="10">
        <v>1.61</v>
      </c>
      <c r="AL9" s="10">
        <v>0.01</v>
      </c>
      <c r="AM9" s="10"/>
      <c r="AN9" s="10">
        <f t="shared" si="1"/>
        <v>101.32</v>
      </c>
      <c r="AQ9" s="18" t="s">
        <v>176</v>
      </c>
      <c r="AR9" s="10" t="s">
        <v>743</v>
      </c>
      <c r="AS9" s="10">
        <v>65.209999999999994</v>
      </c>
      <c r="AT9" s="10">
        <v>0.28999999999999998</v>
      </c>
      <c r="AU9" s="10">
        <v>19.260000000000002</v>
      </c>
      <c r="AV9" s="10"/>
      <c r="AW9" s="10"/>
      <c r="AX9" s="10"/>
      <c r="AY9" s="10">
        <v>0.22</v>
      </c>
      <c r="AZ9" s="10">
        <v>1.05</v>
      </c>
      <c r="BA9" s="10">
        <v>15.17</v>
      </c>
      <c r="BB9" s="10">
        <f t="shared" si="2"/>
        <v>101.2</v>
      </c>
      <c r="BW9" s="19" t="s">
        <v>62</v>
      </c>
      <c r="BX9" s="85">
        <v>1</v>
      </c>
      <c r="BY9" s="85">
        <v>1</v>
      </c>
      <c r="BZ9" s="85">
        <v>2</v>
      </c>
      <c r="CA9" s="85">
        <v>2</v>
      </c>
      <c r="CB9" s="85">
        <v>1</v>
      </c>
      <c r="CC9" s="85">
        <v>1</v>
      </c>
      <c r="CD9" s="85">
        <v>1</v>
      </c>
      <c r="CE9" s="85">
        <v>1</v>
      </c>
      <c r="CF9" s="85">
        <v>2</v>
      </c>
      <c r="CG9" s="85">
        <v>2</v>
      </c>
      <c r="CH9" s="85">
        <v>1</v>
      </c>
      <c r="CI9" s="85">
        <v>2</v>
      </c>
      <c r="CJ9" s="85">
        <v>2</v>
      </c>
    </row>
    <row r="10" spans="1:88" ht="14.5" x14ac:dyDescent="0.35">
      <c r="A10" s="18" t="s">
        <v>176</v>
      </c>
      <c r="B10" s="10" t="s">
        <v>738</v>
      </c>
      <c r="C10" s="10">
        <v>35.75</v>
      </c>
      <c r="D10" s="10">
        <v>3.06</v>
      </c>
      <c r="E10" s="10">
        <v>19.25</v>
      </c>
      <c r="F10" s="10">
        <v>18.37</v>
      </c>
      <c r="G10" s="10">
        <v>0.16</v>
      </c>
      <c r="H10" s="10">
        <v>8.86</v>
      </c>
      <c r="I10" s="10">
        <v>0.1</v>
      </c>
      <c r="J10" s="10">
        <v>0.19</v>
      </c>
      <c r="K10" s="10">
        <v>8.61</v>
      </c>
      <c r="L10" s="10">
        <f t="shared" si="0"/>
        <v>94.35</v>
      </c>
      <c r="O10" s="18" t="s">
        <v>186</v>
      </c>
      <c r="P10" s="23" t="s">
        <v>789</v>
      </c>
      <c r="Q10" s="23">
        <v>48.602400000000003</v>
      </c>
      <c r="R10" s="23"/>
      <c r="S10" s="23">
        <v>33.643599999999999</v>
      </c>
      <c r="T10" s="23">
        <v>8.3695000000000004</v>
      </c>
      <c r="U10" s="23">
        <v>0.23100000000000001</v>
      </c>
      <c r="V10" s="23">
        <v>8.0838000000000001</v>
      </c>
      <c r="W10" s="23">
        <v>1.1299999999999999E-2</v>
      </c>
      <c r="X10" s="23">
        <v>0.21629999999999999</v>
      </c>
      <c r="Y10" s="23">
        <v>8.9999999999999998E-4</v>
      </c>
      <c r="Z10" s="23">
        <v>99.164900000000003</v>
      </c>
      <c r="AC10" s="18" t="s">
        <v>176</v>
      </c>
      <c r="AD10" s="10" t="s">
        <v>790</v>
      </c>
      <c r="AE10" s="10">
        <v>37.21</v>
      </c>
      <c r="AF10" s="10"/>
      <c r="AG10" s="10">
        <v>21.13</v>
      </c>
      <c r="AH10" s="10">
        <v>32.590000000000003</v>
      </c>
      <c r="AI10" s="10">
        <v>4.7300000000000004</v>
      </c>
      <c r="AJ10" s="10">
        <v>2.78</v>
      </c>
      <c r="AK10" s="10">
        <v>1.8</v>
      </c>
      <c r="AL10" s="10"/>
      <c r="AM10" s="10">
        <v>0.06</v>
      </c>
      <c r="AN10" s="10">
        <f t="shared" si="1"/>
        <v>100.30000000000001</v>
      </c>
      <c r="AQ10" s="18" t="s">
        <v>176</v>
      </c>
      <c r="AR10" s="10" t="s">
        <v>791</v>
      </c>
      <c r="AS10" s="10">
        <v>61.3</v>
      </c>
      <c r="AT10" s="10">
        <v>0.09</v>
      </c>
      <c r="AU10" s="10">
        <v>22.78</v>
      </c>
      <c r="AV10" s="10">
        <v>0.12</v>
      </c>
      <c r="AW10" s="10">
        <v>0.02</v>
      </c>
      <c r="AX10" s="10">
        <v>0.02</v>
      </c>
      <c r="AY10" s="10">
        <v>3.97</v>
      </c>
      <c r="AZ10" s="10">
        <v>8.61</v>
      </c>
      <c r="BA10" s="10">
        <v>0.33</v>
      </c>
      <c r="BB10" s="10">
        <f t="shared" si="2"/>
        <v>97.24</v>
      </c>
      <c r="BE10" s="184" t="s">
        <v>77</v>
      </c>
      <c r="BF10" s="184"/>
      <c r="BG10" s="184"/>
      <c r="BH10" s="184"/>
      <c r="BI10" s="184"/>
      <c r="BJ10" s="184"/>
      <c r="BK10" s="184"/>
      <c r="BL10" s="184"/>
      <c r="BM10" s="184"/>
      <c r="BN10" s="184"/>
      <c r="BO10" s="184"/>
      <c r="BP10" s="184"/>
      <c r="BQ10" s="184"/>
      <c r="BR10" s="184"/>
      <c r="BU10" s="86" t="s">
        <v>613</v>
      </c>
      <c r="BW10" s="19" t="s">
        <v>59</v>
      </c>
      <c r="BX10" s="85">
        <v>2</v>
      </c>
      <c r="BY10" s="85">
        <v>2</v>
      </c>
      <c r="BZ10" s="85">
        <v>3</v>
      </c>
      <c r="CA10" s="85">
        <v>3</v>
      </c>
      <c r="CB10" s="85">
        <v>1</v>
      </c>
      <c r="CC10" s="85">
        <v>1</v>
      </c>
      <c r="CD10" s="85">
        <v>1</v>
      </c>
      <c r="CE10" s="85">
        <v>1</v>
      </c>
      <c r="CF10" s="85">
        <v>1</v>
      </c>
      <c r="CG10" s="85">
        <v>1</v>
      </c>
      <c r="CH10" s="85">
        <v>2</v>
      </c>
      <c r="CI10" s="85">
        <v>5</v>
      </c>
      <c r="CJ10" s="85">
        <v>5</v>
      </c>
    </row>
    <row r="11" spans="1:88" ht="14.5" x14ac:dyDescent="0.35">
      <c r="A11" s="18" t="s">
        <v>176</v>
      </c>
      <c r="B11" s="10" t="s">
        <v>740</v>
      </c>
      <c r="C11" s="10">
        <v>35.17</v>
      </c>
      <c r="D11" s="10">
        <v>3.72</v>
      </c>
      <c r="E11" s="10">
        <v>18.72</v>
      </c>
      <c r="F11" s="10">
        <v>18.25</v>
      </c>
      <c r="G11" s="10">
        <v>0.13</v>
      </c>
      <c r="H11" s="10">
        <v>8.84</v>
      </c>
      <c r="I11" s="10">
        <v>0.05</v>
      </c>
      <c r="J11" s="10">
        <v>0.24</v>
      </c>
      <c r="K11" s="10">
        <v>9.4600000000000009</v>
      </c>
      <c r="L11" s="10">
        <f t="shared" si="0"/>
        <v>94.579999999999984</v>
      </c>
      <c r="O11" s="18" t="s">
        <v>186</v>
      </c>
      <c r="P11" s="23" t="s">
        <v>792</v>
      </c>
      <c r="Q11" s="23">
        <v>49.045999999999999</v>
      </c>
      <c r="R11" s="23">
        <v>4.1000000000000003E-3</v>
      </c>
      <c r="S11" s="23">
        <v>33.606299999999997</v>
      </c>
      <c r="T11" s="23">
        <v>8.1397999999999993</v>
      </c>
      <c r="U11" s="23">
        <v>0.29799999999999999</v>
      </c>
      <c r="V11" s="23">
        <v>8.2888000000000002</v>
      </c>
      <c r="W11" s="23">
        <v>2.87E-2</v>
      </c>
      <c r="X11" s="23">
        <v>0.26369999999999999</v>
      </c>
      <c r="Y11" s="23">
        <v>1.21E-2</v>
      </c>
      <c r="Z11" s="23">
        <v>99.698300000000003</v>
      </c>
      <c r="AC11" s="18" t="s">
        <v>176</v>
      </c>
      <c r="AD11" s="10" t="s">
        <v>793</v>
      </c>
      <c r="AE11" s="10">
        <v>36.54</v>
      </c>
      <c r="AF11" s="10">
        <v>0</v>
      </c>
      <c r="AG11" s="10">
        <v>21.6</v>
      </c>
      <c r="AH11" s="10">
        <v>33.020000000000003</v>
      </c>
      <c r="AI11" s="10">
        <v>4.04</v>
      </c>
      <c r="AJ11" s="10">
        <v>2.93</v>
      </c>
      <c r="AK11" s="10">
        <v>2</v>
      </c>
      <c r="AL11" s="10"/>
      <c r="AM11" s="10"/>
      <c r="AN11" s="10">
        <f t="shared" si="1"/>
        <v>100.13000000000001</v>
      </c>
      <c r="AQ11" s="18" t="s">
        <v>176</v>
      </c>
      <c r="AR11" s="10" t="s">
        <v>794</v>
      </c>
      <c r="AS11" s="10">
        <v>61.27</v>
      </c>
      <c r="AT11" s="10">
        <v>0.08</v>
      </c>
      <c r="AU11" s="10">
        <v>24.44</v>
      </c>
      <c r="AV11" s="10">
        <v>0.4</v>
      </c>
      <c r="AW11" s="10"/>
      <c r="AX11" s="10"/>
      <c r="AY11" s="10">
        <v>5.41</v>
      </c>
      <c r="AZ11" s="10">
        <v>8.25</v>
      </c>
      <c r="BA11" s="10">
        <v>0.19</v>
      </c>
      <c r="BB11" s="10">
        <f t="shared" si="2"/>
        <v>100.04</v>
      </c>
      <c r="BE11" s="84" t="s">
        <v>41</v>
      </c>
      <c r="BF11" s="84" t="s">
        <v>42</v>
      </c>
      <c r="BG11" s="84" t="s">
        <v>43</v>
      </c>
      <c r="BH11" s="84" t="s">
        <v>44</v>
      </c>
      <c r="BI11" s="84" t="s">
        <v>132</v>
      </c>
      <c r="BJ11" s="84" t="s">
        <v>45</v>
      </c>
      <c r="BK11" s="84" t="s">
        <v>46</v>
      </c>
      <c r="BL11" s="84" t="s">
        <v>47</v>
      </c>
      <c r="BM11" s="84" t="s">
        <v>48</v>
      </c>
      <c r="BN11" s="84" t="s">
        <v>49</v>
      </c>
      <c r="BO11" s="84" t="s">
        <v>50</v>
      </c>
      <c r="BP11" s="84" t="s">
        <v>266</v>
      </c>
      <c r="BQ11" s="84" t="s">
        <v>267</v>
      </c>
      <c r="BR11" s="84" t="s">
        <v>268</v>
      </c>
    </row>
    <row r="12" spans="1:88" ht="14.5" x14ac:dyDescent="0.35">
      <c r="A12" s="18" t="s">
        <v>176</v>
      </c>
      <c r="B12" s="10" t="s">
        <v>795</v>
      </c>
      <c r="C12" s="10">
        <v>35.1</v>
      </c>
      <c r="D12" s="10">
        <v>3.34</v>
      </c>
      <c r="E12" s="10">
        <v>19.059999999999999</v>
      </c>
      <c r="F12" s="10">
        <v>18.170000000000002</v>
      </c>
      <c r="G12" s="10">
        <v>0.12</v>
      </c>
      <c r="H12" s="10">
        <v>9.3000000000000007</v>
      </c>
      <c r="I12" s="10">
        <v>0.1</v>
      </c>
      <c r="J12" s="10">
        <v>0.21</v>
      </c>
      <c r="K12" s="10">
        <v>9.41</v>
      </c>
      <c r="L12" s="10">
        <f t="shared" si="0"/>
        <v>94.809999999999988</v>
      </c>
      <c r="O12" s="18" t="s">
        <v>176</v>
      </c>
      <c r="P12" s="10" t="s">
        <v>723</v>
      </c>
      <c r="Q12" s="10">
        <v>48.83</v>
      </c>
      <c r="R12" s="10">
        <v>0.02</v>
      </c>
      <c r="S12" s="10">
        <v>33.299999999999997</v>
      </c>
      <c r="T12" s="10">
        <v>8.43</v>
      </c>
      <c r="U12" s="10">
        <v>0.25</v>
      </c>
      <c r="V12" s="10">
        <v>8.2799999999999994</v>
      </c>
      <c r="W12" s="10">
        <v>0.08</v>
      </c>
      <c r="X12" s="10">
        <v>0.18</v>
      </c>
      <c r="Y12" s="10">
        <v>0</v>
      </c>
      <c r="Z12" s="10">
        <f t="shared" ref="Z12:Z23" si="3">SUM(Q12:Y12)</f>
        <v>99.370000000000019</v>
      </c>
      <c r="AC12" s="18" t="s">
        <v>176</v>
      </c>
      <c r="AD12" s="10" t="s">
        <v>796</v>
      </c>
      <c r="AE12" s="10">
        <v>38.130000000000003</v>
      </c>
      <c r="AF12" s="10">
        <v>0.08</v>
      </c>
      <c r="AG12" s="10">
        <v>21.75</v>
      </c>
      <c r="AH12" s="10">
        <v>32.6</v>
      </c>
      <c r="AI12" s="10">
        <v>1.1299999999999999</v>
      </c>
      <c r="AJ12" s="10">
        <v>5.36</v>
      </c>
      <c r="AK12" s="10">
        <v>1.98</v>
      </c>
      <c r="AL12" s="10"/>
      <c r="AM12" s="10">
        <v>0.02</v>
      </c>
      <c r="AN12" s="10">
        <f t="shared" si="1"/>
        <v>101.05</v>
      </c>
      <c r="AQ12" s="18" t="s">
        <v>176</v>
      </c>
      <c r="AR12" s="10" t="s">
        <v>797</v>
      </c>
      <c r="AS12" s="10">
        <v>62.07</v>
      </c>
      <c r="AT12" s="10">
        <v>0.04</v>
      </c>
      <c r="AU12" s="10">
        <v>24.18</v>
      </c>
      <c r="AV12" s="10">
        <v>1.06</v>
      </c>
      <c r="AW12" s="10">
        <v>0.04</v>
      </c>
      <c r="AX12" s="10">
        <v>0.15</v>
      </c>
      <c r="AY12" s="10">
        <v>4.62</v>
      </c>
      <c r="AZ12" s="10">
        <v>8.52</v>
      </c>
      <c r="BA12" s="10">
        <v>0.27</v>
      </c>
      <c r="BB12" s="10">
        <f t="shared" si="2"/>
        <v>100.95</v>
      </c>
      <c r="BE12" s="62" t="s">
        <v>768</v>
      </c>
      <c r="BF12" s="43">
        <f>BF3/BX$8</f>
        <v>9.685311426517189E-4</v>
      </c>
      <c r="BG12" s="43">
        <f t="shared" ref="BG12:BR12" si="4">BG3/BY$8</f>
        <v>0.62689927758614661</v>
      </c>
      <c r="BH12" s="43">
        <f t="shared" si="4"/>
        <v>2.9249332835105084E-4</v>
      </c>
      <c r="BI12" s="43">
        <f t="shared" si="4"/>
        <v>1.578856851251949E-5</v>
      </c>
      <c r="BJ12" s="43">
        <f t="shared" si="4"/>
        <v>0.55249253964012113</v>
      </c>
      <c r="BK12" s="43">
        <f t="shared" si="4"/>
        <v>0.10009896049192669</v>
      </c>
      <c r="BL12" s="43">
        <f t="shared" si="4"/>
        <v>6.7106817121703841E-4</v>
      </c>
      <c r="BM12" s="43">
        <f t="shared" si="4"/>
        <v>1.0219438867034954E-4</v>
      </c>
      <c r="BN12" s="43">
        <f t="shared" si="4"/>
        <v>0</v>
      </c>
      <c r="BO12" s="43">
        <f t="shared" si="4"/>
        <v>0</v>
      </c>
      <c r="BP12" s="43">
        <f t="shared" si="4"/>
        <v>1.4864614815271695E-4</v>
      </c>
      <c r="BQ12" s="43">
        <f t="shared" si="4"/>
        <v>2.7000509386787097E-4</v>
      </c>
      <c r="BR12" s="43">
        <f t="shared" si="4"/>
        <v>4.6724001839360128E-5</v>
      </c>
    </row>
    <row r="13" spans="1:88" ht="14.5" x14ac:dyDescent="0.35">
      <c r="A13" s="18" t="s">
        <v>176</v>
      </c>
      <c r="B13" s="10" t="s">
        <v>798</v>
      </c>
      <c r="C13" s="10">
        <v>35.57</v>
      </c>
      <c r="D13" s="10">
        <v>3.65</v>
      </c>
      <c r="E13" s="10">
        <v>18.28</v>
      </c>
      <c r="F13" s="10">
        <v>17.72</v>
      </c>
      <c r="G13" s="10">
        <v>0.15</v>
      </c>
      <c r="H13" s="10">
        <v>9.83</v>
      </c>
      <c r="I13" s="10">
        <v>0.09</v>
      </c>
      <c r="J13" s="10">
        <v>0.28000000000000003</v>
      </c>
      <c r="K13" s="10">
        <v>9.24</v>
      </c>
      <c r="L13" s="10">
        <f t="shared" si="0"/>
        <v>94.81</v>
      </c>
      <c r="O13" s="64" t="s">
        <v>176</v>
      </c>
      <c r="P13" s="12" t="s">
        <v>755</v>
      </c>
      <c r="Q13" s="12">
        <v>47.93</v>
      </c>
      <c r="R13" s="12"/>
      <c r="S13" s="12">
        <v>33.450000000000003</v>
      </c>
      <c r="T13" s="12">
        <v>7.88</v>
      </c>
      <c r="U13" s="12">
        <v>0.18</v>
      </c>
      <c r="V13" s="12">
        <v>8.19</v>
      </c>
      <c r="W13" s="12">
        <v>0.01</v>
      </c>
      <c r="X13" s="12">
        <v>0.19</v>
      </c>
      <c r="Y13" s="12">
        <v>0.02</v>
      </c>
      <c r="Z13" s="12">
        <f t="shared" si="3"/>
        <v>97.85</v>
      </c>
      <c r="AC13" s="18" t="s">
        <v>176</v>
      </c>
      <c r="AD13" s="10" t="s">
        <v>799</v>
      </c>
      <c r="AE13" s="10">
        <v>36.97</v>
      </c>
      <c r="AF13" s="10">
        <v>0.15</v>
      </c>
      <c r="AG13" s="10">
        <v>21.22</v>
      </c>
      <c r="AH13" s="10">
        <v>32.9</v>
      </c>
      <c r="AI13" s="10">
        <v>4.82</v>
      </c>
      <c r="AJ13" s="10">
        <v>2.78</v>
      </c>
      <c r="AK13" s="10">
        <v>1.67</v>
      </c>
      <c r="AL13" s="10"/>
      <c r="AM13" s="10">
        <v>0.01</v>
      </c>
      <c r="AN13" s="10">
        <f t="shared" si="1"/>
        <v>100.52000000000001</v>
      </c>
      <c r="AQ13" s="18" t="s">
        <v>176</v>
      </c>
      <c r="AR13" s="10" t="s">
        <v>800</v>
      </c>
      <c r="AS13" s="10">
        <v>63.81</v>
      </c>
      <c r="AT13" s="10"/>
      <c r="AU13" s="10">
        <v>23.78</v>
      </c>
      <c r="AV13" s="10">
        <v>0.09</v>
      </c>
      <c r="AW13" s="10">
        <v>0.09</v>
      </c>
      <c r="AX13" s="10"/>
      <c r="AY13" s="10">
        <v>3.83</v>
      </c>
      <c r="AZ13" s="10">
        <v>9.18</v>
      </c>
      <c r="BA13" s="10">
        <v>0.32</v>
      </c>
      <c r="BB13" s="10">
        <f t="shared" si="2"/>
        <v>101.1</v>
      </c>
      <c r="BE13" s="62" t="s">
        <v>772</v>
      </c>
      <c r="BF13" s="43">
        <f t="shared" ref="BF13:BF17" si="5">BF4/BX$8</f>
        <v>1.4587050302239501E-3</v>
      </c>
      <c r="BG13" s="43">
        <f t="shared" ref="BG13:BG17" si="6">BG4/BY$8</f>
        <v>0.63309085993782133</v>
      </c>
      <c r="BH13" s="43">
        <f t="shared" ref="BH13:BH17" si="7">BH4/BZ$8</f>
        <v>3.1947415342880095E-4</v>
      </c>
      <c r="BI13" s="43">
        <f t="shared" ref="BI13:BI17" si="8">BI4/CA$8</f>
        <v>1.2558960435538942E-4</v>
      </c>
      <c r="BJ13" s="43">
        <f t="shared" ref="BJ13:BJ17" si="9">BJ4/CB$8</f>
        <v>0.62497216283627288</v>
      </c>
      <c r="BK13" s="43">
        <f t="shared" ref="BK13:BK17" si="10">BK4/CC$8</f>
        <v>1.7655002861678044E-2</v>
      </c>
      <c r="BL13" s="43">
        <f t="shared" ref="BL13:BL17" si="11">BL4/CD$8</f>
        <v>1.4843466222050199E-2</v>
      </c>
      <c r="BM13" s="43">
        <f t="shared" ref="BM13:BM17" si="12">BM4/CE$8</f>
        <v>-7.5607085667820978E-5</v>
      </c>
      <c r="BN13" s="43">
        <f t="shared" ref="BN13:BN17" si="13">BN4/CF$8</f>
        <v>0</v>
      </c>
      <c r="BO13" s="43">
        <f t="shared" ref="BO13:BO17" si="14">BO4/CG$8</f>
        <v>0</v>
      </c>
      <c r="BP13" s="43">
        <f t="shared" ref="BP13:BP17" si="15">BP4/CH$8</f>
        <v>9.1089996007102811E-5</v>
      </c>
      <c r="BQ13" s="43">
        <f t="shared" ref="BQ13:BQ17" si="16">BQ4/CI$8</f>
        <v>1.1516505411011934E-4</v>
      </c>
      <c r="BR13" s="43">
        <f t="shared" ref="BR13:BR17" si="17">BR4/CJ$8</f>
        <v>2.6336704286650517E-5</v>
      </c>
    </row>
    <row r="14" spans="1:88" ht="14.5" x14ac:dyDescent="0.35">
      <c r="A14" s="18" t="s">
        <v>176</v>
      </c>
      <c r="B14" s="10" t="s">
        <v>801</v>
      </c>
      <c r="C14" s="10">
        <v>35.28</v>
      </c>
      <c r="D14" s="10">
        <v>3.73</v>
      </c>
      <c r="E14" s="10">
        <v>18.690000000000001</v>
      </c>
      <c r="F14" s="10">
        <v>17.59</v>
      </c>
      <c r="G14" s="10">
        <v>0.18</v>
      </c>
      <c r="H14" s="10">
        <v>9.69</v>
      </c>
      <c r="I14" s="10">
        <v>7.0000000000000007E-2</v>
      </c>
      <c r="J14" s="10">
        <v>0.26</v>
      </c>
      <c r="K14" s="10">
        <v>9.58</v>
      </c>
      <c r="L14" s="10">
        <f t="shared" si="0"/>
        <v>95.070000000000007</v>
      </c>
      <c r="O14" s="18" t="s">
        <v>176</v>
      </c>
      <c r="P14" s="10" t="s">
        <v>756</v>
      </c>
      <c r="Q14" s="10">
        <v>48.3</v>
      </c>
      <c r="R14" s="10"/>
      <c r="S14" s="10">
        <v>33.25</v>
      </c>
      <c r="T14" s="10">
        <v>8.24</v>
      </c>
      <c r="U14" s="10">
        <v>0.21</v>
      </c>
      <c r="V14" s="10">
        <v>8.1199999999999992</v>
      </c>
      <c r="W14" s="10"/>
      <c r="X14" s="10">
        <v>0.21</v>
      </c>
      <c r="Y14" s="10">
        <v>0</v>
      </c>
      <c r="Z14" s="10">
        <f t="shared" si="3"/>
        <v>98.329999999999984</v>
      </c>
      <c r="AC14" s="18" t="s">
        <v>176</v>
      </c>
      <c r="AD14" s="10" t="s">
        <v>802</v>
      </c>
      <c r="AE14" s="10">
        <v>36.43</v>
      </c>
      <c r="AF14" s="10"/>
      <c r="AG14" s="10">
        <v>21.26</v>
      </c>
      <c r="AH14" s="10">
        <v>33.08</v>
      </c>
      <c r="AI14" s="10">
        <v>4.58</v>
      </c>
      <c r="AJ14" s="10">
        <v>2.78</v>
      </c>
      <c r="AK14" s="10">
        <v>1.65</v>
      </c>
      <c r="AL14" s="10"/>
      <c r="AM14" s="10">
        <v>7.0000000000000007E-2</v>
      </c>
      <c r="AN14" s="10">
        <f t="shared" si="1"/>
        <v>99.85</v>
      </c>
      <c r="AQ14" s="18" t="s">
        <v>176</v>
      </c>
      <c r="AR14" s="10" t="s">
        <v>803</v>
      </c>
      <c r="AS14" s="10">
        <v>62.02</v>
      </c>
      <c r="AT14" s="10"/>
      <c r="AU14" s="10">
        <v>24.48</v>
      </c>
      <c r="AV14" s="10">
        <v>0.15</v>
      </c>
      <c r="AW14" s="10"/>
      <c r="AX14" s="10"/>
      <c r="AY14" s="10">
        <v>5.45</v>
      </c>
      <c r="AZ14" s="10">
        <v>8.2799999999999994</v>
      </c>
      <c r="BA14" s="10">
        <v>0.09</v>
      </c>
      <c r="BB14" s="10">
        <f t="shared" si="2"/>
        <v>100.47000000000001</v>
      </c>
      <c r="BE14" s="62" t="s">
        <v>774</v>
      </c>
      <c r="BF14" s="43">
        <f t="shared" si="5"/>
        <v>4.5192794184219638E-4</v>
      </c>
      <c r="BG14" s="43">
        <f t="shared" si="6"/>
        <v>1.2285290892979621</v>
      </c>
      <c r="BH14" s="43">
        <f t="shared" si="7"/>
        <v>1.6938289331344344E-3</v>
      </c>
      <c r="BI14" s="43">
        <f t="shared" si="8"/>
        <v>2.3757425561128547E-3</v>
      </c>
      <c r="BJ14" s="43">
        <f t="shared" si="9"/>
        <v>6.7546738597897733E-3</v>
      </c>
      <c r="BK14" s="43">
        <f t="shared" si="10"/>
        <v>2.2285846394144699E-4</v>
      </c>
      <c r="BL14" s="43">
        <f t="shared" si="11"/>
        <v>5.4708667043796702E-5</v>
      </c>
      <c r="BM14" s="43">
        <f t="shared" si="12"/>
        <v>2.6947506571040346E-4</v>
      </c>
      <c r="BN14" s="43">
        <f t="shared" si="13"/>
        <v>0</v>
      </c>
      <c r="BO14" s="43">
        <f t="shared" si="14"/>
        <v>0</v>
      </c>
      <c r="BP14" s="43">
        <f t="shared" si="15"/>
        <v>4.2629858430694016E-4</v>
      </c>
      <c r="BQ14" s="43">
        <f t="shared" si="16"/>
        <v>1.1996209319596193E-3</v>
      </c>
      <c r="BR14" s="43">
        <f t="shared" si="17"/>
        <v>5.3503926744223936E-5</v>
      </c>
    </row>
    <row r="15" spans="1:88" ht="14.5" x14ac:dyDescent="0.35">
      <c r="A15" s="18" t="s">
        <v>176</v>
      </c>
      <c r="B15" s="10" t="s">
        <v>804</v>
      </c>
      <c r="C15" s="10">
        <v>34.86</v>
      </c>
      <c r="D15" s="10">
        <v>1.06</v>
      </c>
      <c r="E15" s="10">
        <v>21.36</v>
      </c>
      <c r="F15" s="10">
        <v>17.88</v>
      </c>
      <c r="G15" s="10">
        <v>0.26</v>
      </c>
      <c r="H15" s="10">
        <v>10.09</v>
      </c>
      <c r="I15" s="10">
        <v>0.11</v>
      </c>
      <c r="J15" s="10">
        <v>0.23</v>
      </c>
      <c r="K15" s="10">
        <v>8.16</v>
      </c>
      <c r="L15" s="10">
        <f t="shared" si="0"/>
        <v>94.01</v>
      </c>
      <c r="O15" s="18" t="s">
        <v>176</v>
      </c>
      <c r="P15" s="10" t="s">
        <v>729</v>
      </c>
      <c r="Q15" s="10">
        <v>48.26</v>
      </c>
      <c r="R15" s="10">
        <v>0.04</v>
      </c>
      <c r="S15" s="10">
        <v>33.65</v>
      </c>
      <c r="T15" s="10">
        <v>7.99</v>
      </c>
      <c r="U15" s="10">
        <v>0.28999999999999998</v>
      </c>
      <c r="V15" s="10">
        <v>8.19</v>
      </c>
      <c r="W15" s="10"/>
      <c r="X15" s="10">
        <v>0.35</v>
      </c>
      <c r="Y15" s="10">
        <v>0.03</v>
      </c>
      <c r="Z15" s="10">
        <f t="shared" si="3"/>
        <v>98.799999999999983</v>
      </c>
      <c r="AC15" s="18" t="s">
        <v>176</v>
      </c>
      <c r="AD15" s="10" t="s">
        <v>805</v>
      </c>
      <c r="AE15" s="10">
        <v>38.15</v>
      </c>
      <c r="AF15" s="10">
        <v>0.04</v>
      </c>
      <c r="AG15" s="10">
        <v>22.42</v>
      </c>
      <c r="AH15" s="10">
        <v>30.29</v>
      </c>
      <c r="AI15" s="10">
        <v>0.91</v>
      </c>
      <c r="AJ15" s="10">
        <v>6.85</v>
      </c>
      <c r="AK15" s="10">
        <v>2.19</v>
      </c>
      <c r="AL15" s="10">
        <v>0.09</v>
      </c>
      <c r="AM15" s="10"/>
      <c r="AN15" s="10">
        <f t="shared" si="1"/>
        <v>100.94</v>
      </c>
      <c r="AQ15" s="18" t="s">
        <v>176</v>
      </c>
      <c r="AR15" s="10" t="s">
        <v>806</v>
      </c>
      <c r="AS15" s="10">
        <v>61.68</v>
      </c>
      <c r="AT15" s="10">
        <v>0.01</v>
      </c>
      <c r="AU15" s="10">
        <v>24.47</v>
      </c>
      <c r="AV15" s="10">
        <v>0.43</v>
      </c>
      <c r="AW15" s="10"/>
      <c r="AX15" s="10"/>
      <c r="AY15" s="10">
        <v>4.74</v>
      </c>
      <c r="AZ15" s="10">
        <v>8.3800000000000008</v>
      </c>
      <c r="BA15" s="10">
        <v>0.3</v>
      </c>
      <c r="BB15" s="10">
        <f t="shared" si="2"/>
        <v>100.00999999999999</v>
      </c>
      <c r="BE15" s="62" t="s">
        <v>779</v>
      </c>
      <c r="BF15" s="43">
        <f t="shared" si="5"/>
        <v>6.9185551087795919E-4</v>
      </c>
      <c r="BG15" s="43">
        <f t="shared" si="6"/>
        <v>0.63819481644280018</v>
      </c>
      <c r="BH15" s="43">
        <f t="shared" si="7"/>
        <v>2.4710355791854359E-4</v>
      </c>
      <c r="BI15" s="43">
        <f t="shared" si="8"/>
        <v>2.1862938308987926E-4</v>
      </c>
      <c r="BJ15" s="43">
        <f t="shared" si="9"/>
        <v>0.63003852663459825</v>
      </c>
      <c r="BK15" s="43">
        <f t="shared" si="10"/>
        <v>2.4182871094796258E-3</v>
      </c>
      <c r="BL15" s="43">
        <f t="shared" si="11"/>
        <v>4.1521024999751889E-2</v>
      </c>
      <c r="BM15" s="43">
        <f t="shared" si="12"/>
        <v>3.5107365628020274E-4</v>
      </c>
      <c r="BN15" s="43">
        <f t="shared" si="13"/>
        <v>0</v>
      </c>
      <c r="BO15" s="43">
        <f t="shared" si="14"/>
        <v>0</v>
      </c>
      <c r="BP15" s="43">
        <f t="shared" si="15"/>
        <v>9.295659428593689E-5</v>
      </c>
      <c r="BQ15" s="43">
        <f t="shared" si="16"/>
        <v>0</v>
      </c>
      <c r="BR15" s="43">
        <f t="shared" si="17"/>
        <v>0</v>
      </c>
    </row>
    <row r="16" spans="1:88" ht="14.5" x14ac:dyDescent="0.35">
      <c r="A16" s="18" t="s">
        <v>176</v>
      </c>
      <c r="B16" s="10" t="s">
        <v>807</v>
      </c>
      <c r="C16" s="10">
        <v>35.340000000000003</v>
      </c>
      <c r="D16" s="10">
        <v>2.77</v>
      </c>
      <c r="E16" s="10">
        <v>19.079999999999998</v>
      </c>
      <c r="F16" s="10">
        <v>18.91</v>
      </c>
      <c r="G16" s="10">
        <v>0.2</v>
      </c>
      <c r="H16" s="10">
        <v>9.48</v>
      </c>
      <c r="I16" s="10">
        <v>0.11</v>
      </c>
      <c r="J16" s="10">
        <v>0.18</v>
      </c>
      <c r="K16" s="10">
        <v>9.24</v>
      </c>
      <c r="L16" s="10">
        <f t="shared" si="0"/>
        <v>95.310000000000016</v>
      </c>
      <c r="O16" s="18" t="s">
        <v>176</v>
      </c>
      <c r="P16" s="10" t="s">
        <v>744</v>
      </c>
      <c r="Q16" s="10">
        <v>48.23</v>
      </c>
      <c r="R16" s="10">
        <v>0</v>
      </c>
      <c r="S16" s="10">
        <v>33.409999999999997</v>
      </c>
      <c r="T16" s="10">
        <v>8.3000000000000007</v>
      </c>
      <c r="U16" s="10">
        <v>0.3</v>
      </c>
      <c r="V16" s="10">
        <v>8.49</v>
      </c>
      <c r="W16" s="10">
        <v>0.01</v>
      </c>
      <c r="X16" s="10">
        <v>0.17</v>
      </c>
      <c r="Y16" s="10">
        <v>0.09</v>
      </c>
      <c r="Z16" s="10">
        <f t="shared" si="3"/>
        <v>98.999999999999986</v>
      </c>
      <c r="AC16" s="18" t="s">
        <v>176</v>
      </c>
      <c r="AD16" s="10" t="s">
        <v>808</v>
      </c>
      <c r="AE16" s="10">
        <v>37.82</v>
      </c>
      <c r="AF16" s="10">
        <v>0.01</v>
      </c>
      <c r="AG16" s="10">
        <v>21.96</v>
      </c>
      <c r="AH16" s="10">
        <v>30.34</v>
      </c>
      <c r="AI16" s="10">
        <v>0.8</v>
      </c>
      <c r="AJ16" s="10">
        <v>6.56</v>
      </c>
      <c r="AK16" s="10">
        <v>2.04</v>
      </c>
      <c r="AL16" s="10">
        <v>0.08</v>
      </c>
      <c r="AM16" s="10">
        <v>0.01</v>
      </c>
      <c r="AN16" s="10">
        <f t="shared" si="1"/>
        <v>99.62</v>
      </c>
      <c r="AQ16" s="18" t="s">
        <v>176</v>
      </c>
      <c r="AR16" s="10" t="s">
        <v>809</v>
      </c>
      <c r="AS16" s="10">
        <v>59.79</v>
      </c>
      <c r="AT16" s="10">
        <v>0</v>
      </c>
      <c r="AU16" s="10">
        <v>23.92</v>
      </c>
      <c r="AV16" s="10">
        <v>0.19</v>
      </c>
      <c r="AW16" s="10"/>
      <c r="AX16" s="10"/>
      <c r="AY16" s="10">
        <v>5.27</v>
      </c>
      <c r="AZ16" s="10">
        <v>8.01</v>
      </c>
      <c r="BA16" s="10">
        <v>0.22</v>
      </c>
      <c r="BB16" s="10">
        <f t="shared" si="2"/>
        <v>97.4</v>
      </c>
      <c r="BE16" s="62" t="s">
        <v>783</v>
      </c>
      <c r="BF16" s="43">
        <f t="shared" si="5"/>
        <v>6.8919260778100286E-4</v>
      </c>
      <c r="BG16" s="43">
        <f t="shared" si="6"/>
        <v>0.6281408481729388</v>
      </c>
      <c r="BH16" s="43">
        <f t="shared" si="7"/>
        <v>2.1708236360266103E-4</v>
      </c>
      <c r="BI16" s="43">
        <f t="shared" si="8"/>
        <v>4.4251692337187441E-4</v>
      </c>
      <c r="BJ16" s="43">
        <f t="shared" si="9"/>
        <v>0.61718193256725462</v>
      </c>
      <c r="BK16" s="43">
        <f t="shared" si="10"/>
        <v>3.4664647985406853E-2</v>
      </c>
      <c r="BL16" s="43">
        <f t="shared" si="11"/>
        <v>2.1518990482428716E-3</v>
      </c>
      <c r="BM16" s="43">
        <f t="shared" si="12"/>
        <v>3.86327243158807E-4</v>
      </c>
      <c r="BN16" s="43">
        <f t="shared" si="13"/>
        <v>0</v>
      </c>
      <c r="BO16" s="43">
        <f t="shared" si="14"/>
        <v>0</v>
      </c>
      <c r="BP16" s="43">
        <f t="shared" si="15"/>
        <v>1.2485107791992779E-4</v>
      </c>
      <c r="BQ16" s="43">
        <f t="shared" si="16"/>
        <v>0</v>
      </c>
      <c r="BR16" s="43">
        <f t="shared" si="17"/>
        <v>0</v>
      </c>
    </row>
    <row r="17" spans="1:72" ht="14.5" x14ac:dyDescent="0.35">
      <c r="A17" s="18" t="s">
        <v>176</v>
      </c>
      <c r="B17" s="10" t="s">
        <v>810</v>
      </c>
      <c r="C17" s="10">
        <v>35.770000000000003</v>
      </c>
      <c r="D17" s="10">
        <v>2.89</v>
      </c>
      <c r="E17" s="10">
        <v>19.399999999999999</v>
      </c>
      <c r="F17" s="10">
        <v>19.559999999999999</v>
      </c>
      <c r="G17" s="10">
        <v>0.24</v>
      </c>
      <c r="H17" s="10">
        <v>8.93</v>
      </c>
      <c r="I17" s="10">
        <v>0.15</v>
      </c>
      <c r="J17" s="10">
        <v>0.27</v>
      </c>
      <c r="K17" s="10">
        <v>9.2100000000000009</v>
      </c>
      <c r="L17" s="10">
        <f t="shared" si="0"/>
        <v>96.419999999999987</v>
      </c>
      <c r="O17" s="64" t="s">
        <v>176</v>
      </c>
      <c r="P17" s="12" t="s">
        <v>811</v>
      </c>
      <c r="Q17" s="12">
        <v>46.32</v>
      </c>
      <c r="R17" s="12">
        <v>0</v>
      </c>
      <c r="S17" s="12">
        <v>32.26</v>
      </c>
      <c r="T17" s="12">
        <v>9.27</v>
      </c>
      <c r="U17" s="12">
        <v>0.44</v>
      </c>
      <c r="V17" s="12">
        <v>7.13</v>
      </c>
      <c r="W17" s="12">
        <v>0</v>
      </c>
      <c r="X17" s="12">
        <v>0.12</v>
      </c>
      <c r="Y17" s="12">
        <v>0.03</v>
      </c>
      <c r="Z17" s="12">
        <f t="shared" si="3"/>
        <v>95.57</v>
      </c>
      <c r="AC17" s="18" t="s">
        <v>176</v>
      </c>
      <c r="AD17" s="10" t="s">
        <v>812</v>
      </c>
      <c r="AE17" s="10">
        <v>36.83</v>
      </c>
      <c r="AF17" s="10">
        <v>0.05</v>
      </c>
      <c r="AG17" s="10">
        <v>20.83</v>
      </c>
      <c r="AH17" s="10">
        <v>35.409999999999997</v>
      </c>
      <c r="AI17" s="10">
        <v>0.26</v>
      </c>
      <c r="AJ17" s="10">
        <v>2.36</v>
      </c>
      <c r="AK17" s="10">
        <v>3.8</v>
      </c>
      <c r="AL17" s="10">
        <v>0.06</v>
      </c>
      <c r="AM17" s="10"/>
      <c r="AN17" s="10">
        <f t="shared" si="1"/>
        <v>99.6</v>
      </c>
      <c r="AQ17" s="18" t="s">
        <v>176</v>
      </c>
      <c r="AR17" s="10" t="s">
        <v>813</v>
      </c>
      <c r="AS17" s="10">
        <v>61.13</v>
      </c>
      <c r="AT17" s="10">
        <v>0.03</v>
      </c>
      <c r="AU17" s="10">
        <v>24.09</v>
      </c>
      <c r="AV17" s="10">
        <v>0.26</v>
      </c>
      <c r="AW17" s="10">
        <v>7.0000000000000007E-2</v>
      </c>
      <c r="AX17" s="10"/>
      <c r="AY17" s="10">
        <v>5.17</v>
      </c>
      <c r="AZ17" s="10">
        <v>8.02</v>
      </c>
      <c r="BA17" s="10">
        <v>0.25</v>
      </c>
      <c r="BB17" s="10">
        <f t="shared" si="2"/>
        <v>99.02</v>
      </c>
      <c r="BE17" s="62" t="s">
        <v>786</v>
      </c>
      <c r="BF17" s="43">
        <f t="shared" si="5"/>
        <v>7.3492796847122739E-4</v>
      </c>
      <c r="BG17" s="43">
        <f t="shared" si="6"/>
        <v>0.62530225735555489</v>
      </c>
      <c r="BH17" s="43">
        <f t="shared" si="7"/>
        <v>2.5515563257824295E-4</v>
      </c>
      <c r="BI17" s="43">
        <f t="shared" si="8"/>
        <v>5.2067033750884584E-4</v>
      </c>
      <c r="BJ17" s="43">
        <f t="shared" si="9"/>
        <v>0.52616971761981113</v>
      </c>
      <c r="BK17" s="43">
        <f t="shared" si="10"/>
        <v>0.12744109595220576</v>
      </c>
      <c r="BL17" s="43">
        <f t="shared" si="11"/>
        <v>4.3945574180486493E-4</v>
      </c>
      <c r="BM17" s="43">
        <f t="shared" si="12"/>
        <v>2.6576603886632169E-4</v>
      </c>
      <c r="BN17" s="43">
        <f t="shared" si="13"/>
        <v>0</v>
      </c>
      <c r="BO17" s="43">
        <f t="shared" si="14"/>
        <v>0</v>
      </c>
      <c r="BP17" s="43">
        <f t="shared" si="15"/>
        <v>5.6850091057533427E-5</v>
      </c>
      <c r="BQ17" s="43">
        <f t="shared" si="16"/>
        <v>4.6409500326925491E-4</v>
      </c>
      <c r="BR17" s="43">
        <f t="shared" si="17"/>
        <v>3.8697168181966304E-5</v>
      </c>
    </row>
    <row r="18" spans="1:72" ht="14" x14ac:dyDescent="0.35">
      <c r="A18" s="18" t="s">
        <v>176</v>
      </c>
      <c r="B18" s="10" t="s">
        <v>731</v>
      </c>
      <c r="C18" s="10">
        <v>34.99</v>
      </c>
      <c r="D18" s="10">
        <v>2.95</v>
      </c>
      <c r="E18" s="10">
        <v>18.649999999999999</v>
      </c>
      <c r="F18" s="10">
        <v>19.59</v>
      </c>
      <c r="G18" s="10">
        <v>0.04</v>
      </c>
      <c r="H18" s="10">
        <v>8.6999999999999993</v>
      </c>
      <c r="I18" s="10">
        <v>0</v>
      </c>
      <c r="J18" s="10">
        <v>0.28999999999999998</v>
      </c>
      <c r="K18" s="10">
        <v>9.1300000000000008</v>
      </c>
      <c r="L18" s="10">
        <f t="shared" si="0"/>
        <v>94.340000000000018</v>
      </c>
      <c r="O18" s="18" t="s">
        <v>176</v>
      </c>
      <c r="P18" s="10" t="s">
        <v>814</v>
      </c>
      <c r="Q18" s="10">
        <v>48.15</v>
      </c>
      <c r="R18" s="10">
        <v>0.02</v>
      </c>
      <c r="S18" s="10">
        <v>33.229999999999997</v>
      </c>
      <c r="T18" s="10">
        <v>9.08</v>
      </c>
      <c r="U18" s="10">
        <v>0.25</v>
      </c>
      <c r="V18" s="10">
        <v>7.76</v>
      </c>
      <c r="W18" s="10">
        <v>0</v>
      </c>
      <c r="X18" s="10">
        <v>0.25</v>
      </c>
      <c r="Y18" s="10"/>
      <c r="Z18" s="10">
        <f t="shared" si="3"/>
        <v>98.740000000000009</v>
      </c>
      <c r="AQ18" s="18" t="s">
        <v>176</v>
      </c>
      <c r="AR18" s="10" t="s">
        <v>815</v>
      </c>
      <c r="AS18" s="10">
        <v>62.31</v>
      </c>
      <c r="AT18" s="10">
        <v>7.0000000000000007E-2</v>
      </c>
      <c r="AU18" s="10">
        <v>23.45</v>
      </c>
      <c r="AV18" s="10">
        <v>0.02</v>
      </c>
      <c r="AW18" s="10"/>
      <c r="AX18" s="10">
        <v>0</v>
      </c>
      <c r="AY18" s="10">
        <v>4.34</v>
      </c>
      <c r="AZ18" s="10">
        <v>8.49</v>
      </c>
      <c r="BA18" s="10">
        <v>0.28000000000000003</v>
      </c>
      <c r="BB18" s="10">
        <f t="shared" si="2"/>
        <v>98.96</v>
      </c>
    </row>
    <row r="19" spans="1:72" ht="14.5" x14ac:dyDescent="0.35">
      <c r="A19" s="18" t="s">
        <v>176</v>
      </c>
      <c r="B19" s="10" t="s">
        <v>733</v>
      </c>
      <c r="C19" s="10">
        <v>34.97</v>
      </c>
      <c r="D19" s="10">
        <v>2.78</v>
      </c>
      <c r="E19" s="10">
        <v>19.399999999999999</v>
      </c>
      <c r="F19" s="10">
        <v>19.89</v>
      </c>
      <c r="G19" s="10">
        <v>0.14000000000000001</v>
      </c>
      <c r="H19" s="10">
        <v>8.86</v>
      </c>
      <c r="I19" s="10">
        <v>0.09</v>
      </c>
      <c r="J19" s="10">
        <v>0.26</v>
      </c>
      <c r="K19" s="10">
        <v>9.1</v>
      </c>
      <c r="L19" s="10">
        <f t="shared" si="0"/>
        <v>95.49</v>
      </c>
      <c r="O19" s="18" t="s">
        <v>176</v>
      </c>
      <c r="P19" s="10" t="s">
        <v>816</v>
      </c>
      <c r="Q19" s="10">
        <v>49.03</v>
      </c>
      <c r="R19" s="10"/>
      <c r="S19" s="10">
        <v>34.14</v>
      </c>
      <c r="T19" s="10">
        <v>8.4600000000000009</v>
      </c>
      <c r="U19" s="10">
        <v>0.28000000000000003</v>
      </c>
      <c r="V19" s="10">
        <v>8.3000000000000007</v>
      </c>
      <c r="W19" s="10"/>
      <c r="X19" s="10">
        <v>0.28000000000000003</v>
      </c>
      <c r="Y19" s="10">
        <v>0.01</v>
      </c>
      <c r="Z19" s="10">
        <f t="shared" si="3"/>
        <v>100.5</v>
      </c>
      <c r="AC19" s="184" t="s">
        <v>77</v>
      </c>
      <c r="AD19" s="184"/>
      <c r="AE19" s="184"/>
      <c r="AF19" s="184"/>
      <c r="AG19" s="184"/>
      <c r="AH19" s="184"/>
      <c r="AI19" s="184"/>
      <c r="AJ19" s="184"/>
      <c r="AK19" s="184"/>
      <c r="AL19" s="184"/>
      <c r="AM19" s="184"/>
      <c r="BE19" s="182" t="s">
        <v>89</v>
      </c>
      <c r="BF19" s="182"/>
      <c r="BG19" s="182"/>
      <c r="BH19" s="182"/>
      <c r="BI19" s="182"/>
      <c r="BJ19" s="182"/>
      <c r="BK19" s="182"/>
      <c r="BL19" s="182"/>
      <c r="BM19" s="182"/>
      <c r="BN19" s="182"/>
      <c r="BO19" s="182"/>
      <c r="BP19" s="182"/>
      <c r="BQ19" s="182"/>
      <c r="BR19" s="182"/>
      <c r="BS19" s="44"/>
      <c r="BT19" s="62"/>
    </row>
    <row r="20" spans="1:72" ht="14.5" x14ac:dyDescent="0.35">
      <c r="A20" s="18" t="s">
        <v>176</v>
      </c>
      <c r="B20" s="10" t="s">
        <v>757</v>
      </c>
      <c r="C20" s="10">
        <v>35.200000000000003</v>
      </c>
      <c r="D20" s="10">
        <v>2.68</v>
      </c>
      <c r="E20" s="10">
        <v>19.350000000000001</v>
      </c>
      <c r="F20" s="10">
        <v>19.36</v>
      </c>
      <c r="G20" s="10">
        <v>0.15</v>
      </c>
      <c r="H20" s="10">
        <v>8.9700000000000006</v>
      </c>
      <c r="I20" s="10">
        <v>0.06</v>
      </c>
      <c r="J20" s="10">
        <v>0.19</v>
      </c>
      <c r="K20" s="10">
        <v>9.0500000000000007</v>
      </c>
      <c r="L20" s="10">
        <f t="shared" si="0"/>
        <v>95.01</v>
      </c>
      <c r="O20" s="64" t="s">
        <v>176</v>
      </c>
      <c r="P20" s="12" t="s">
        <v>817</v>
      </c>
      <c r="Q20" s="12">
        <v>46.71</v>
      </c>
      <c r="R20" s="12">
        <v>0.1</v>
      </c>
      <c r="S20" s="12">
        <v>32.26</v>
      </c>
      <c r="T20" s="12">
        <v>8.44</v>
      </c>
      <c r="U20" s="12">
        <v>0.37</v>
      </c>
      <c r="V20" s="12">
        <v>7.89</v>
      </c>
      <c r="W20" s="12">
        <v>0.03</v>
      </c>
      <c r="X20" s="12">
        <v>0.13</v>
      </c>
      <c r="Y20" s="12">
        <v>0.03</v>
      </c>
      <c r="Z20" s="12">
        <f t="shared" si="3"/>
        <v>95.96</v>
      </c>
      <c r="AC20" s="19" t="s">
        <v>172</v>
      </c>
      <c r="AD20" s="9" t="s">
        <v>41</v>
      </c>
      <c r="AE20" s="9" t="s">
        <v>42</v>
      </c>
      <c r="AF20" s="9" t="s">
        <v>43</v>
      </c>
      <c r="AG20" s="9" t="s">
        <v>44</v>
      </c>
      <c r="AH20" s="9" t="s">
        <v>45</v>
      </c>
      <c r="AI20" s="9" t="s">
        <v>46</v>
      </c>
      <c r="AJ20" s="9" t="s">
        <v>47</v>
      </c>
      <c r="AK20" s="9" t="s">
        <v>48</v>
      </c>
      <c r="AL20" s="9" t="s">
        <v>49</v>
      </c>
      <c r="AM20" s="9" t="s">
        <v>50</v>
      </c>
      <c r="AQ20" s="184" t="s">
        <v>77</v>
      </c>
      <c r="AR20" s="184"/>
      <c r="AS20" s="184"/>
      <c r="AT20" s="184"/>
      <c r="AU20" s="184"/>
      <c r="AV20" s="184"/>
      <c r="AW20" s="184"/>
      <c r="AX20" s="184"/>
      <c r="AY20" s="184"/>
      <c r="AZ20" s="184"/>
      <c r="BA20" s="184"/>
      <c r="BE20" s="84" t="s">
        <v>41</v>
      </c>
      <c r="BF20" s="84" t="s">
        <v>42</v>
      </c>
      <c r="BG20" s="84" t="s">
        <v>43</v>
      </c>
      <c r="BH20" s="84" t="s">
        <v>44</v>
      </c>
      <c r="BI20" s="84" t="s">
        <v>132</v>
      </c>
      <c r="BJ20" s="84" t="s">
        <v>45</v>
      </c>
      <c r="BK20" s="84" t="s">
        <v>46</v>
      </c>
      <c r="BL20" s="84" t="s">
        <v>47</v>
      </c>
      <c r="BM20" s="84" t="s">
        <v>48</v>
      </c>
      <c r="BN20" s="84" t="s">
        <v>49</v>
      </c>
      <c r="BO20" s="84" t="s">
        <v>50</v>
      </c>
      <c r="BP20" s="84" t="s">
        <v>266</v>
      </c>
      <c r="BQ20" s="84" t="s">
        <v>267</v>
      </c>
      <c r="BR20" s="84" t="s">
        <v>268</v>
      </c>
      <c r="BS20" s="84" t="s">
        <v>263</v>
      </c>
      <c r="BT20" s="84" t="s">
        <v>708</v>
      </c>
    </row>
    <row r="21" spans="1:72" ht="14.5" x14ac:dyDescent="0.35">
      <c r="A21" s="18" t="s">
        <v>176</v>
      </c>
      <c r="B21" s="10" t="s">
        <v>735</v>
      </c>
      <c r="C21" s="10">
        <v>34.380000000000003</v>
      </c>
      <c r="D21" s="10">
        <v>0.98</v>
      </c>
      <c r="E21" s="10">
        <v>20.11</v>
      </c>
      <c r="F21" s="10">
        <v>20.399999999999999</v>
      </c>
      <c r="G21" s="10">
        <v>0.16</v>
      </c>
      <c r="H21" s="10">
        <v>8.67</v>
      </c>
      <c r="I21" s="10">
        <v>0.04</v>
      </c>
      <c r="J21" s="10">
        <v>0.22</v>
      </c>
      <c r="K21" s="10">
        <v>9.08</v>
      </c>
      <c r="L21" s="10">
        <f t="shared" si="0"/>
        <v>94.04</v>
      </c>
      <c r="O21" s="64" t="s">
        <v>176</v>
      </c>
      <c r="P21" s="12" t="s">
        <v>818</v>
      </c>
      <c r="Q21" s="12">
        <v>46.96</v>
      </c>
      <c r="R21" s="12">
        <v>0.08</v>
      </c>
      <c r="S21" s="12">
        <v>32.590000000000003</v>
      </c>
      <c r="T21" s="12">
        <v>9.23</v>
      </c>
      <c r="U21" s="12">
        <v>0.44</v>
      </c>
      <c r="V21" s="12">
        <v>7.02</v>
      </c>
      <c r="W21" s="12">
        <v>0.05</v>
      </c>
      <c r="X21" s="12">
        <v>0.41</v>
      </c>
      <c r="Y21" s="12">
        <v>0.05</v>
      </c>
      <c r="Z21" s="12">
        <f t="shared" si="3"/>
        <v>96.829999999999984</v>
      </c>
      <c r="AC21" s="18" t="s">
        <v>176</v>
      </c>
      <c r="AD21" s="10" t="s">
        <v>758</v>
      </c>
      <c r="AE21" s="43">
        <f t="shared" ref="AE21:AE35" si="18">AE3/BX$3</f>
        <v>0.61180198652571027</v>
      </c>
      <c r="AF21" s="43">
        <f t="shared" ref="AF21:AF35" si="19">AF3/BY$3</f>
        <v>3.7547497584444322E-4</v>
      </c>
      <c r="AG21" s="43">
        <f t="shared" ref="AG21:AG35" si="20">AG3/BZ$3</f>
        <v>0.20939321279607317</v>
      </c>
      <c r="AH21" s="43">
        <f t="shared" ref="AH21:AH35" si="21">AH3/CA$3</f>
        <v>0.46766435061464456</v>
      </c>
      <c r="AI21" s="43">
        <f t="shared" ref="AI21:AI35" si="22">AI3/CB$3</f>
        <v>1.9171833193773666E-2</v>
      </c>
      <c r="AJ21" s="43">
        <f t="shared" ref="AJ21:AJ35" si="23">AJ3/CC$3</f>
        <v>0.1059437679260825</v>
      </c>
      <c r="AK21" s="43">
        <f t="shared" ref="AK21:AK35" si="24">AK3/CD$3</f>
        <v>2.8887612920252357E-2</v>
      </c>
      <c r="AL21" s="43">
        <f t="shared" ref="AL21:AL35" si="25">AL3/CE$3</f>
        <v>0</v>
      </c>
      <c r="AM21" s="43">
        <f t="shared" ref="AM21:AM35" si="26">AM3/CF$3</f>
        <v>0</v>
      </c>
      <c r="AQ21" s="19" t="s">
        <v>172</v>
      </c>
      <c r="AR21" s="9" t="s">
        <v>41</v>
      </c>
      <c r="AS21" s="9" t="s">
        <v>42</v>
      </c>
      <c r="AT21" s="9" t="s">
        <v>43</v>
      </c>
      <c r="AU21" s="9" t="s">
        <v>44</v>
      </c>
      <c r="AV21" s="9" t="s">
        <v>45</v>
      </c>
      <c r="AW21" s="9" t="s">
        <v>46</v>
      </c>
      <c r="AX21" s="9" t="s">
        <v>47</v>
      </c>
      <c r="AY21" s="9" t="s">
        <v>48</v>
      </c>
      <c r="AZ21" s="9" t="s">
        <v>49</v>
      </c>
      <c r="BA21" s="9" t="s">
        <v>50</v>
      </c>
      <c r="BE21" s="62" t="s">
        <v>768</v>
      </c>
      <c r="BF21" s="43">
        <f>BF12*BX$10</f>
        <v>1.9370622853034378E-3</v>
      </c>
      <c r="BG21" s="43">
        <f t="shared" ref="BG21:BR21" si="27">BG12*BY$10</f>
        <v>1.2537985551722932</v>
      </c>
      <c r="BH21" s="43">
        <f t="shared" si="27"/>
        <v>8.7747998505315256E-4</v>
      </c>
      <c r="BI21" s="43">
        <f t="shared" si="27"/>
        <v>4.7365705537558469E-5</v>
      </c>
      <c r="BJ21" s="43">
        <f t="shared" si="27"/>
        <v>0.55249253964012113</v>
      </c>
      <c r="BK21" s="43">
        <f t="shared" si="27"/>
        <v>0.10009896049192669</v>
      </c>
      <c r="BL21" s="43">
        <f t="shared" si="27"/>
        <v>6.7106817121703841E-4</v>
      </c>
      <c r="BM21" s="43">
        <f t="shared" si="27"/>
        <v>1.0219438867034954E-4</v>
      </c>
      <c r="BN21" s="43">
        <f t="shared" si="27"/>
        <v>0</v>
      </c>
      <c r="BO21" s="43">
        <f t="shared" si="27"/>
        <v>0</v>
      </c>
      <c r="BP21" s="43">
        <f t="shared" si="27"/>
        <v>2.9729229630543391E-4</v>
      </c>
      <c r="BQ21" s="43">
        <f t="shared" si="27"/>
        <v>1.3500254693393548E-3</v>
      </c>
      <c r="BR21" s="43">
        <f t="shared" si="27"/>
        <v>2.3362000919680063E-4</v>
      </c>
      <c r="BS21" s="43">
        <f>SUM(BF21:BR21)</f>
        <v>1.9119061636149639</v>
      </c>
      <c r="BT21" s="43">
        <f>3/BS21</f>
        <v>1.569114665297018</v>
      </c>
    </row>
    <row r="22" spans="1:72" ht="14.5" x14ac:dyDescent="0.35">
      <c r="A22" s="18" t="s">
        <v>176</v>
      </c>
      <c r="B22" s="10" t="s">
        <v>746</v>
      </c>
      <c r="C22" s="10">
        <v>34.729999999999997</v>
      </c>
      <c r="D22" s="10">
        <v>1.47</v>
      </c>
      <c r="E22" s="10">
        <v>20.059999999999999</v>
      </c>
      <c r="F22" s="10">
        <v>20.37</v>
      </c>
      <c r="G22" s="10">
        <v>0.23</v>
      </c>
      <c r="H22" s="10">
        <v>8.81</v>
      </c>
      <c r="I22" s="10">
        <v>0.1</v>
      </c>
      <c r="J22" s="10">
        <v>0.28000000000000003</v>
      </c>
      <c r="K22" s="10">
        <v>8.85</v>
      </c>
      <c r="L22" s="10">
        <f t="shared" si="0"/>
        <v>94.899999999999991</v>
      </c>
      <c r="O22" s="18" t="s">
        <v>176</v>
      </c>
      <c r="P22" s="10" t="s">
        <v>819</v>
      </c>
      <c r="Q22" s="10">
        <v>49.98</v>
      </c>
      <c r="R22" s="10">
        <v>0.01</v>
      </c>
      <c r="S22" s="10">
        <v>32.020000000000003</v>
      </c>
      <c r="T22" s="10">
        <v>9.39</v>
      </c>
      <c r="U22" s="10">
        <v>0.49</v>
      </c>
      <c r="V22" s="10">
        <v>7.09</v>
      </c>
      <c r="W22" s="10">
        <v>0.05</v>
      </c>
      <c r="X22" s="10">
        <v>0.33</v>
      </c>
      <c r="Y22" s="10">
        <v>0</v>
      </c>
      <c r="Z22" s="10">
        <f t="shared" si="3"/>
        <v>99.359999999999985</v>
      </c>
      <c r="AC22" s="18" t="s">
        <v>176</v>
      </c>
      <c r="AD22" s="10" t="s">
        <v>745</v>
      </c>
      <c r="AE22" s="43">
        <f t="shared" si="18"/>
        <v>0.60830692621095517</v>
      </c>
      <c r="AF22" s="43">
        <f t="shared" si="19"/>
        <v>3.7547497584444322E-4</v>
      </c>
      <c r="AG22" s="43">
        <f t="shared" si="20"/>
        <v>0.20880475411842611</v>
      </c>
      <c r="AH22" s="43">
        <f t="shared" si="21"/>
        <v>0.45736460003563156</v>
      </c>
      <c r="AI22" s="43">
        <f t="shared" si="22"/>
        <v>6.9779834050867393E-2</v>
      </c>
      <c r="AJ22" s="43">
        <f t="shared" si="23"/>
        <v>6.4012862119272332E-2</v>
      </c>
      <c r="AK22" s="43">
        <f t="shared" si="24"/>
        <v>2.9422568715071842E-2</v>
      </c>
      <c r="AL22" s="43">
        <f t="shared" si="25"/>
        <v>0</v>
      </c>
      <c r="AM22" s="43">
        <f t="shared" si="26"/>
        <v>0</v>
      </c>
      <c r="AQ22" s="18" t="s">
        <v>176</v>
      </c>
      <c r="AR22" s="10" t="s">
        <v>767</v>
      </c>
      <c r="AS22" s="43">
        <f t="shared" ref="AS22:AS37" si="28">AS3/BX$3</f>
        <v>1.0606675898064069</v>
      </c>
      <c r="AT22" s="43">
        <f t="shared" ref="AT22:AT37" si="29">AT3/BY$3</f>
        <v>0</v>
      </c>
      <c r="AU22" s="43">
        <f t="shared" ref="AU22:AU37" si="30">AU3/BZ$3</f>
        <v>0.22989119006744521</v>
      </c>
      <c r="AV22" s="43">
        <f t="shared" ref="AV22:AV37" si="31">AV3/CA$3</f>
        <v>1.3918581863531089E-3</v>
      </c>
      <c r="AW22" s="43">
        <f t="shared" ref="AW22:AW37" si="32">AW3/CB$3</f>
        <v>5.6387744687569612E-4</v>
      </c>
      <c r="AX22" s="43">
        <f t="shared" ref="AX22:AX37" si="33">AX3/CC$3</f>
        <v>0</v>
      </c>
      <c r="AY22" s="43">
        <f t="shared" ref="AY22:AY37" si="34">AY3/CD$3</f>
        <v>6.5442925566250712E-2</v>
      </c>
      <c r="AZ22" s="43">
        <f t="shared" ref="AZ22:AZ37" si="35">AZ3/CE$3</f>
        <v>0.14504926996169989</v>
      </c>
      <c r="BA22" s="43">
        <f t="shared" ref="BA22:BA37" si="36">BA3/CF$3</f>
        <v>3.3971934935251615E-3</v>
      </c>
      <c r="BE22" s="62" t="s">
        <v>772</v>
      </c>
      <c r="BF22" s="43">
        <f t="shared" ref="BF22:BF26" si="37">BF13*BX$10</f>
        <v>2.9174100604479002E-3</v>
      </c>
      <c r="BG22" s="43">
        <f t="shared" ref="BG22:BG26" si="38">BG13*BY$10</f>
        <v>1.2661817198756427</v>
      </c>
      <c r="BH22" s="43">
        <f t="shared" ref="BH22:BH26" si="39">BH13*BZ$10</f>
        <v>9.5842246028640286E-4</v>
      </c>
      <c r="BI22" s="43">
        <f t="shared" ref="BI22:BI26" si="40">BI13*CA$10</f>
        <v>3.7676881306616825E-4</v>
      </c>
      <c r="BJ22" s="43">
        <f t="shared" ref="BJ22:BJ26" si="41">BJ13*CB$10</f>
        <v>0.62497216283627288</v>
      </c>
      <c r="BK22" s="43">
        <f t="shared" ref="BK22:BK26" si="42">BK13*CC$10</f>
        <v>1.7655002861678044E-2</v>
      </c>
      <c r="BL22" s="43">
        <f t="shared" ref="BL22:BL26" si="43">BL13*CD$10</f>
        <v>1.4843466222050199E-2</v>
      </c>
      <c r="BM22" s="43">
        <f t="shared" ref="BM22:BM26" si="44">BM13*CE$10</f>
        <v>-7.5607085667820978E-5</v>
      </c>
      <c r="BN22" s="43">
        <f t="shared" ref="BN22:BN26" si="45">BN13*CF$10</f>
        <v>0</v>
      </c>
      <c r="BO22" s="43">
        <f t="shared" ref="BO22:BO26" si="46">BO13*CG$10</f>
        <v>0</v>
      </c>
      <c r="BP22" s="43">
        <f t="shared" ref="BP22:BP26" si="47">BP13*CH$10</f>
        <v>1.8217999201420562E-4</v>
      </c>
      <c r="BQ22" s="43">
        <f t="shared" ref="BQ22:BQ26" si="48">BQ13*CI$10</f>
        <v>5.7582527055059665E-4</v>
      </c>
      <c r="BR22" s="43">
        <f t="shared" ref="BR22:BR26" si="49">BR13*CJ$10</f>
        <v>1.3168352143325259E-4</v>
      </c>
      <c r="BS22" s="43">
        <f t="shared" ref="BS22:BS26" si="50">SUM(BF22:BR22)</f>
        <v>1.9287190348277745</v>
      </c>
      <c r="BT22" s="43">
        <f t="shared" ref="BT22:BT26" si="51">3/BS22</f>
        <v>1.5554365077689429</v>
      </c>
    </row>
    <row r="23" spans="1:72" ht="14.5" x14ac:dyDescent="0.35">
      <c r="A23" s="18" t="s">
        <v>176</v>
      </c>
      <c r="B23" s="10" t="s">
        <v>737</v>
      </c>
      <c r="C23" s="10">
        <v>34.89</v>
      </c>
      <c r="D23" s="10">
        <v>0.67</v>
      </c>
      <c r="E23" s="10">
        <v>20.079999999999998</v>
      </c>
      <c r="F23" s="10">
        <v>21.11</v>
      </c>
      <c r="G23" s="10">
        <v>0.22</v>
      </c>
      <c r="H23" s="10">
        <v>8.98</v>
      </c>
      <c r="I23" s="10">
        <v>7.0000000000000007E-2</v>
      </c>
      <c r="J23" s="10">
        <v>0.06</v>
      </c>
      <c r="K23" s="10">
        <v>9.09</v>
      </c>
      <c r="L23" s="10">
        <f t="shared" si="0"/>
        <v>95.17</v>
      </c>
      <c r="O23" s="64" t="s">
        <v>176</v>
      </c>
      <c r="P23" s="12" t="s">
        <v>820</v>
      </c>
      <c r="Q23" s="12">
        <v>47.36</v>
      </c>
      <c r="R23" s="12">
        <v>0.02</v>
      </c>
      <c r="S23" s="12">
        <v>32.67</v>
      </c>
      <c r="T23" s="12">
        <v>9.31</v>
      </c>
      <c r="U23" s="12">
        <v>0.38</v>
      </c>
      <c r="V23" s="12">
        <v>7.17</v>
      </c>
      <c r="W23" s="12">
        <v>0.04</v>
      </c>
      <c r="X23" s="12">
        <v>0.33</v>
      </c>
      <c r="Y23" s="12"/>
      <c r="Z23" s="12">
        <f t="shared" si="3"/>
        <v>97.280000000000015</v>
      </c>
      <c r="AC23" s="18" t="s">
        <v>176</v>
      </c>
      <c r="AD23" s="10" t="s">
        <v>102</v>
      </c>
      <c r="AE23" s="43">
        <f t="shared" si="18"/>
        <v>0.62095571592149768</v>
      </c>
      <c r="AF23" s="43">
        <f t="shared" si="19"/>
        <v>0</v>
      </c>
      <c r="AG23" s="43">
        <f t="shared" si="20"/>
        <v>0.21204127684548488</v>
      </c>
      <c r="AH23" s="43">
        <f t="shared" si="21"/>
        <v>0.47183992517370388</v>
      </c>
      <c r="AI23" s="43">
        <f t="shared" si="22"/>
        <v>2.1145404257838601E-2</v>
      </c>
      <c r="AJ23" s="43">
        <f t="shared" si="23"/>
        <v>0.10643999166344122</v>
      </c>
      <c r="AK23" s="43">
        <f t="shared" si="24"/>
        <v>3.5128763859813047E-2</v>
      </c>
      <c r="AL23" s="43">
        <f t="shared" si="25"/>
        <v>1.129415895141156E-3</v>
      </c>
      <c r="AM23" s="43">
        <f t="shared" si="26"/>
        <v>7.4313607670862907E-4</v>
      </c>
      <c r="AQ23" s="18" t="s">
        <v>176</v>
      </c>
      <c r="AR23" s="10" t="s">
        <v>771</v>
      </c>
      <c r="AS23" s="43">
        <f t="shared" si="28"/>
        <v>1.0518467232977393</v>
      </c>
      <c r="AT23" s="43">
        <f t="shared" si="29"/>
        <v>1.0012666022518487E-3</v>
      </c>
      <c r="AU23" s="43">
        <f t="shared" si="30"/>
        <v>0.22577197932391591</v>
      </c>
      <c r="AV23" s="43">
        <f t="shared" si="31"/>
        <v>6.9592909317655444E-4</v>
      </c>
      <c r="AW23" s="43">
        <f t="shared" si="32"/>
        <v>0</v>
      </c>
      <c r="AX23" s="43">
        <f t="shared" si="33"/>
        <v>0</v>
      </c>
      <c r="AY23" s="43">
        <f t="shared" si="34"/>
        <v>7.0079209121352945E-2</v>
      </c>
      <c r="AZ23" s="43">
        <f t="shared" si="35"/>
        <v>0.14020891612538064</v>
      </c>
      <c r="BA23" s="43">
        <f t="shared" si="36"/>
        <v>4.7773033502697586E-3</v>
      </c>
      <c r="BE23" s="62" t="s">
        <v>774</v>
      </c>
      <c r="BF23" s="43">
        <f t="shared" si="37"/>
        <v>9.0385588368439276E-4</v>
      </c>
      <c r="BG23" s="43">
        <f t="shared" si="38"/>
        <v>2.4570581785959242</v>
      </c>
      <c r="BH23" s="43">
        <f t="shared" si="39"/>
        <v>5.0814867994033036E-3</v>
      </c>
      <c r="BI23" s="43">
        <f t="shared" si="40"/>
        <v>7.127227668338564E-3</v>
      </c>
      <c r="BJ23" s="43">
        <f t="shared" si="41"/>
        <v>6.7546738597897733E-3</v>
      </c>
      <c r="BK23" s="43">
        <f t="shared" si="42"/>
        <v>2.2285846394144699E-4</v>
      </c>
      <c r="BL23" s="43">
        <f t="shared" si="43"/>
        <v>5.4708667043796702E-5</v>
      </c>
      <c r="BM23" s="43">
        <f t="shared" si="44"/>
        <v>2.6947506571040346E-4</v>
      </c>
      <c r="BN23" s="43">
        <f t="shared" si="45"/>
        <v>0</v>
      </c>
      <c r="BO23" s="43">
        <f t="shared" si="46"/>
        <v>0</v>
      </c>
      <c r="BP23" s="43">
        <f t="shared" si="47"/>
        <v>8.5259716861388031E-4</v>
      </c>
      <c r="BQ23" s="43">
        <f t="shared" si="48"/>
        <v>5.9981046597980961E-3</v>
      </c>
      <c r="BR23" s="43">
        <f t="shared" si="49"/>
        <v>2.6751963372111966E-4</v>
      </c>
      <c r="BS23" s="43">
        <f t="shared" si="50"/>
        <v>2.4845906864659688</v>
      </c>
      <c r="BT23" s="43">
        <f t="shared" si="51"/>
        <v>1.207442343055362</v>
      </c>
    </row>
    <row r="24" spans="1:72" ht="14.5" x14ac:dyDescent="0.35">
      <c r="A24" s="18" t="s">
        <v>176</v>
      </c>
      <c r="B24" s="10" t="s">
        <v>821</v>
      </c>
      <c r="C24" s="10">
        <v>35.49</v>
      </c>
      <c r="D24" s="10">
        <v>1.22</v>
      </c>
      <c r="E24" s="10">
        <v>20.48</v>
      </c>
      <c r="F24" s="10">
        <v>20.49</v>
      </c>
      <c r="G24" s="10">
        <v>0.18</v>
      </c>
      <c r="H24" s="10">
        <v>8.6199999999999992</v>
      </c>
      <c r="I24" s="10">
        <v>0.03</v>
      </c>
      <c r="J24" s="10">
        <v>0</v>
      </c>
      <c r="K24" s="10">
        <v>9.0299999999999994</v>
      </c>
      <c r="L24" s="10">
        <f t="shared" si="0"/>
        <v>95.54</v>
      </c>
      <c r="AC24" s="18" t="s">
        <v>176</v>
      </c>
      <c r="AD24" s="10" t="s">
        <v>777</v>
      </c>
      <c r="AE24" s="43">
        <f t="shared" si="18"/>
        <v>0.61146912363859085</v>
      </c>
      <c r="AF24" s="43">
        <f t="shared" si="19"/>
        <v>6.2579162640740544E-4</v>
      </c>
      <c r="AG24" s="43">
        <f t="shared" si="20"/>
        <v>0.20733360742430854</v>
      </c>
      <c r="AH24" s="43">
        <f t="shared" si="21"/>
        <v>0.46209691786923218</v>
      </c>
      <c r="AI24" s="43">
        <f t="shared" si="22"/>
        <v>4.7365705537558471E-2</v>
      </c>
      <c r="AJ24" s="43">
        <f t="shared" si="23"/>
        <v>7.5922231815881147E-2</v>
      </c>
      <c r="AK24" s="43">
        <f t="shared" si="24"/>
        <v>3.1562391894349798E-2</v>
      </c>
      <c r="AL24" s="43">
        <f t="shared" si="25"/>
        <v>4.8403538363192398E-4</v>
      </c>
      <c r="AM24" s="43">
        <f t="shared" si="26"/>
        <v>0</v>
      </c>
      <c r="AQ24" s="18" t="s">
        <v>176</v>
      </c>
      <c r="AR24" s="10" t="s">
        <v>725</v>
      </c>
      <c r="AS24" s="43">
        <f t="shared" si="28"/>
        <v>1.0503488403057013</v>
      </c>
      <c r="AT24" s="43">
        <f t="shared" si="29"/>
        <v>0</v>
      </c>
      <c r="AU24" s="43">
        <f t="shared" si="30"/>
        <v>0.22714504957175899</v>
      </c>
      <c r="AV24" s="43">
        <f t="shared" si="31"/>
        <v>1.3918581863531089E-3</v>
      </c>
      <c r="AW24" s="43">
        <f t="shared" si="32"/>
        <v>0</v>
      </c>
      <c r="AX24" s="43">
        <f t="shared" si="33"/>
        <v>0</v>
      </c>
      <c r="AY24" s="43">
        <f t="shared" si="34"/>
        <v>6.6691155754162845E-2</v>
      </c>
      <c r="AZ24" s="43">
        <f t="shared" si="35"/>
        <v>0.14166102227627642</v>
      </c>
      <c r="BA24" s="43">
        <f t="shared" si="36"/>
        <v>3.5033557901978226E-3</v>
      </c>
      <c r="BE24" s="62" t="s">
        <v>779</v>
      </c>
      <c r="BF24" s="43">
        <f t="shared" si="37"/>
        <v>1.3837110217559184E-3</v>
      </c>
      <c r="BG24" s="43">
        <f t="shared" si="38"/>
        <v>1.2763896328856004</v>
      </c>
      <c r="BH24" s="43">
        <f t="shared" si="39"/>
        <v>7.4131067375563073E-4</v>
      </c>
      <c r="BI24" s="43">
        <f t="shared" si="40"/>
        <v>6.5588814926963775E-4</v>
      </c>
      <c r="BJ24" s="43">
        <f t="shared" si="41"/>
        <v>0.63003852663459825</v>
      </c>
      <c r="BK24" s="43">
        <f t="shared" si="42"/>
        <v>2.4182871094796258E-3</v>
      </c>
      <c r="BL24" s="43">
        <f t="shared" si="43"/>
        <v>4.1521024999751889E-2</v>
      </c>
      <c r="BM24" s="43">
        <f t="shared" si="44"/>
        <v>3.5107365628020274E-4</v>
      </c>
      <c r="BN24" s="43">
        <f t="shared" si="45"/>
        <v>0</v>
      </c>
      <c r="BO24" s="43">
        <f t="shared" si="46"/>
        <v>0</v>
      </c>
      <c r="BP24" s="43">
        <f t="shared" si="47"/>
        <v>1.8591318857187378E-4</v>
      </c>
      <c r="BQ24" s="43">
        <f t="shared" si="48"/>
        <v>0</v>
      </c>
      <c r="BR24" s="43">
        <f t="shared" si="49"/>
        <v>0</v>
      </c>
      <c r="BS24" s="43">
        <f t="shared" si="50"/>
        <v>1.9536853683190634</v>
      </c>
      <c r="BT24" s="43">
        <f t="shared" si="51"/>
        <v>1.5355594348240311</v>
      </c>
    </row>
    <row r="25" spans="1:72" ht="14.5" x14ac:dyDescent="0.35">
      <c r="A25" s="18" t="s">
        <v>176</v>
      </c>
      <c r="B25" s="10" t="s">
        <v>822</v>
      </c>
      <c r="C25" s="10">
        <v>34.49</v>
      </c>
      <c r="D25" s="10">
        <v>0.94</v>
      </c>
      <c r="E25" s="10">
        <v>20.18</v>
      </c>
      <c r="F25" s="10">
        <v>21.24</v>
      </c>
      <c r="G25" s="10">
        <v>0.25</v>
      </c>
      <c r="H25" s="10">
        <v>8.64</v>
      </c>
      <c r="I25" s="10">
        <v>0.18</v>
      </c>
      <c r="J25" s="10">
        <v>0.11</v>
      </c>
      <c r="K25" s="10">
        <v>8.8699999999999992</v>
      </c>
      <c r="L25" s="10">
        <f t="shared" si="0"/>
        <v>94.9</v>
      </c>
      <c r="O25" s="184" t="s">
        <v>77</v>
      </c>
      <c r="P25" s="184"/>
      <c r="Q25" s="184"/>
      <c r="R25" s="184"/>
      <c r="S25" s="184"/>
      <c r="T25" s="184"/>
      <c r="U25" s="184"/>
      <c r="V25" s="184"/>
      <c r="W25" s="184"/>
      <c r="X25" s="184"/>
      <c r="Y25" s="184"/>
      <c r="AC25" s="18" t="s">
        <v>176</v>
      </c>
      <c r="AD25" s="10" t="s">
        <v>781</v>
      </c>
      <c r="AE25" s="43">
        <f t="shared" si="18"/>
        <v>0.60298112001704252</v>
      </c>
      <c r="AF25" s="43">
        <f t="shared" si="19"/>
        <v>0</v>
      </c>
      <c r="AG25" s="43">
        <f t="shared" si="20"/>
        <v>0.20566630783764189</v>
      </c>
      <c r="AH25" s="43">
        <f t="shared" si="21"/>
        <v>0.44163660252984144</v>
      </c>
      <c r="AI25" s="43">
        <f t="shared" si="22"/>
        <v>8.3453862137603016E-2</v>
      </c>
      <c r="AJ25" s="43">
        <f t="shared" si="23"/>
        <v>5.4336499240777679E-2</v>
      </c>
      <c r="AK25" s="43">
        <f t="shared" si="24"/>
        <v>3.1740710492622962E-2</v>
      </c>
      <c r="AL25" s="43">
        <f t="shared" si="25"/>
        <v>0</v>
      </c>
      <c r="AM25" s="43">
        <f t="shared" si="26"/>
        <v>4.2464918669064518E-4</v>
      </c>
      <c r="AQ25" s="18" t="s">
        <v>176</v>
      </c>
      <c r="AR25" s="10" t="s">
        <v>778</v>
      </c>
      <c r="AS25" s="43">
        <f t="shared" si="28"/>
        <v>1.0278805954251324</v>
      </c>
      <c r="AT25" s="43">
        <f t="shared" si="29"/>
        <v>0</v>
      </c>
      <c r="AU25" s="43">
        <f t="shared" si="30"/>
        <v>0.23911037601724888</v>
      </c>
      <c r="AV25" s="43">
        <f t="shared" si="31"/>
        <v>4.1755745590593262E-4</v>
      </c>
      <c r="AW25" s="43">
        <f t="shared" si="32"/>
        <v>0</v>
      </c>
      <c r="AX25" s="43">
        <f t="shared" si="33"/>
        <v>4.9622373735870031E-4</v>
      </c>
      <c r="AY25" s="43">
        <f t="shared" si="34"/>
        <v>9.2190715307225113E-2</v>
      </c>
      <c r="AZ25" s="43">
        <f t="shared" si="35"/>
        <v>0.1297214828133556</v>
      </c>
      <c r="BA25" s="43">
        <f t="shared" si="36"/>
        <v>3.3971934935251615E-3</v>
      </c>
      <c r="BE25" s="62" t="s">
        <v>783</v>
      </c>
      <c r="BF25" s="43">
        <f t="shared" si="37"/>
        <v>1.3783852155620057E-3</v>
      </c>
      <c r="BG25" s="43">
        <f t="shared" si="38"/>
        <v>1.2562816963458776</v>
      </c>
      <c r="BH25" s="43">
        <f t="shared" si="39"/>
        <v>6.5124709080798308E-4</v>
      </c>
      <c r="BI25" s="43">
        <f t="shared" si="40"/>
        <v>1.3275507701156232E-3</v>
      </c>
      <c r="BJ25" s="43">
        <f t="shared" si="41"/>
        <v>0.61718193256725462</v>
      </c>
      <c r="BK25" s="43">
        <f t="shared" si="42"/>
        <v>3.4664647985406853E-2</v>
      </c>
      <c r="BL25" s="43">
        <f t="shared" si="43"/>
        <v>2.1518990482428716E-3</v>
      </c>
      <c r="BM25" s="43">
        <f t="shared" si="44"/>
        <v>3.86327243158807E-4</v>
      </c>
      <c r="BN25" s="43">
        <f t="shared" si="45"/>
        <v>0</v>
      </c>
      <c r="BO25" s="43">
        <f t="shared" si="46"/>
        <v>0</v>
      </c>
      <c r="BP25" s="43">
        <f t="shared" si="47"/>
        <v>2.4970215583985559E-4</v>
      </c>
      <c r="BQ25" s="43">
        <f t="shared" si="48"/>
        <v>0</v>
      </c>
      <c r="BR25" s="43">
        <f t="shared" si="49"/>
        <v>0</v>
      </c>
      <c r="BS25" s="43">
        <f t="shared" si="50"/>
        <v>1.9142733884222662</v>
      </c>
      <c r="BT25" s="43">
        <f t="shared" si="51"/>
        <v>1.5671742699576385</v>
      </c>
    </row>
    <row r="26" spans="1:72" ht="14.5" x14ac:dyDescent="0.35">
      <c r="A26" s="18" t="s">
        <v>176</v>
      </c>
      <c r="B26" s="10" t="s">
        <v>823</v>
      </c>
      <c r="C26" s="10">
        <v>35.71</v>
      </c>
      <c r="D26" s="10">
        <v>1.26</v>
      </c>
      <c r="E26" s="10">
        <v>20.69</v>
      </c>
      <c r="F26" s="10">
        <v>19.46</v>
      </c>
      <c r="G26" s="10">
        <v>0.13</v>
      </c>
      <c r="H26" s="10">
        <v>9.16</v>
      </c>
      <c r="I26" s="10">
        <v>0.15</v>
      </c>
      <c r="J26" s="10">
        <v>0.34</v>
      </c>
      <c r="K26" s="10">
        <v>8.91</v>
      </c>
      <c r="L26" s="10">
        <f t="shared" si="0"/>
        <v>95.81</v>
      </c>
      <c r="O26" s="19" t="s">
        <v>172</v>
      </c>
      <c r="P26" s="9" t="s">
        <v>41</v>
      </c>
      <c r="Q26" s="9" t="s">
        <v>42</v>
      </c>
      <c r="R26" s="9" t="s">
        <v>43</v>
      </c>
      <c r="S26" s="9" t="s">
        <v>44</v>
      </c>
      <c r="T26" s="9" t="s">
        <v>45</v>
      </c>
      <c r="U26" s="9" t="s">
        <v>46</v>
      </c>
      <c r="V26" s="9" t="s">
        <v>47</v>
      </c>
      <c r="W26" s="9" t="s">
        <v>48</v>
      </c>
      <c r="X26" s="9" t="s">
        <v>49</v>
      </c>
      <c r="Y26" s="9" t="s">
        <v>50</v>
      </c>
      <c r="AC26" s="18" t="s">
        <v>176</v>
      </c>
      <c r="AD26" s="10" t="s">
        <v>785</v>
      </c>
      <c r="AE26" s="43">
        <f t="shared" si="18"/>
        <v>0.63427023140627914</v>
      </c>
      <c r="AF26" s="43">
        <f t="shared" si="19"/>
        <v>2.5031665056296216E-4</v>
      </c>
      <c r="AG26" s="43">
        <f t="shared" si="20"/>
        <v>0.21606241114273969</v>
      </c>
      <c r="AH26" s="43">
        <f t="shared" si="21"/>
        <v>0.41658315517548544</v>
      </c>
      <c r="AI26" s="43">
        <f t="shared" si="22"/>
        <v>8.5991310648543644E-3</v>
      </c>
      <c r="AJ26" s="43">
        <f t="shared" si="23"/>
        <v>0.17640753863101796</v>
      </c>
      <c r="AK26" s="43">
        <f t="shared" si="24"/>
        <v>3.7268587039091E-2</v>
      </c>
      <c r="AL26" s="43">
        <f t="shared" si="25"/>
        <v>1.129415895141156E-3</v>
      </c>
      <c r="AM26" s="43">
        <f t="shared" si="26"/>
        <v>3.1848689001798389E-4</v>
      </c>
      <c r="AQ26" s="18" t="s">
        <v>176</v>
      </c>
      <c r="AR26" s="10" t="s">
        <v>782</v>
      </c>
      <c r="AS26" s="43">
        <f t="shared" si="28"/>
        <v>1.0312092242963278</v>
      </c>
      <c r="AT26" s="43">
        <f t="shared" si="29"/>
        <v>0</v>
      </c>
      <c r="AU26" s="43">
        <f t="shared" si="30"/>
        <v>0.23342194213332748</v>
      </c>
      <c r="AV26" s="43">
        <f t="shared" si="31"/>
        <v>0</v>
      </c>
      <c r="AW26" s="43">
        <f t="shared" si="32"/>
        <v>0</v>
      </c>
      <c r="AX26" s="43">
        <f t="shared" si="33"/>
        <v>0</v>
      </c>
      <c r="AY26" s="43">
        <f t="shared" si="34"/>
        <v>8.1491599410835364E-2</v>
      </c>
      <c r="AZ26" s="43">
        <f t="shared" si="35"/>
        <v>0.13649797818420259</v>
      </c>
      <c r="BA26" s="43">
        <f t="shared" si="36"/>
        <v>4.2464918669064518E-3</v>
      </c>
      <c r="BE26" s="62" t="s">
        <v>786</v>
      </c>
      <c r="BF26" s="43">
        <f t="shared" si="37"/>
        <v>1.4698559369424548E-3</v>
      </c>
      <c r="BG26" s="43">
        <f t="shared" si="38"/>
        <v>1.2506045147111098</v>
      </c>
      <c r="BH26" s="43">
        <f t="shared" si="39"/>
        <v>7.6546689773472881E-4</v>
      </c>
      <c r="BI26" s="43">
        <f t="shared" si="40"/>
        <v>1.5620110125265374E-3</v>
      </c>
      <c r="BJ26" s="43">
        <f t="shared" si="41"/>
        <v>0.52616971761981113</v>
      </c>
      <c r="BK26" s="43">
        <f t="shared" si="42"/>
        <v>0.12744109595220576</v>
      </c>
      <c r="BL26" s="43">
        <f t="shared" si="43"/>
        <v>4.3945574180486493E-4</v>
      </c>
      <c r="BM26" s="43">
        <f t="shared" si="44"/>
        <v>2.6576603886632169E-4</v>
      </c>
      <c r="BN26" s="43">
        <f t="shared" si="45"/>
        <v>0</v>
      </c>
      <c r="BO26" s="43">
        <f t="shared" si="46"/>
        <v>0</v>
      </c>
      <c r="BP26" s="43">
        <f t="shared" si="47"/>
        <v>1.1370018211506685E-4</v>
      </c>
      <c r="BQ26" s="43">
        <f t="shared" si="48"/>
        <v>2.3204750163462744E-3</v>
      </c>
      <c r="BR26" s="43">
        <f t="shared" si="49"/>
        <v>1.9348584090983154E-4</v>
      </c>
      <c r="BS26" s="43">
        <f t="shared" si="50"/>
        <v>1.9113455449503727</v>
      </c>
      <c r="BT26" s="43">
        <f t="shared" si="51"/>
        <v>1.5695749038815971</v>
      </c>
    </row>
    <row r="27" spans="1:72" ht="14" x14ac:dyDescent="0.35">
      <c r="A27" s="18" t="s">
        <v>176</v>
      </c>
      <c r="B27" s="10" t="s">
        <v>824</v>
      </c>
      <c r="C27" s="10">
        <v>36.49</v>
      </c>
      <c r="D27" s="10">
        <v>1.43</v>
      </c>
      <c r="E27" s="10">
        <v>20.23</v>
      </c>
      <c r="F27" s="10">
        <v>18.8</v>
      </c>
      <c r="G27" s="10">
        <v>0.11</v>
      </c>
      <c r="H27" s="10">
        <v>8.9600000000000009</v>
      </c>
      <c r="I27" s="10">
        <v>0.18</v>
      </c>
      <c r="J27" s="10">
        <v>0.24</v>
      </c>
      <c r="K27" s="10">
        <v>8.5500000000000007</v>
      </c>
      <c r="L27" s="10">
        <f t="shared" si="0"/>
        <v>94.990000000000009</v>
      </c>
      <c r="O27" s="18" t="s">
        <v>186</v>
      </c>
      <c r="P27" s="23" t="s">
        <v>766</v>
      </c>
      <c r="Q27" s="43">
        <f t="shared" ref="Q27:Q47" si="52">Q3/BX$3</f>
        <v>0.81030310494501101</v>
      </c>
      <c r="R27" s="43">
        <f t="shared" ref="R27:R47" si="53">R3/BY$3</f>
        <v>2.3780081803481404E-5</v>
      </c>
      <c r="S27" s="43">
        <f t="shared" ref="S27:S47" si="54">S3/BZ$3</f>
        <v>0.32861199859397605</v>
      </c>
      <c r="T27" s="43">
        <f t="shared" ref="T27:T47" si="55">T3/CA$3</f>
        <v>0.11527230313557812</v>
      </c>
      <c r="U27" s="43">
        <f t="shared" ref="U27:U47" si="56">U3/CB$3</f>
        <v>3.0491672939803264E-3</v>
      </c>
      <c r="V27" s="43">
        <f t="shared" ref="V27:V47" si="57">V3/CC$3</f>
        <v>0.20607675588769464</v>
      </c>
      <c r="W27" s="43">
        <f t="shared" ref="W27:W47" si="58">W3/CD$3</f>
        <v>1.248230187912139E-4</v>
      </c>
      <c r="X27" s="43">
        <f t="shared" ref="X27:X47" si="59">X3/CE$3</f>
        <v>3.2317429113824792E-3</v>
      </c>
      <c r="Y27" s="43">
        <f t="shared" ref="Y27:Y47" si="60">Y3/CF$3</f>
        <v>2.4417328234712095E-5</v>
      </c>
      <c r="AC27" s="18" t="s">
        <v>176</v>
      </c>
      <c r="AD27" s="10" t="s">
        <v>788</v>
      </c>
      <c r="AE27" s="43">
        <f t="shared" si="18"/>
        <v>0.62777940510744812</v>
      </c>
      <c r="AF27" s="43">
        <f t="shared" si="19"/>
        <v>0</v>
      </c>
      <c r="AG27" s="43">
        <f t="shared" si="20"/>
        <v>0.21488549378744559</v>
      </c>
      <c r="AH27" s="43">
        <f t="shared" si="21"/>
        <v>0.46724679315873863</v>
      </c>
      <c r="AI27" s="43">
        <f t="shared" si="22"/>
        <v>3.2000045110195753E-2</v>
      </c>
      <c r="AJ27" s="43">
        <f t="shared" si="23"/>
        <v>0.10495132045136511</v>
      </c>
      <c r="AK27" s="43">
        <f t="shared" si="24"/>
        <v>2.8709294321979197E-2</v>
      </c>
      <c r="AL27" s="43">
        <f t="shared" si="25"/>
        <v>1.6134512787730799E-4</v>
      </c>
      <c r="AM27" s="43">
        <f t="shared" si="26"/>
        <v>0</v>
      </c>
      <c r="AQ27" s="18" t="s">
        <v>176</v>
      </c>
      <c r="AR27" s="10" t="s">
        <v>742</v>
      </c>
      <c r="AS27" s="43">
        <f t="shared" si="28"/>
        <v>1.0381993449258382</v>
      </c>
      <c r="AT27" s="43">
        <f t="shared" si="29"/>
        <v>2.5031665056296216E-4</v>
      </c>
      <c r="AU27" s="43">
        <f t="shared" si="30"/>
        <v>0.23224502477803338</v>
      </c>
      <c r="AV27" s="43">
        <f t="shared" si="31"/>
        <v>1.2526723677177979E-3</v>
      </c>
      <c r="AW27" s="43">
        <f t="shared" si="32"/>
        <v>4.2290808515677204E-4</v>
      </c>
      <c r="AX27" s="43">
        <f t="shared" si="33"/>
        <v>0</v>
      </c>
      <c r="AY27" s="43">
        <f t="shared" si="34"/>
        <v>8.0956643616015858E-2</v>
      </c>
      <c r="AZ27" s="43">
        <f t="shared" si="35"/>
        <v>0.13456183664967486</v>
      </c>
      <c r="BA27" s="43">
        <f t="shared" si="36"/>
        <v>4.9896279436150801E-3</v>
      </c>
    </row>
    <row r="28" spans="1:72" ht="14" x14ac:dyDescent="0.35">
      <c r="A28" s="18" t="s">
        <v>176</v>
      </c>
      <c r="B28" s="10" t="s">
        <v>762</v>
      </c>
      <c r="C28" s="10">
        <v>35.04</v>
      </c>
      <c r="D28" s="10">
        <v>2.84</v>
      </c>
      <c r="E28" s="10">
        <v>19.36</v>
      </c>
      <c r="F28" s="10">
        <v>18.899999999999999</v>
      </c>
      <c r="G28" s="10">
        <v>0.18</v>
      </c>
      <c r="H28" s="10">
        <v>8.92</v>
      </c>
      <c r="I28" s="10">
        <v>0.04</v>
      </c>
      <c r="J28" s="10">
        <v>0.23</v>
      </c>
      <c r="K28" s="10">
        <v>9.23</v>
      </c>
      <c r="L28" s="10">
        <f t="shared" si="0"/>
        <v>94.740000000000009</v>
      </c>
      <c r="O28" s="18" t="s">
        <v>186</v>
      </c>
      <c r="P28" s="23" t="s">
        <v>770</v>
      </c>
      <c r="Q28" s="43">
        <f t="shared" si="52"/>
        <v>0.80799969376614378</v>
      </c>
      <c r="R28" s="43">
        <f t="shared" si="53"/>
        <v>0</v>
      </c>
      <c r="S28" s="43">
        <f t="shared" si="54"/>
        <v>0.33253015262264263</v>
      </c>
      <c r="T28" s="43">
        <f t="shared" si="55"/>
        <v>0.11249693791199002</v>
      </c>
      <c r="U28" s="43">
        <f t="shared" si="56"/>
        <v>3.2578019493243338E-3</v>
      </c>
      <c r="V28" s="43">
        <f t="shared" si="57"/>
        <v>0.20634967894324194</v>
      </c>
      <c r="W28" s="43">
        <f t="shared" si="58"/>
        <v>2.6391152544428078E-4</v>
      </c>
      <c r="X28" s="43">
        <f t="shared" si="59"/>
        <v>3.8722830690553918E-3</v>
      </c>
      <c r="Y28" s="43">
        <f t="shared" si="60"/>
        <v>4.5649787569244354E-5</v>
      </c>
      <c r="AC28" s="18" t="s">
        <v>176</v>
      </c>
      <c r="AD28" s="10" t="s">
        <v>790</v>
      </c>
      <c r="AE28" s="43">
        <f t="shared" si="18"/>
        <v>0.6192914014858999</v>
      </c>
      <c r="AF28" s="43">
        <f t="shared" si="19"/>
        <v>0</v>
      </c>
      <c r="AG28" s="43">
        <f t="shared" si="20"/>
        <v>0.20723553097803399</v>
      </c>
      <c r="AH28" s="43">
        <f t="shared" si="21"/>
        <v>0.45360658293247819</v>
      </c>
      <c r="AI28" s="43">
        <f t="shared" si="22"/>
        <v>6.6678508093051064E-2</v>
      </c>
      <c r="AJ28" s="43">
        <f t="shared" si="23"/>
        <v>6.8975099492859335E-2</v>
      </c>
      <c r="AK28" s="43">
        <f t="shared" si="24"/>
        <v>3.2097347689169289E-2</v>
      </c>
      <c r="AL28" s="43">
        <f t="shared" si="25"/>
        <v>0</v>
      </c>
      <c r="AM28" s="43">
        <f t="shared" si="26"/>
        <v>6.3697378003596777E-4</v>
      </c>
      <c r="AQ28" s="18" t="s">
        <v>176</v>
      </c>
      <c r="AR28" s="10" t="s">
        <v>743</v>
      </c>
      <c r="AS28" s="43">
        <f t="shared" si="28"/>
        <v>1.0852994434532526</v>
      </c>
      <c r="AT28" s="43">
        <f t="shared" si="29"/>
        <v>3.629591433162951E-3</v>
      </c>
      <c r="AU28" s="43">
        <f t="shared" si="30"/>
        <v>0.18889523552470117</v>
      </c>
      <c r="AV28" s="43">
        <f t="shared" si="31"/>
        <v>0</v>
      </c>
      <c r="AW28" s="43">
        <f t="shared" si="32"/>
        <v>0</v>
      </c>
      <c r="AX28" s="43">
        <f t="shared" si="33"/>
        <v>0</v>
      </c>
      <c r="AY28" s="43">
        <f t="shared" si="34"/>
        <v>3.9230091620095792E-3</v>
      </c>
      <c r="AZ28" s="43">
        <f t="shared" si="35"/>
        <v>1.6941238427117339E-2</v>
      </c>
      <c r="BA28" s="43">
        <f t="shared" si="36"/>
        <v>0.16104820405242717</v>
      </c>
      <c r="BE28" s="182" t="s">
        <v>103</v>
      </c>
      <c r="BF28" s="182"/>
      <c r="BG28" s="182"/>
      <c r="BH28" s="182"/>
      <c r="BI28" s="182"/>
      <c r="BJ28" s="182"/>
      <c r="BK28" s="182"/>
      <c r="BL28" s="182"/>
      <c r="BM28" s="182"/>
      <c r="BN28" s="182"/>
      <c r="BO28" s="182"/>
      <c r="BP28" s="182"/>
      <c r="BQ28" s="182"/>
      <c r="BR28" s="182"/>
    </row>
    <row r="29" spans="1:72" ht="14.5" x14ac:dyDescent="0.35">
      <c r="A29" s="18" t="s">
        <v>176</v>
      </c>
      <c r="B29" s="10" t="s">
        <v>825</v>
      </c>
      <c r="C29" s="10">
        <v>35.03</v>
      </c>
      <c r="D29" s="10">
        <v>1.88</v>
      </c>
      <c r="E29" s="10">
        <v>20.25</v>
      </c>
      <c r="F29" s="10">
        <v>19.8</v>
      </c>
      <c r="G29" s="10">
        <v>7.0000000000000007E-2</v>
      </c>
      <c r="H29" s="10">
        <v>8.43</v>
      </c>
      <c r="I29" s="10">
        <v>7.0000000000000007E-2</v>
      </c>
      <c r="J29" s="10">
        <v>0.22</v>
      </c>
      <c r="K29" s="10">
        <v>9.1300000000000008</v>
      </c>
      <c r="L29" s="10">
        <f t="shared" si="0"/>
        <v>94.88</v>
      </c>
      <c r="O29" s="18" t="s">
        <v>186</v>
      </c>
      <c r="P29" s="23" t="s">
        <v>773</v>
      </c>
      <c r="Q29" s="43">
        <f t="shared" si="52"/>
        <v>0.81016163821798526</v>
      </c>
      <c r="R29" s="43">
        <f t="shared" si="53"/>
        <v>1.2140357552303665E-4</v>
      </c>
      <c r="S29" s="43">
        <f t="shared" si="54"/>
        <v>0.33038031692030545</v>
      </c>
      <c r="T29" s="43">
        <f t="shared" si="55"/>
        <v>0.11517348120434706</v>
      </c>
      <c r="U29" s="43">
        <f t="shared" si="56"/>
        <v>3.7822079749187309E-3</v>
      </c>
      <c r="V29" s="43">
        <f t="shared" si="57"/>
        <v>0.20302994214031223</v>
      </c>
      <c r="W29" s="43">
        <f t="shared" si="58"/>
        <v>2.2289824784145338E-4</v>
      </c>
      <c r="X29" s="43">
        <f t="shared" si="59"/>
        <v>3.491508567264945E-3</v>
      </c>
      <c r="Y29" s="43">
        <f t="shared" si="60"/>
        <v>-4.883465646942419E-5</v>
      </c>
      <c r="AC29" s="18" t="s">
        <v>176</v>
      </c>
      <c r="AD29" s="10" t="s">
        <v>793</v>
      </c>
      <c r="AE29" s="43">
        <f t="shared" si="18"/>
        <v>0.6081404947673954</v>
      </c>
      <c r="AF29" s="43">
        <f t="shared" si="19"/>
        <v>0</v>
      </c>
      <c r="AG29" s="43">
        <f t="shared" si="20"/>
        <v>0.21184512395293587</v>
      </c>
      <c r="AH29" s="43">
        <f t="shared" si="21"/>
        <v>0.45959157313379656</v>
      </c>
      <c r="AI29" s="43">
        <f t="shared" si="22"/>
        <v>5.6951622134445302E-2</v>
      </c>
      <c r="AJ29" s="43">
        <f t="shared" si="23"/>
        <v>7.2696777523049594E-2</v>
      </c>
      <c r="AK29" s="43">
        <f t="shared" si="24"/>
        <v>3.5663719654632539E-2</v>
      </c>
      <c r="AL29" s="43">
        <f t="shared" si="25"/>
        <v>0</v>
      </c>
      <c r="AM29" s="43">
        <f t="shared" si="26"/>
        <v>0</v>
      </c>
      <c r="AQ29" s="18" t="s">
        <v>176</v>
      </c>
      <c r="AR29" s="10" t="s">
        <v>791</v>
      </c>
      <c r="AS29" s="43">
        <f t="shared" si="28"/>
        <v>1.0202247490213829</v>
      </c>
      <c r="AT29" s="43">
        <f t="shared" si="29"/>
        <v>1.1264249275333297E-3</v>
      </c>
      <c r="AU29" s="43">
        <f t="shared" si="30"/>
        <v>0.22341814461332773</v>
      </c>
      <c r="AV29" s="43">
        <f t="shared" si="31"/>
        <v>1.6702298236237305E-3</v>
      </c>
      <c r="AW29" s="43">
        <f t="shared" si="32"/>
        <v>2.8193872343784806E-4</v>
      </c>
      <c r="AX29" s="43">
        <f t="shared" si="33"/>
        <v>4.9622373735870031E-4</v>
      </c>
      <c r="AY29" s="43">
        <f t="shared" si="34"/>
        <v>7.0792483514445587E-2</v>
      </c>
      <c r="AZ29" s="43">
        <f t="shared" si="35"/>
        <v>0.13891815510236219</v>
      </c>
      <c r="BA29" s="43">
        <f t="shared" si="36"/>
        <v>3.5033557901978226E-3</v>
      </c>
      <c r="BE29" s="84" t="s">
        <v>41</v>
      </c>
      <c r="BF29" s="84" t="s">
        <v>104</v>
      </c>
      <c r="BG29" s="84" t="s">
        <v>105</v>
      </c>
      <c r="BH29" s="84" t="s">
        <v>106</v>
      </c>
      <c r="BI29" s="84" t="s">
        <v>168</v>
      </c>
      <c r="BJ29" s="84" t="s">
        <v>107</v>
      </c>
      <c r="BK29" s="84" t="s">
        <v>108</v>
      </c>
      <c r="BL29" s="84" t="s">
        <v>109</v>
      </c>
      <c r="BM29" s="84" t="s">
        <v>110</v>
      </c>
      <c r="BN29" s="84" t="s">
        <v>111</v>
      </c>
      <c r="BO29" s="84" t="s">
        <v>112</v>
      </c>
      <c r="BP29" s="84" t="s">
        <v>338</v>
      </c>
      <c r="BQ29" s="84" t="s">
        <v>339</v>
      </c>
      <c r="BR29" s="84" t="s">
        <v>340</v>
      </c>
    </row>
    <row r="30" spans="1:72" ht="14.5" x14ac:dyDescent="0.35">
      <c r="A30" s="64" t="s">
        <v>176</v>
      </c>
      <c r="B30" s="12" t="s">
        <v>826</v>
      </c>
      <c r="C30" s="12">
        <v>34.14</v>
      </c>
      <c r="D30" s="12">
        <v>1.57</v>
      </c>
      <c r="E30" s="12">
        <v>20.63</v>
      </c>
      <c r="F30" s="12">
        <v>19.34</v>
      </c>
      <c r="G30" s="12">
        <v>0.09</v>
      </c>
      <c r="H30" s="12">
        <v>8.44</v>
      </c>
      <c r="I30" s="12">
        <v>0.06</v>
      </c>
      <c r="J30" s="12">
        <v>0.16</v>
      </c>
      <c r="K30" s="12">
        <v>9.24</v>
      </c>
      <c r="L30" s="12">
        <f t="shared" si="0"/>
        <v>93.67</v>
      </c>
      <c r="O30" s="18" t="s">
        <v>186</v>
      </c>
      <c r="P30" s="23" t="s">
        <v>776</v>
      </c>
      <c r="Q30" s="43">
        <f t="shared" si="52"/>
        <v>0.81147977525097859</v>
      </c>
      <c r="R30" s="43">
        <f t="shared" si="53"/>
        <v>-6.0075996135110911E-5</v>
      </c>
      <c r="S30" s="43">
        <f t="shared" si="54"/>
        <v>0.32742527359405454</v>
      </c>
      <c r="T30" s="43">
        <f t="shared" si="55"/>
        <v>0.11624799572421166</v>
      </c>
      <c r="U30" s="43">
        <f t="shared" si="56"/>
        <v>3.6835294217154842E-3</v>
      </c>
      <c r="V30" s="43">
        <f t="shared" si="57"/>
        <v>0.20108226397117931</v>
      </c>
      <c r="W30" s="43">
        <f t="shared" si="58"/>
        <v>1.9258408613501572E-4</v>
      </c>
      <c r="X30" s="43">
        <f t="shared" si="59"/>
        <v>4.4273103089533311E-3</v>
      </c>
      <c r="Y30" s="43">
        <f t="shared" si="60"/>
        <v>6.1574132070143549E-5</v>
      </c>
      <c r="AC30" s="18" t="s">
        <v>176</v>
      </c>
      <c r="AD30" s="10" t="s">
        <v>796</v>
      </c>
      <c r="AE30" s="43">
        <f t="shared" si="18"/>
        <v>0.63460309429339867</v>
      </c>
      <c r="AF30" s="43">
        <f t="shared" si="19"/>
        <v>1.0012666022518487E-3</v>
      </c>
      <c r="AG30" s="43">
        <f t="shared" si="20"/>
        <v>0.21331627064705347</v>
      </c>
      <c r="AH30" s="43">
        <f t="shared" si="21"/>
        <v>0.4537457687511135</v>
      </c>
      <c r="AI30" s="43">
        <f t="shared" si="22"/>
        <v>1.5929537874238411E-2</v>
      </c>
      <c r="AJ30" s="43">
        <f t="shared" si="23"/>
        <v>0.13298796161213169</v>
      </c>
      <c r="AK30" s="43">
        <f t="shared" si="24"/>
        <v>3.5307082458086211E-2</v>
      </c>
      <c r="AL30" s="43">
        <f t="shared" si="25"/>
        <v>0</v>
      </c>
      <c r="AM30" s="43">
        <f t="shared" si="26"/>
        <v>2.1232459334532259E-4</v>
      </c>
      <c r="AQ30" s="18" t="s">
        <v>176</v>
      </c>
      <c r="AR30" s="10" t="s">
        <v>794</v>
      </c>
      <c r="AS30" s="43">
        <f t="shared" si="28"/>
        <v>1.0197254546907037</v>
      </c>
      <c r="AT30" s="43">
        <f t="shared" si="29"/>
        <v>1.0012666022518487E-3</v>
      </c>
      <c r="AU30" s="43">
        <f t="shared" si="30"/>
        <v>0.23969883469489595</v>
      </c>
      <c r="AV30" s="43">
        <f t="shared" si="31"/>
        <v>5.5674327454124355E-3</v>
      </c>
      <c r="AW30" s="43">
        <f t="shared" si="32"/>
        <v>0</v>
      </c>
      <c r="AX30" s="43">
        <f t="shared" si="33"/>
        <v>0</v>
      </c>
      <c r="AY30" s="43">
        <f t="shared" si="34"/>
        <v>9.6470361665781018E-2</v>
      </c>
      <c r="AZ30" s="43">
        <f t="shared" si="35"/>
        <v>0.13310973049877911</v>
      </c>
      <c r="BA30" s="43">
        <f t="shared" si="36"/>
        <v>2.0170836367805647E-3</v>
      </c>
      <c r="BE30" s="62" t="s">
        <v>768</v>
      </c>
      <c r="BF30" s="43">
        <f>BF21*$BT21</f>
        <v>3.0394728394633808E-3</v>
      </c>
      <c r="BG30" s="43">
        <f t="shared" ref="BG30:BR30" si="61">BG21*$BT21</f>
        <v>1.9673537002490578</v>
      </c>
      <c r="BH30" s="43">
        <f t="shared" si="61"/>
        <v>1.3768667130515098E-3</v>
      </c>
      <c r="BI30" s="43">
        <f t="shared" si="61"/>
        <v>7.4322223191123173E-5</v>
      </c>
      <c r="BJ30" s="43">
        <f t="shared" si="61"/>
        <v>0.86692414641650817</v>
      </c>
      <c r="BK30" s="43">
        <f t="shared" si="61"/>
        <v>0.15706674688886899</v>
      </c>
      <c r="BL30" s="43">
        <f t="shared" si="61"/>
        <v>1.0529829088707053E-3</v>
      </c>
      <c r="BM30" s="43">
        <f t="shared" si="61"/>
        <v>1.6035471397370891E-4</v>
      </c>
      <c r="BN30" s="43">
        <f t="shared" si="61"/>
        <v>0</v>
      </c>
      <c r="BO30" s="43">
        <f t="shared" si="61"/>
        <v>0</v>
      </c>
      <c r="BP30" s="43">
        <f t="shared" si="61"/>
        <v>4.6648570201268284E-4</v>
      </c>
      <c r="BQ30" s="43">
        <f t="shared" si="61"/>
        <v>2.1183447624648715E-3</v>
      </c>
      <c r="BR30" s="43">
        <f t="shared" si="61"/>
        <v>3.665765825375241E-4</v>
      </c>
    </row>
    <row r="31" spans="1:72" ht="14.5" x14ac:dyDescent="0.35">
      <c r="A31" s="18" t="s">
        <v>176</v>
      </c>
      <c r="B31" s="10" t="s">
        <v>827</v>
      </c>
      <c r="C31" s="10">
        <v>36.29</v>
      </c>
      <c r="D31" s="10">
        <v>1.18</v>
      </c>
      <c r="E31" s="10">
        <v>21.4</v>
      </c>
      <c r="F31" s="10">
        <v>19.91</v>
      </c>
      <c r="G31" s="10">
        <v>0.2</v>
      </c>
      <c r="H31" s="10">
        <v>8.98</v>
      </c>
      <c r="I31" s="10">
        <v>0.13</v>
      </c>
      <c r="J31" s="10">
        <v>0.12</v>
      </c>
      <c r="K31" s="10">
        <v>9.59</v>
      </c>
      <c r="L31" s="10">
        <f t="shared" si="0"/>
        <v>97.800000000000011</v>
      </c>
      <c r="O31" s="18" t="s">
        <v>186</v>
      </c>
      <c r="P31" s="23" t="s">
        <v>780</v>
      </c>
      <c r="Q31" s="43">
        <f t="shared" si="52"/>
        <v>0.81123678534338139</v>
      </c>
      <c r="R31" s="43">
        <f t="shared" si="53"/>
        <v>-4.881174685977762E-5</v>
      </c>
      <c r="S31" s="43">
        <f t="shared" si="54"/>
        <v>0.32743213894529372</v>
      </c>
      <c r="T31" s="43">
        <f t="shared" si="55"/>
        <v>0.11308847764119009</v>
      </c>
      <c r="U31" s="43">
        <f t="shared" si="56"/>
        <v>3.0829999407928684E-3</v>
      </c>
      <c r="V31" s="43">
        <f t="shared" si="57"/>
        <v>0.20682109149373271</v>
      </c>
      <c r="W31" s="43">
        <f t="shared" si="58"/>
        <v>1.5870355246311481E-4</v>
      </c>
      <c r="X31" s="43">
        <f t="shared" si="59"/>
        <v>3.707711038620538E-3</v>
      </c>
      <c r="Y31" s="43">
        <f t="shared" si="60"/>
        <v>-2.1232459334532261E-6</v>
      </c>
      <c r="AC31" s="18" t="s">
        <v>176</v>
      </c>
      <c r="AD31" s="10" t="s">
        <v>799</v>
      </c>
      <c r="AE31" s="43">
        <f t="shared" si="18"/>
        <v>0.61529704684046549</v>
      </c>
      <c r="AF31" s="43">
        <f t="shared" si="19"/>
        <v>1.8773748792222161E-3</v>
      </c>
      <c r="AG31" s="43">
        <f t="shared" si="20"/>
        <v>0.20811821899450456</v>
      </c>
      <c r="AH31" s="43">
        <f t="shared" si="21"/>
        <v>0.45792134331017276</v>
      </c>
      <c r="AI31" s="43">
        <f t="shared" si="22"/>
        <v>6.7947232348521375E-2</v>
      </c>
      <c r="AJ31" s="43">
        <f t="shared" si="23"/>
        <v>6.8975099492859335E-2</v>
      </c>
      <c r="AK31" s="43">
        <f t="shared" si="24"/>
        <v>2.9779205911618169E-2</v>
      </c>
      <c r="AL31" s="43">
        <f t="shared" si="25"/>
        <v>0</v>
      </c>
      <c r="AM31" s="43">
        <f t="shared" si="26"/>
        <v>1.061622966726613E-4</v>
      </c>
      <c r="AQ31" s="18" t="s">
        <v>176</v>
      </c>
      <c r="AR31" s="10" t="s">
        <v>797</v>
      </c>
      <c r="AS31" s="43">
        <f t="shared" si="28"/>
        <v>1.0330399701754853</v>
      </c>
      <c r="AT31" s="43">
        <f t="shared" si="29"/>
        <v>5.0063330112592433E-4</v>
      </c>
      <c r="AU31" s="43">
        <f t="shared" si="30"/>
        <v>0.23714884709175874</v>
      </c>
      <c r="AV31" s="43">
        <f t="shared" si="31"/>
        <v>1.4753696775342953E-2</v>
      </c>
      <c r="AW31" s="43">
        <f t="shared" si="32"/>
        <v>5.6387744687569612E-4</v>
      </c>
      <c r="AX31" s="43">
        <f t="shared" si="33"/>
        <v>3.7216780301902517E-3</v>
      </c>
      <c r="AY31" s="43">
        <f t="shared" si="34"/>
        <v>8.2383192402201169E-2</v>
      </c>
      <c r="AZ31" s="43">
        <f t="shared" si="35"/>
        <v>0.13746604895146641</v>
      </c>
      <c r="BA31" s="43">
        <f t="shared" si="36"/>
        <v>2.8663820101618551E-3</v>
      </c>
      <c r="BE31" s="62" t="s">
        <v>772</v>
      </c>
      <c r="BF31" s="43">
        <f t="shared" ref="BF31:BR31" si="62">BF22*$BT22</f>
        <v>4.5378461161530628E-3</v>
      </c>
      <c r="BG31" s="43">
        <f t="shared" si="62"/>
        <v>1.9694652725642436</v>
      </c>
      <c r="BH31" s="43">
        <f t="shared" si="62"/>
        <v>1.4907652845952009E-3</v>
      </c>
      <c r="BI31" s="43">
        <f t="shared" si="62"/>
        <v>5.8603996683189038E-4</v>
      </c>
      <c r="BJ31" s="43">
        <f t="shared" si="62"/>
        <v>0.97210451841485546</v>
      </c>
      <c r="BK31" s="43">
        <f t="shared" si="62"/>
        <v>2.7461235995819192E-2</v>
      </c>
      <c r="BL31" s="43">
        <f t="shared" si="62"/>
        <v>2.3088069263612027E-2</v>
      </c>
      <c r="BM31" s="43">
        <f t="shared" si="62"/>
        <v>-1.1760202129374276E-4</v>
      </c>
      <c r="BN31" s="43">
        <f t="shared" si="62"/>
        <v>0</v>
      </c>
      <c r="BO31" s="43">
        <f t="shared" si="62"/>
        <v>0</v>
      </c>
      <c r="BP31" s="43">
        <f t="shared" si="62"/>
        <v>2.8336941056394992E-4</v>
      </c>
      <c r="BQ31" s="43">
        <f t="shared" si="62"/>
        <v>8.9565964791032677E-4</v>
      </c>
      <c r="BR31" s="43">
        <f t="shared" si="62"/>
        <v>2.0482535670885517E-4</v>
      </c>
    </row>
    <row r="32" spans="1:72" ht="14.5" x14ac:dyDescent="0.35">
      <c r="A32" s="18" t="s">
        <v>176</v>
      </c>
      <c r="B32" s="10" t="s">
        <v>828</v>
      </c>
      <c r="C32" s="10">
        <v>34.47</v>
      </c>
      <c r="D32" s="10">
        <v>1.56</v>
      </c>
      <c r="E32" s="10">
        <v>20.83</v>
      </c>
      <c r="F32" s="10">
        <v>19.23</v>
      </c>
      <c r="G32" s="10">
        <v>0.19</v>
      </c>
      <c r="H32" s="10">
        <v>8.42</v>
      </c>
      <c r="I32" s="10">
        <v>0.12</v>
      </c>
      <c r="J32" s="10">
        <v>0.15</v>
      </c>
      <c r="K32" s="10">
        <v>9.24</v>
      </c>
      <c r="L32" s="10">
        <f t="shared" si="0"/>
        <v>94.210000000000008</v>
      </c>
      <c r="O32" s="18" t="s">
        <v>186</v>
      </c>
      <c r="P32" s="23" t="s">
        <v>784</v>
      </c>
      <c r="Q32" s="43">
        <f t="shared" si="52"/>
        <v>0.80756863632732401</v>
      </c>
      <c r="R32" s="43">
        <f t="shared" si="53"/>
        <v>5.0063330112592431E-5</v>
      </c>
      <c r="S32" s="43">
        <f t="shared" si="54"/>
        <v>0.32898959291213287</v>
      </c>
      <c r="T32" s="43">
        <f t="shared" si="55"/>
        <v>0.11800452075538927</v>
      </c>
      <c r="U32" s="43">
        <f t="shared" si="56"/>
        <v>3.911899787700142E-3</v>
      </c>
      <c r="V32" s="43">
        <f t="shared" si="57"/>
        <v>0.19865324877680848</v>
      </c>
      <c r="W32" s="43">
        <f t="shared" si="58"/>
        <v>1.8901771416955244E-4</v>
      </c>
      <c r="X32" s="43">
        <f t="shared" si="59"/>
        <v>3.6689882079299838E-3</v>
      </c>
      <c r="Y32" s="43">
        <f t="shared" si="60"/>
        <v>2.0170836367805645E-5</v>
      </c>
      <c r="AC32" s="18" t="s">
        <v>176</v>
      </c>
      <c r="AD32" s="10" t="s">
        <v>802</v>
      </c>
      <c r="AE32" s="43">
        <f t="shared" si="18"/>
        <v>0.60630974888823796</v>
      </c>
      <c r="AF32" s="43">
        <f t="shared" si="19"/>
        <v>0</v>
      </c>
      <c r="AG32" s="43">
        <f t="shared" si="20"/>
        <v>0.20851052477960261</v>
      </c>
      <c r="AH32" s="43">
        <f t="shared" si="21"/>
        <v>0.46042668804560838</v>
      </c>
      <c r="AI32" s="43">
        <f t="shared" si="22"/>
        <v>6.45639676672672E-2</v>
      </c>
      <c r="AJ32" s="43">
        <f t="shared" si="23"/>
        <v>6.8975099492859335E-2</v>
      </c>
      <c r="AK32" s="43">
        <f t="shared" si="24"/>
        <v>2.9422568715071842E-2</v>
      </c>
      <c r="AL32" s="43">
        <f t="shared" si="25"/>
        <v>0</v>
      </c>
      <c r="AM32" s="43">
        <f t="shared" si="26"/>
        <v>7.4313607670862907E-4</v>
      </c>
      <c r="AQ32" s="18" t="s">
        <v>176</v>
      </c>
      <c r="AR32" s="10" t="s">
        <v>800</v>
      </c>
      <c r="AS32" s="43">
        <f t="shared" si="28"/>
        <v>1.0619990413548852</v>
      </c>
      <c r="AT32" s="43">
        <f t="shared" si="29"/>
        <v>0</v>
      </c>
      <c r="AU32" s="43">
        <f t="shared" si="30"/>
        <v>0.23322578924077847</v>
      </c>
      <c r="AV32" s="43">
        <f t="shared" si="31"/>
        <v>1.2526723677177979E-3</v>
      </c>
      <c r="AW32" s="43">
        <f t="shared" si="32"/>
        <v>1.2687242554703161E-3</v>
      </c>
      <c r="AX32" s="43">
        <f t="shared" si="33"/>
        <v>0</v>
      </c>
      <c r="AY32" s="43">
        <f t="shared" si="34"/>
        <v>6.829602313862132E-2</v>
      </c>
      <c r="AZ32" s="43">
        <f t="shared" si="35"/>
        <v>0.14811482739136875</v>
      </c>
      <c r="BA32" s="43">
        <f t="shared" si="36"/>
        <v>3.3971934935251615E-3</v>
      </c>
      <c r="BE32" s="62" t="s">
        <v>774</v>
      </c>
      <c r="BF32" s="43">
        <f t="shared" ref="BF32:BR32" si="63">BF23*$BT23</f>
        <v>1.091353865980258E-3</v>
      </c>
      <c r="BG32" s="43">
        <f t="shared" si="63"/>
        <v>2.9667560841872027</v>
      </c>
      <c r="BH32" s="43">
        <f t="shared" si="63"/>
        <v>6.1356023272764173E-3</v>
      </c>
      <c r="BI32" s="43">
        <f t="shared" si="63"/>
        <v>8.6057164753477206E-3</v>
      </c>
      <c r="BJ32" s="43">
        <f t="shared" si="63"/>
        <v>8.1558792318393702E-3</v>
      </c>
      <c r="BK32" s="43">
        <f t="shared" si="63"/>
        <v>2.6908874587117966E-4</v>
      </c>
      <c r="BL32" s="43">
        <f t="shared" si="63"/>
        <v>6.6057561120797553E-5</v>
      </c>
      <c r="BM32" s="43">
        <f t="shared" si="63"/>
        <v>3.2537560473636719E-4</v>
      </c>
      <c r="BN32" s="43">
        <f t="shared" si="63"/>
        <v>0</v>
      </c>
      <c r="BO32" s="43">
        <f t="shared" si="63"/>
        <v>0</v>
      </c>
      <c r="BP32" s="43">
        <f t="shared" si="63"/>
        <v>1.0294619229535111E-3</v>
      </c>
      <c r="BQ32" s="43">
        <f t="shared" si="63"/>
        <v>7.2423655443178987E-3</v>
      </c>
      <c r="BR32" s="43">
        <f t="shared" si="63"/>
        <v>3.2301453335354096E-4</v>
      </c>
    </row>
    <row r="33" spans="1:72" ht="14.5" x14ac:dyDescent="0.35">
      <c r="A33" s="18" t="s">
        <v>176</v>
      </c>
      <c r="B33" s="10" t="s">
        <v>829</v>
      </c>
      <c r="C33" s="10">
        <v>35.33</v>
      </c>
      <c r="D33" s="10">
        <v>0.97</v>
      </c>
      <c r="E33" s="10">
        <v>21.26</v>
      </c>
      <c r="F33" s="10">
        <v>19.39</v>
      </c>
      <c r="G33" s="10">
        <v>0.15</v>
      </c>
      <c r="H33" s="10">
        <v>8.52</v>
      </c>
      <c r="I33" s="10">
        <v>0.09</v>
      </c>
      <c r="J33" s="10">
        <v>0.16</v>
      </c>
      <c r="K33" s="10">
        <v>9.4700000000000006</v>
      </c>
      <c r="L33" s="10">
        <f t="shared" si="0"/>
        <v>95.34</v>
      </c>
      <c r="O33" s="18" t="s">
        <v>186</v>
      </c>
      <c r="P33" s="23" t="s">
        <v>787</v>
      </c>
      <c r="Q33" s="43">
        <f t="shared" si="52"/>
        <v>0.81032806966154503</v>
      </c>
      <c r="R33" s="43">
        <f t="shared" si="53"/>
        <v>0</v>
      </c>
      <c r="S33" s="43">
        <f t="shared" si="54"/>
        <v>0.32737819689984277</v>
      </c>
      <c r="T33" s="43">
        <f t="shared" si="55"/>
        <v>0.11575666978442901</v>
      </c>
      <c r="U33" s="43">
        <f t="shared" si="56"/>
        <v>4.2671425792318307E-3</v>
      </c>
      <c r="V33" s="43">
        <f t="shared" si="57"/>
        <v>0.20166036462520223</v>
      </c>
      <c r="W33" s="43">
        <f t="shared" si="58"/>
        <v>2.2824780578964825E-4</v>
      </c>
      <c r="X33" s="43">
        <f t="shared" si="59"/>
        <v>3.5528197158583223E-3</v>
      </c>
      <c r="Y33" s="43">
        <f t="shared" si="60"/>
        <v>1.910921340107903E-5</v>
      </c>
      <c r="AC33" s="18" t="s">
        <v>176</v>
      </c>
      <c r="AD33" s="10" t="s">
        <v>805</v>
      </c>
      <c r="AE33" s="43">
        <f t="shared" si="18"/>
        <v>0.63493595718051821</v>
      </c>
      <c r="AF33" s="43">
        <f t="shared" si="19"/>
        <v>5.0063330112592433E-4</v>
      </c>
      <c r="AG33" s="43">
        <f t="shared" si="20"/>
        <v>0.21988739254744546</v>
      </c>
      <c r="AH33" s="43">
        <f t="shared" si="21"/>
        <v>0.42159384464635663</v>
      </c>
      <c r="AI33" s="43">
        <f t="shared" si="22"/>
        <v>1.2828211916422087E-2</v>
      </c>
      <c r="AJ33" s="43">
        <f t="shared" si="23"/>
        <v>0.16995663004535483</v>
      </c>
      <c r="AK33" s="43">
        <f t="shared" si="24"/>
        <v>3.9051773021822632E-2</v>
      </c>
      <c r="AL33" s="43">
        <f t="shared" si="25"/>
        <v>1.4521061508957719E-3</v>
      </c>
      <c r="AM33" s="43">
        <f t="shared" si="26"/>
        <v>0</v>
      </c>
      <c r="AQ33" s="18" t="s">
        <v>176</v>
      </c>
      <c r="AR33" s="10" t="s">
        <v>803</v>
      </c>
      <c r="AS33" s="43">
        <f t="shared" si="28"/>
        <v>1.0322078129576866</v>
      </c>
      <c r="AT33" s="43">
        <f t="shared" si="29"/>
        <v>0</v>
      </c>
      <c r="AU33" s="43">
        <f t="shared" si="30"/>
        <v>0.24009114047999397</v>
      </c>
      <c r="AV33" s="43">
        <f t="shared" si="31"/>
        <v>2.0877872795296631E-3</v>
      </c>
      <c r="AW33" s="43">
        <f t="shared" si="32"/>
        <v>0</v>
      </c>
      <c r="AX33" s="43">
        <f t="shared" si="33"/>
        <v>0</v>
      </c>
      <c r="AY33" s="43">
        <f t="shared" si="34"/>
        <v>9.7183636058873674E-2</v>
      </c>
      <c r="AZ33" s="43">
        <f t="shared" si="35"/>
        <v>0.13359376588241101</v>
      </c>
      <c r="BA33" s="43">
        <f t="shared" si="36"/>
        <v>9.5546067005395155E-4</v>
      </c>
      <c r="BE33" s="62" t="s">
        <v>779</v>
      </c>
      <c r="BF33" s="43">
        <f t="shared" ref="BF33:BR33" si="64">BF24*$BT24</f>
        <v>2.1247705145273008E-3</v>
      </c>
      <c r="BG33" s="43">
        <f t="shared" si="64"/>
        <v>1.9599721432890651</v>
      </c>
      <c r="BH33" s="43">
        <f t="shared" si="64"/>
        <v>1.1383265992212181E-3</v>
      </c>
      <c r="BI33" s="43">
        <f t="shared" si="64"/>
        <v>1.0071552358002648E-3</v>
      </c>
      <c r="BJ33" s="43">
        <f t="shared" si="64"/>
        <v>0.96746160387638902</v>
      </c>
      <c r="BK33" s="43">
        <f t="shared" si="64"/>
        <v>3.7134235870747742E-3</v>
      </c>
      <c r="BL33" s="43">
        <f t="shared" si="64"/>
        <v>6.3758001681933477E-2</v>
      </c>
      <c r="BM33" s="43">
        <f t="shared" si="64"/>
        <v>5.3909446521923428E-4</v>
      </c>
      <c r="BN33" s="43">
        <f t="shared" si="64"/>
        <v>0</v>
      </c>
      <c r="BO33" s="43">
        <f t="shared" si="64"/>
        <v>0</v>
      </c>
      <c r="BP33" s="43">
        <f t="shared" si="64"/>
        <v>2.8548075076976001E-4</v>
      </c>
      <c r="BQ33" s="43">
        <f t="shared" si="64"/>
        <v>0</v>
      </c>
      <c r="BR33" s="43">
        <f t="shared" si="64"/>
        <v>0</v>
      </c>
    </row>
    <row r="34" spans="1:72" ht="14.5" x14ac:dyDescent="0.35">
      <c r="O34" s="18" t="s">
        <v>186</v>
      </c>
      <c r="P34" s="23" t="s">
        <v>789</v>
      </c>
      <c r="Q34" s="43">
        <f t="shared" si="52"/>
        <v>0.80889675924693105</v>
      </c>
      <c r="R34" s="43">
        <f t="shared" si="53"/>
        <v>0</v>
      </c>
      <c r="S34" s="43">
        <f t="shared" si="54"/>
        <v>0.32996447278810148</v>
      </c>
      <c r="T34" s="43">
        <f t="shared" si="55"/>
        <v>0.11649157090682345</v>
      </c>
      <c r="U34" s="43">
        <f t="shared" si="56"/>
        <v>3.256392255707145E-3</v>
      </c>
      <c r="V34" s="43">
        <f t="shared" si="57"/>
        <v>0.20056867240301307</v>
      </c>
      <c r="W34" s="43">
        <f t="shared" si="58"/>
        <v>2.0150001604867383E-4</v>
      </c>
      <c r="X34" s="43">
        <f t="shared" si="59"/>
        <v>3.4898951159861719E-3</v>
      </c>
      <c r="Y34" s="43">
        <f t="shared" si="60"/>
        <v>9.5546067005395152E-6</v>
      </c>
      <c r="AC34" s="18" t="s">
        <v>176</v>
      </c>
      <c r="AD34" s="10" t="s">
        <v>808</v>
      </c>
      <c r="AE34" s="43">
        <f t="shared" si="18"/>
        <v>0.62944371954304579</v>
      </c>
      <c r="AF34" s="43">
        <f t="shared" si="19"/>
        <v>1.2515832528148108E-4</v>
      </c>
      <c r="AG34" s="43">
        <f t="shared" si="20"/>
        <v>0.21537587601881814</v>
      </c>
      <c r="AH34" s="43">
        <f t="shared" si="21"/>
        <v>0.42228977373953319</v>
      </c>
      <c r="AI34" s="43">
        <f t="shared" si="22"/>
        <v>1.1277548937513922E-2</v>
      </c>
      <c r="AJ34" s="43">
        <f t="shared" si="23"/>
        <v>0.16276138585365368</v>
      </c>
      <c r="AK34" s="43">
        <f t="shared" si="24"/>
        <v>3.6376994047725188E-2</v>
      </c>
      <c r="AL34" s="43">
        <f t="shared" si="25"/>
        <v>1.2907610230184639E-3</v>
      </c>
      <c r="AM34" s="43">
        <f t="shared" si="26"/>
        <v>1.061622966726613E-4</v>
      </c>
      <c r="AQ34" s="18" t="s">
        <v>176</v>
      </c>
      <c r="AR34" s="10" t="s">
        <v>806</v>
      </c>
      <c r="AS34" s="43">
        <f t="shared" si="28"/>
        <v>1.0265491438766543</v>
      </c>
      <c r="AT34" s="43">
        <f t="shared" si="29"/>
        <v>1.2515832528148108E-4</v>
      </c>
      <c r="AU34" s="43">
        <f t="shared" si="30"/>
        <v>0.23999306403371945</v>
      </c>
      <c r="AV34" s="43">
        <f t="shared" si="31"/>
        <v>5.9849902013183682E-3</v>
      </c>
      <c r="AW34" s="43">
        <f t="shared" si="32"/>
        <v>0</v>
      </c>
      <c r="AX34" s="43">
        <f t="shared" si="33"/>
        <v>0</v>
      </c>
      <c r="AY34" s="43">
        <f t="shared" si="34"/>
        <v>8.4523015581479122E-2</v>
      </c>
      <c r="AZ34" s="43">
        <f t="shared" si="35"/>
        <v>0.13520721716118411</v>
      </c>
      <c r="BA34" s="43">
        <f t="shared" si="36"/>
        <v>3.1848689001798386E-3</v>
      </c>
      <c r="BE34" s="62" t="s">
        <v>783</v>
      </c>
      <c r="BF34" s="43">
        <f t="shared" ref="BF34:BR34" si="65">BF25*$BT25</f>
        <v>2.1601698439187886E-3</v>
      </c>
      <c r="BG34" s="43">
        <f t="shared" si="65"/>
        <v>1.9688123503319945</v>
      </c>
      <c r="BH34" s="43">
        <f t="shared" si="65"/>
        <v>1.0206176840990369E-3</v>
      </c>
      <c r="BI34" s="43">
        <f t="shared" si="65"/>
        <v>2.0805034089876528E-3</v>
      </c>
      <c r="BJ34" s="43">
        <f t="shared" si="65"/>
        <v>0.96723164460213173</v>
      </c>
      <c r="BK34" s="43">
        <f t="shared" si="65"/>
        <v>5.432554439986851E-2</v>
      </c>
      <c r="BL34" s="43">
        <f t="shared" si="65"/>
        <v>3.3724008199525596E-3</v>
      </c>
      <c r="BM34" s="43">
        <f t="shared" si="65"/>
        <v>6.054421152621505E-4</v>
      </c>
      <c r="BN34" s="43">
        <f t="shared" si="65"/>
        <v>0</v>
      </c>
      <c r="BO34" s="43">
        <f t="shared" si="65"/>
        <v>0</v>
      </c>
      <c r="BP34" s="43">
        <f t="shared" si="65"/>
        <v>3.9132679378517415E-4</v>
      </c>
      <c r="BQ34" s="43">
        <f t="shared" si="65"/>
        <v>0</v>
      </c>
      <c r="BR34" s="43">
        <f t="shared" si="65"/>
        <v>0</v>
      </c>
      <c r="BS34" s="66"/>
      <c r="BT34" s="66"/>
    </row>
    <row r="35" spans="1:72" ht="14.5" x14ac:dyDescent="0.35">
      <c r="A35" s="184" t="s">
        <v>77</v>
      </c>
      <c r="B35" s="184"/>
      <c r="C35" s="184"/>
      <c r="D35" s="184"/>
      <c r="E35" s="184"/>
      <c r="F35" s="184"/>
      <c r="G35" s="184"/>
      <c r="H35" s="184"/>
      <c r="I35" s="184"/>
      <c r="J35" s="184"/>
      <c r="K35" s="184"/>
      <c r="O35" s="18" t="s">
        <v>186</v>
      </c>
      <c r="P35" s="23" t="s">
        <v>792</v>
      </c>
      <c r="Q35" s="43">
        <f t="shared" si="52"/>
        <v>0.81627965808324232</v>
      </c>
      <c r="R35" s="43">
        <f t="shared" si="53"/>
        <v>5.131491336540725E-5</v>
      </c>
      <c r="S35" s="43">
        <f t="shared" si="54"/>
        <v>0.32959864764349756</v>
      </c>
      <c r="T35" s="43">
        <f t="shared" si="55"/>
        <v>0.11329447265277034</v>
      </c>
      <c r="U35" s="43">
        <f t="shared" si="56"/>
        <v>4.2008869792239355E-3</v>
      </c>
      <c r="V35" s="43">
        <f t="shared" si="57"/>
        <v>0.20565496571093975</v>
      </c>
      <c r="W35" s="43">
        <f t="shared" si="58"/>
        <v>5.1177437704397698E-4</v>
      </c>
      <c r="X35" s="43">
        <f t="shared" si="59"/>
        <v>4.2546710221246118E-3</v>
      </c>
      <c r="Y35" s="43">
        <f t="shared" si="60"/>
        <v>1.2845637897392016E-4</v>
      </c>
      <c r="AC35" s="18" t="s">
        <v>176</v>
      </c>
      <c r="AD35" s="10" t="s">
        <v>812</v>
      </c>
      <c r="AE35" s="43">
        <f t="shared" si="18"/>
        <v>0.61296700663062864</v>
      </c>
      <c r="AF35" s="43">
        <f t="shared" si="19"/>
        <v>6.2579162640740544E-4</v>
      </c>
      <c r="AG35" s="43">
        <f t="shared" si="20"/>
        <v>0.20429323758979878</v>
      </c>
      <c r="AH35" s="43">
        <f t="shared" si="21"/>
        <v>0.49285698378763576</v>
      </c>
      <c r="AI35" s="43">
        <f t="shared" si="22"/>
        <v>3.6652034046920244E-3</v>
      </c>
      <c r="AJ35" s="43">
        <f t="shared" si="23"/>
        <v>5.855440100832663E-2</v>
      </c>
      <c r="AK35" s="43">
        <f t="shared" si="24"/>
        <v>6.7761067343801815E-2</v>
      </c>
      <c r="AL35" s="43">
        <f t="shared" si="25"/>
        <v>9.6807076726384796E-4</v>
      </c>
      <c r="AM35" s="43">
        <f t="shared" si="26"/>
        <v>0</v>
      </c>
      <c r="AQ35" s="18" t="s">
        <v>176</v>
      </c>
      <c r="AR35" s="10" t="s">
        <v>809</v>
      </c>
      <c r="AS35" s="43">
        <f t="shared" si="28"/>
        <v>0.99509360104385802</v>
      </c>
      <c r="AT35" s="43">
        <f t="shared" si="29"/>
        <v>0</v>
      </c>
      <c r="AU35" s="43">
        <f t="shared" si="30"/>
        <v>0.23459885948862158</v>
      </c>
      <c r="AV35" s="43">
        <f t="shared" si="31"/>
        <v>2.6445305540709067E-3</v>
      </c>
      <c r="AW35" s="43">
        <f t="shared" si="32"/>
        <v>0</v>
      </c>
      <c r="AX35" s="43">
        <f t="shared" si="33"/>
        <v>0</v>
      </c>
      <c r="AY35" s="43">
        <f t="shared" si="34"/>
        <v>9.3973901289956738E-2</v>
      </c>
      <c r="AZ35" s="43">
        <f t="shared" si="35"/>
        <v>0.12923744742972371</v>
      </c>
      <c r="BA35" s="43">
        <f t="shared" si="36"/>
        <v>2.3355705267985483E-3</v>
      </c>
      <c r="BE35" s="62" t="s">
        <v>786</v>
      </c>
      <c r="BF35" s="43">
        <f t="shared" ref="BF35:BR35" si="66">BF26*$BT26</f>
        <v>2.3070489909462486E-3</v>
      </c>
      <c r="BG35" s="43">
        <f t="shared" si="66"/>
        <v>1.9629174609715816</v>
      </c>
      <c r="BH35" s="43">
        <f t="shared" si="66"/>
        <v>1.2014576324365313E-3</v>
      </c>
      <c r="BI35" s="43">
        <f t="shared" si="66"/>
        <v>2.4516932848483363E-3</v>
      </c>
      <c r="BJ35" s="43">
        <f t="shared" si="66"/>
        <v>0.8258627839585222</v>
      </c>
      <c r="BK35" s="43">
        <f t="shared" si="66"/>
        <v>0.20002834592974875</v>
      </c>
      <c r="BL35" s="43">
        <f t="shared" si="66"/>
        <v>6.8975870370358689E-4</v>
      </c>
      <c r="BM35" s="43">
        <f t="shared" si="66"/>
        <v>4.1713970490859966E-4</v>
      </c>
      <c r="BN35" s="43">
        <f t="shared" si="66"/>
        <v>0</v>
      </c>
      <c r="BO35" s="43">
        <f t="shared" si="66"/>
        <v>0</v>
      </c>
      <c r="BP35" s="43">
        <f t="shared" si="66"/>
        <v>1.7846095241457616E-4</v>
      </c>
      <c r="BQ35" s="43">
        <f t="shared" si="66"/>
        <v>3.6421593507413512E-3</v>
      </c>
      <c r="BR35" s="43">
        <f t="shared" si="66"/>
        <v>3.0369052014849883E-4</v>
      </c>
      <c r="BS35" s="66"/>
      <c r="BT35" s="66"/>
    </row>
    <row r="36" spans="1:72" ht="14" x14ac:dyDescent="0.35">
      <c r="A36" s="19" t="s">
        <v>172</v>
      </c>
      <c r="B36" s="9" t="s">
        <v>41</v>
      </c>
      <c r="C36" s="9" t="s">
        <v>42</v>
      </c>
      <c r="D36" s="9" t="s">
        <v>43</v>
      </c>
      <c r="E36" s="9" t="s">
        <v>44</v>
      </c>
      <c r="F36" s="9" t="s">
        <v>45</v>
      </c>
      <c r="G36" s="9" t="s">
        <v>46</v>
      </c>
      <c r="H36" s="9" t="s">
        <v>47</v>
      </c>
      <c r="I36" s="9" t="s">
        <v>48</v>
      </c>
      <c r="J36" s="9" t="s">
        <v>49</v>
      </c>
      <c r="K36" s="9" t="s">
        <v>50</v>
      </c>
      <c r="L36" s="9"/>
      <c r="O36" s="18" t="s">
        <v>176</v>
      </c>
      <c r="P36" s="10" t="s">
        <v>723</v>
      </c>
      <c r="Q36" s="43">
        <f t="shared" si="52"/>
        <v>0.81268473890235127</v>
      </c>
      <c r="R36" s="43">
        <f t="shared" si="53"/>
        <v>2.5031665056296216E-4</v>
      </c>
      <c r="S36" s="43">
        <f t="shared" si="54"/>
        <v>0.32659456609410942</v>
      </c>
      <c r="T36" s="43">
        <f t="shared" si="55"/>
        <v>0.11733364510956706</v>
      </c>
      <c r="U36" s="43">
        <f t="shared" si="56"/>
        <v>3.5242340429731006E-3</v>
      </c>
      <c r="V36" s="43">
        <f t="shared" si="57"/>
        <v>0.20543662726650189</v>
      </c>
      <c r="W36" s="43">
        <f t="shared" si="58"/>
        <v>1.4265487861853017E-3</v>
      </c>
      <c r="X36" s="43">
        <f t="shared" si="59"/>
        <v>2.9042123017915438E-3</v>
      </c>
      <c r="Y36" s="43">
        <f t="shared" si="60"/>
        <v>0</v>
      </c>
      <c r="AQ36" s="18" t="s">
        <v>176</v>
      </c>
      <c r="AR36" s="10" t="s">
        <v>813</v>
      </c>
      <c r="AS36" s="43">
        <f t="shared" si="28"/>
        <v>1.017395414480867</v>
      </c>
      <c r="AT36" s="43">
        <f t="shared" si="29"/>
        <v>3.7547497584444322E-4</v>
      </c>
      <c r="AU36" s="43">
        <f t="shared" si="30"/>
        <v>0.23626615907528817</v>
      </c>
      <c r="AV36" s="43">
        <f t="shared" si="31"/>
        <v>3.618831284518083E-3</v>
      </c>
      <c r="AW36" s="43">
        <f t="shared" si="32"/>
        <v>9.8678553203246822E-4</v>
      </c>
      <c r="AX36" s="43">
        <f t="shared" si="33"/>
        <v>0</v>
      </c>
      <c r="AY36" s="43">
        <f t="shared" si="34"/>
        <v>9.2190715307225113E-2</v>
      </c>
      <c r="AZ36" s="43">
        <f t="shared" si="35"/>
        <v>0.12939879255760101</v>
      </c>
      <c r="BA36" s="43">
        <f t="shared" si="36"/>
        <v>2.6540574168165323E-3</v>
      </c>
    </row>
    <row r="37" spans="1:72" ht="14.5" thickBot="1" x14ac:dyDescent="0.4">
      <c r="A37" s="18" t="s">
        <v>176</v>
      </c>
      <c r="B37" s="10" t="s">
        <v>765</v>
      </c>
      <c r="C37" s="43">
        <f t="shared" ref="C37:C67" si="67">C3/BX$3</f>
        <v>0.595491705056853</v>
      </c>
      <c r="D37" s="43">
        <f t="shared" ref="D37:D67" si="68">D3/BY$3</f>
        <v>4.4931838776051704E-2</v>
      </c>
      <c r="E37" s="43">
        <f t="shared" ref="E37:E67" si="69">E3/BZ$3</f>
        <v>0.18938561775607365</v>
      </c>
      <c r="F37" s="43">
        <f t="shared" ref="F37:F67" si="70">F3/CA$3</f>
        <v>0.25178714591127738</v>
      </c>
      <c r="G37" s="43">
        <f t="shared" ref="G37:G67" si="71">G3/CB$3</f>
        <v>7.0484680859462016E-4</v>
      </c>
      <c r="H37" s="43">
        <f t="shared" ref="H37:H67" si="72">H3/CC$3</f>
        <v>0.24166096009368704</v>
      </c>
      <c r="I37" s="43">
        <f t="shared" ref="I37:I67" si="73">I3/CD$3</f>
        <v>1.6048673844584643E-3</v>
      </c>
      <c r="J37" s="43">
        <f t="shared" ref="J37:J67" si="74">J3/CE$3</f>
        <v>4.8403538363192399E-3</v>
      </c>
      <c r="K37" s="43">
        <f t="shared" ref="K37:K67" si="75">K3/CF$3</f>
        <v>0.10170348021240952</v>
      </c>
      <c r="O37" s="18" t="s">
        <v>176</v>
      </c>
      <c r="P37" s="10" t="s">
        <v>755</v>
      </c>
      <c r="Q37" s="43">
        <f t="shared" si="52"/>
        <v>0.79770590898197213</v>
      </c>
      <c r="R37" s="43">
        <f t="shared" si="53"/>
        <v>0</v>
      </c>
      <c r="S37" s="43">
        <f t="shared" si="54"/>
        <v>0.3280657127882271</v>
      </c>
      <c r="T37" s="43">
        <f t="shared" si="55"/>
        <v>0.10967842508462497</v>
      </c>
      <c r="U37" s="43">
        <f t="shared" si="56"/>
        <v>2.5374485109406321E-3</v>
      </c>
      <c r="V37" s="43">
        <f t="shared" si="57"/>
        <v>0.20320362044838775</v>
      </c>
      <c r="W37" s="43">
        <f t="shared" si="58"/>
        <v>1.7831859827316271E-4</v>
      </c>
      <c r="X37" s="43">
        <f t="shared" si="59"/>
        <v>3.0655574296688522E-3</v>
      </c>
      <c r="Y37" s="43">
        <f t="shared" si="60"/>
        <v>2.1232459334532259E-4</v>
      </c>
      <c r="AC37" s="182" t="s">
        <v>89</v>
      </c>
      <c r="AD37" s="182"/>
      <c r="AE37" s="182"/>
      <c r="AF37" s="182"/>
      <c r="AG37" s="182"/>
      <c r="AH37" s="182"/>
      <c r="AI37" s="182"/>
      <c r="AJ37" s="182"/>
      <c r="AK37" s="182"/>
      <c r="AL37" s="182"/>
      <c r="AM37" s="182"/>
      <c r="AQ37" s="18" t="s">
        <v>176</v>
      </c>
      <c r="AR37" s="10" t="s">
        <v>815</v>
      </c>
      <c r="AS37" s="43">
        <f t="shared" si="28"/>
        <v>1.0370343248209197</v>
      </c>
      <c r="AT37" s="43">
        <f t="shared" si="29"/>
        <v>8.7610827697036766E-4</v>
      </c>
      <c r="AU37" s="43">
        <f t="shared" si="30"/>
        <v>0.2299892665137197</v>
      </c>
      <c r="AV37" s="43">
        <f t="shared" si="31"/>
        <v>2.7837163727062177E-4</v>
      </c>
      <c r="AW37" s="43">
        <f t="shared" si="32"/>
        <v>0</v>
      </c>
      <c r="AX37" s="43">
        <f t="shared" si="33"/>
        <v>0</v>
      </c>
      <c r="AY37" s="43">
        <f t="shared" si="34"/>
        <v>7.7390271650552608E-2</v>
      </c>
      <c r="AZ37" s="43">
        <f t="shared" si="35"/>
        <v>0.13698201356783449</v>
      </c>
      <c r="BA37" s="43">
        <f t="shared" si="36"/>
        <v>2.9725443068345163E-3</v>
      </c>
      <c r="BE37" s="184" t="s">
        <v>160</v>
      </c>
      <c r="BF37" s="184"/>
      <c r="BG37" s="184"/>
      <c r="BH37" s="184"/>
      <c r="BI37" s="184"/>
      <c r="BJ37" s="184"/>
      <c r="BK37" s="184"/>
      <c r="BL37" s="184"/>
      <c r="BM37" s="184"/>
      <c r="BN37" s="184"/>
      <c r="BO37" s="184"/>
      <c r="BP37" s="184"/>
      <c r="BQ37" s="184"/>
      <c r="BR37" s="184"/>
    </row>
    <row r="38" spans="1:72" ht="14.5" x14ac:dyDescent="0.35">
      <c r="A38" s="18" t="s">
        <v>176</v>
      </c>
      <c r="B38" s="10" t="s">
        <v>769</v>
      </c>
      <c r="C38" s="43">
        <f t="shared" si="67"/>
        <v>0.58866801587090245</v>
      </c>
      <c r="D38" s="43">
        <f t="shared" si="68"/>
        <v>2.3529765152918443E-2</v>
      </c>
      <c r="E38" s="43">
        <f t="shared" si="69"/>
        <v>0.20282209089568118</v>
      </c>
      <c r="F38" s="43">
        <f t="shared" si="70"/>
        <v>0.23953879387137003</v>
      </c>
      <c r="G38" s="43">
        <f t="shared" si="71"/>
        <v>2.2555097875027845E-3</v>
      </c>
      <c r="H38" s="43">
        <f t="shared" si="72"/>
        <v>0.23967606514425224</v>
      </c>
      <c r="I38" s="43">
        <f t="shared" si="73"/>
        <v>3.5663719654632542E-4</v>
      </c>
      <c r="J38" s="43">
        <f t="shared" si="74"/>
        <v>2.9042123017915438E-3</v>
      </c>
      <c r="K38" s="43">
        <f t="shared" si="75"/>
        <v>0.1025527785857908</v>
      </c>
      <c r="O38" s="18" t="s">
        <v>176</v>
      </c>
      <c r="P38" s="10" t="s">
        <v>756</v>
      </c>
      <c r="Q38" s="43">
        <f t="shared" si="52"/>
        <v>0.80386387239368351</v>
      </c>
      <c r="R38" s="43">
        <f t="shared" si="53"/>
        <v>0</v>
      </c>
      <c r="S38" s="43">
        <f t="shared" si="54"/>
        <v>0.32610418386273693</v>
      </c>
      <c r="T38" s="43">
        <f t="shared" si="55"/>
        <v>0.11468911455549617</v>
      </c>
      <c r="U38" s="43">
        <f t="shared" si="56"/>
        <v>2.9603565960974044E-3</v>
      </c>
      <c r="V38" s="43">
        <f t="shared" si="57"/>
        <v>0.2014668373676323</v>
      </c>
      <c r="W38" s="43">
        <f t="shared" si="58"/>
        <v>0</v>
      </c>
      <c r="X38" s="43">
        <f t="shared" si="59"/>
        <v>3.388247685423468E-3</v>
      </c>
      <c r="Y38" s="43">
        <f t="shared" si="60"/>
        <v>0</v>
      </c>
      <c r="AC38" s="19" t="s">
        <v>172</v>
      </c>
      <c r="AD38" s="9" t="s">
        <v>41</v>
      </c>
      <c r="AE38" s="9" t="s">
        <v>42</v>
      </c>
      <c r="AF38" s="9" t="s">
        <v>43</v>
      </c>
      <c r="AG38" s="9" t="s">
        <v>44</v>
      </c>
      <c r="AH38" s="9" t="s">
        <v>45</v>
      </c>
      <c r="AI38" s="9" t="s">
        <v>46</v>
      </c>
      <c r="AJ38" s="9" t="s">
        <v>47</v>
      </c>
      <c r="AK38" s="9" t="s">
        <v>48</v>
      </c>
      <c r="AL38" s="9" t="s">
        <v>49</v>
      </c>
      <c r="AM38" s="9" t="s">
        <v>50</v>
      </c>
      <c r="AN38" s="17" t="s">
        <v>91</v>
      </c>
      <c r="AO38" s="17" t="s">
        <v>156</v>
      </c>
      <c r="BE38" s="84" t="s">
        <v>41</v>
      </c>
      <c r="BF38" s="84" t="s">
        <v>104</v>
      </c>
      <c r="BG38" s="84" t="s">
        <v>105</v>
      </c>
      <c r="BH38" s="84" t="s">
        <v>106</v>
      </c>
      <c r="BI38" s="84" t="s">
        <v>168</v>
      </c>
      <c r="BJ38" s="84" t="s">
        <v>107</v>
      </c>
      <c r="BK38" s="84" t="s">
        <v>108</v>
      </c>
      <c r="BL38" s="84" t="s">
        <v>109</v>
      </c>
      <c r="BM38" s="84" t="s">
        <v>110</v>
      </c>
      <c r="BN38" s="84" t="s">
        <v>111</v>
      </c>
      <c r="BO38" s="84" t="s">
        <v>112</v>
      </c>
      <c r="BP38" s="84" t="s">
        <v>338</v>
      </c>
      <c r="BQ38" s="84" t="s">
        <v>339</v>
      </c>
      <c r="BR38" s="84" t="s">
        <v>340</v>
      </c>
      <c r="BS38" s="66"/>
      <c r="BT38" s="161" t="s">
        <v>114</v>
      </c>
    </row>
    <row r="39" spans="1:72" ht="14.5" x14ac:dyDescent="0.35">
      <c r="A39" s="18" t="s">
        <v>176</v>
      </c>
      <c r="B39" s="10" t="s">
        <v>720</v>
      </c>
      <c r="C39" s="43">
        <f t="shared" si="67"/>
        <v>0.5899994674193807</v>
      </c>
      <c r="D39" s="43">
        <f t="shared" si="68"/>
        <v>3.4293381127125822E-2</v>
      </c>
      <c r="E39" s="43">
        <f t="shared" si="69"/>
        <v>0.2181220165145043</v>
      </c>
      <c r="F39" s="43">
        <f t="shared" si="70"/>
        <v>0.22575939782647422</v>
      </c>
      <c r="G39" s="43">
        <f t="shared" si="71"/>
        <v>3.3832646812541763E-3</v>
      </c>
      <c r="H39" s="43">
        <f t="shared" si="72"/>
        <v>0.21362431893292044</v>
      </c>
      <c r="I39" s="43">
        <f t="shared" si="73"/>
        <v>3.5663719654632542E-4</v>
      </c>
      <c r="J39" s="43">
        <f t="shared" si="74"/>
        <v>2.258831790282312E-3</v>
      </c>
      <c r="K39" s="43">
        <f t="shared" si="75"/>
        <v>9.5546067005395155E-2</v>
      </c>
      <c r="O39" s="18" t="s">
        <v>176</v>
      </c>
      <c r="P39" s="10" t="s">
        <v>729</v>
      </c>
      <c r="Q39" s="43">
        <f t="shared" si="52"/>
        <v>0.80319814661944444</v>
      </c>
      <c r="R39" s="43">
        <f t="shared" si="53"/>
        <v>5.0063330112592433E-4</v>
      </c>
      <c r="S39" s="43">
        <f t="shared" si="54"/>
        <v>0.33002724171371717</v>
      </c>
      <c r="T39" s="43">
        <f t="shared" si="55"/>
        <v>0.11120946908961339</v>
      </c>
      <c r="U39" s="43">
        <f t="shared" si="56"/>
        <v>4.0881114898487962E-3</v>
      </c>
      <c r="V39" s="43">
        <f t="shared" si="57"/>
        <v>0.20320362044838775</v>
      </c>
      <c r="W39" s="43">
        <f t="shared" si="58"/>
        <v>0</v>
      </c>
      <c r="X39" s="43">
        <f t="shared" si="59"/>
        <v>5.6470794757057796E-3</v>
      </c>
      <c r="Y39" s="43">
        <f t="shared" si="60"/>
        <v>3.1848689001798389E-4</v>
      </c>
      <c r="AC39" s="18" t="s">
        <v>176</v>
      </c>
      <c r="AD39" s="43" t="s">
        <v>758</v>
      </c>
      <c r="AE39" s="43">
        <f t="shared" ref="AE39:AE53" si="76">AE21*BX$5</f>
        <v>1.2236039730514205</v>
      </c>
      <c r="AF39" s="43">
        <f t="shared" ref="AF39:AF53" si="77">AF21*BY$5</f>
        <v>7.5094995168888644E-4</v>
      </c>
      <c r="AG39" s="43">
        <f t="shared" ref="AG39:AG53" si="78">AG21*BZ$5</f>
        <v>0.62817963838821955</v>
      </c>
      <c r="AH39" s="43">
        <f t="shared" ref="AH39:AH53" si="79">AH21*CA$5</f>
        <v>0.46766435061464456</v>
      </c>
      <c r="AI39" s="43">
        <f t="shared" ref="AI39:AI53" si="80">AI21*CB$5</f>
        <v>1.9171833193773666E-2</v>
      </c>
      <c r="AJ39" s="43">
        <f t="shared" ref="AJ39:AJ53" si="81">AJ21*CC$5</f>
        <v>0.1059437679260825</v>
      </c>
      <c r="AK39" s="43">
        <f t="shared" ref="AK39:AK53" si="82">AK21*CD$5</f>
        <v>2.8887612920252357E-2</v>
      </c>
      <c r="AL39" s="43">
        <f t="shared" ref="AL39:AL53" si="83">AL21*CE$5</f>
        <v>0</v>
      </c>
      <c r="AM39" s="43">
        <f t="shared" ref="AM39:AM53" si="84">AM21*CF$5</f>
        <v>0</v>
      </c>
      <c r="AN39" s="43">
        <f>SUM(AE39:AM39)</f>
        <v>2.474202126046082</v>
      </c>
      <c r="AO39" s="43">
        <f>24/AN39</f>
        <v>9.7000967493118218</v>
      </c>
      <c r="AQ39" s="182" t="s">
        <v>89</v>
      </c>
      <c r="AR39" s="182"/>
      <c r="AS39" s="182"/>
      <c r="AT39" s="182"/>
      <c r="AU39" s="182"/>
      <c r="AV39" s="182"/>
      <c r="AW39" s="182"/>
      <c r="AX39" s="182"/>
      <c r="AY39" s="182"/>
      <c r="AZ39" s="182"/>
      <c r="BA39" s="182"/>
      <c r="BE39" s="62" t="s">
        <v>768</v>
      </c>
      <c r="BF39" s="65">
        <f>BF30*BX$9/BX$10</f>
        <v>1.5197364197316904E-3</v>
      </c>
      <c r="BG39" s="65">
        <f t="shared" ref="BG39:BR39" si="85">BG30*BY$9/BY$10</f>
        <v>0.98367685012452888</v>
      </c>
      <c r="BH39" s="65">
        <f t="shared" si="85"/>
        <v>9.179111420343399E-4</v>
      </c>
      <c r="BI39" s="65">
        <f t="shared" si="85"/>
        <v>4.9548148794082118E-5</v>
      </c>
      <c r="BJ39" s="65">
        <f t="shared" si="85"/>
        <v>0.86692414641650817</v>
      </c>
      <c r="BK39" s="65">
        <f t="shared" si="85"/>
        <v>0.15706674688886899</v>
      </c>
      <c r="BL39" s="65">
        <f t="shared" si="85"/>
        <v>1.0529829088707053E-3</v>
      </c>
      <c r="BM39" s="65">
        <f t="shared" si="85"/>
        <v>1.6035471397370891E-4</v>
      </c>
      <c r="BN39" s="65">
        <f t="shared" si="85"/>
        <v>0</v>
      </c>
      <c r="BO39" s="65">
        <f t="shared" si="85"/>
        <v>0</v>
      </c>
      <c r="BP39" s="65">
        <f t="shared" si="85"/>
        <v>2.3324285100634142E-4</v>
      </c>
      <c r="BQ39" s="65">
        <f t="shared" si="85"/>
        <v>8.4733790498594857E-4</v>
      </c>
      <c r="BR39" s="65">
        <f t="shared" si="85"/>
        <v>1.4663063301500963E-4</v>
      </c>
      <c r="BS39" s="66"/>
      <c r="BT39" s="162">
        <f>SUM(BF39:BR39)</f>
        <v>2.0125954881523183</v>
      </c>
    </row>
    <row r="40" spans="1:72" ht="14.5" x14ac:dyDescent="0.35">
      <c r="A40" s="18" t="s">
        <v>176</v>
      </c>
      <c r="B40" s="10" t="s">
        <v>775</v>
      </c>
      <c r="C40" s="43">
        <f t="shared" si="67"/>
        <v>0.57551993182968064</v>
      </c>
      <c r="D40" s="43">
        <f t="shared" si="68"/>
        <v>4.1051930692325794E-2</v>
      </c>
      <c r="E40" s="43">
        <f t="shared" si="69"/>
        <v>0.20488169626744585</v>
      </c>
      <c r="F40" s="43">
        <f t="shared" si="70"/>
        <v>0.23981716550864066</v>
      </c>
      <c r="G40" s="43">
        <f t="shared" si="71"/>
        <v>2.9603565960974044E-3</v>
      </c>
      <c r="H40" s="43">
        <f t="shared" si="72"/>
        <v>0.23148837347783369</v>
      </c>
      <c r="I40" s="43">
        <f t="shared" si="73"/>
        <v>0</v>
      </c>
      <c r="J40" s="43">
        <f t="shared" si="74"/>
        <v>1.2907610230184639E-3</v>
      </c>
      <c r="K40" s="43">
        <f t="shared" si="75"/>
        <v>0.10350823925584476</v>
      </c>
      <c r="O40" s="18" t="s">
        <v>176</v>
      </c>
      <c r="P40" s="10" t="s">
        <v>744</v>
      </c>
      <c r="Q40" s="43">
        <f t="shared" si="52"/>
        <v>0.80269885228876514</v>
      </c>
      <c r="R40" s="43">
        <f t="shared" si="53"/>
        <v>0</v>
      </c>
      <c r="S40" s="43">
        <f t="shared" si="54"/>
        <v>0.32767340700312897</v>
      </c>
      <c r="T40" s="43">
        <f t="shared" si="55"/>
        <v>0.11552422946730805</v>
      </c>
      <c r="U40" s="43">
        <f t="shared" si="56"/>
        <v>4.2290808515677205E-3</v>
      </c>
      <c r="V40" s="43">
        <f t="shared" si="57"/>
        <v>0.21064697650876826</v>
      </c>
      <c r="W40" s="43">
        <f t="shared" si="58"/>
        <v>1.7831859827316271E-4</v>
      </c>
      <c r="X40" s="43">
        <f t="shared" si="59"/>
        <v>2.7428671739142363E-3</v>
      </c>
      <c r="Y40" s="43">
        <f t="shared" si="60"/>
        <v>9.5546067005395155E-4</v>
      </c>
      <c r="AC40" s="18" t="s">
        <v>176</v>
      </c>
      <c r="AD40" s="43" t="s">
        <v>745</v>
      </c>
      <c r="AE40" s="43">
        <f t="shared" si="76"/>
        <v>1.2166138524219103</v>
      </c>
      <c r="AF40" s="43">
        <f t="shared" si="77"/>
        <v>7.5094995168888644E-4</v>
      </c>
      <c r="AG40" s="43">
        <f t="shared" si="78"/>
        <v>0.62641426235527831</v>
      </c>
      <c r="AH40" s="43">
        <f t="shared" si="79"/>
        <v>0.45736460003563156</v>
      </c>
      <c r="AI40" s="43">
        <f t="shared" si="80"/>
        <v>6.9779834050867393E-2</v>
      </c>
      <c r="AJ40" s="43">
        <f t="shared" si="81"/>
        <v>6.4012862119272332E-2</v>
      </c>
      <c r="AK40" s="43">
        <f t="shared" si="82"/>
        <v>2.9422568715071842E-2</v>
      </c>
      <c r="AL40" s="43">
        <f t="shared" si="83"/>
        <v>0</v>
      </c>
      <c r="AM40" s="43">
        <f t="shared" si="84"/>
        <v>0</v>
      </c>
      <c r="AN40" s="43">
        <f t="shared" ref="AN40:AN53" si="86">SUM(AE40:AM40)</f>
        <v>2.4643589296497206</v>
      </c>
      <c r="AO40" s="43">
        <f t="shared" ref="AO40:AO53" si="87">24/AN40</f>
        <v>9.7388410881410508</v>
      </c>
      <c r="AQ40" s="19" t="s">
        <v>172</v>
      </c>
      <c r="AR40" s="9" t="s">
        <v>41</v>
      </c>
      <c r="AS40" s="9" t="s">
        <v>42</v>
      </c>
      <c r="AT40" s="9" t="s">
        <v>43</v>
      </c>
      <c r="AU40" s="9" t="s">
        <v>44</v>
      </c>
      <c r="AV40" s="9" t="s">
        <v>45</v>
      </c>
      <c r="AW40" s="9" t="s">
        <v>46</v>
      </c>
      <c r="AX40" s="9" t="s">
        <v>47</v>
      </c>
      <c r="AY40" s="9" t="s">
        <v>48</v>
      </c>
      <c r="AZ40" s="9" t="s">
        <v>49</v>
      </c>
      <c r="BA40" s="9" t="s">
        <v>50</v>
      </c>
      <c r="BB40" s="9" t="s">
        <v>91</v>
      </c>
      <c r="BC40" s="19" t="s">
        <v>97</v>
      </c>
      <c r="BE40" s="62" t="s">
        <v>772</v>
      </c>
      <c r="BF40" s="65">
        <f t="shared" ref="BF40:BF44" si="88">BF31*BX$9/BX$10</f>
        <v>2.2689230580765314E-3</v>
      </c>
      <c r="BG40" s="65">
        <f t="shared" ref="BG40:BG44" si="89">BG31*BY$9/BY$10</f>
        <v>0.98473263628212182</v>
      </c>
      <c r="BH40" s="65">
        <f t="shared" ref="BH40:BH44" si="90">BH31*BZ$9/BZ$10</f>
        <v>9.9384352306346722E-4</v>
      </c>
      <c r="BI40" s="65">
        <f t="shared" ref="BI40:BI44" si="91">BI31*CA$9/CA$10</f>
        <v>3.9069331122126025E-4</v>
      </c>
      <c r="BJ40" s="65">
        <f t="shared" ref="BJ40:BJ44" si="92">BJ31*CB$9/CB$10</f>
        <v>0.97210451841485546</v>
      </c>
      <c r="BK40" s="65">
        <f t="shared" ref="BK40:BK44" si="93">BK31*CC$9/CC$10</f>
        <v>2.7461235995819192E-2</v>
      </c>
      <c r="BL40" s="65">
        <f t="shared" ref="BL40:BL44" si="94">BL31*CD$9/CD$10</f>
        <v>2.3088069263612027E-2</v>
      </c>
      <c r="BM40" s="65">
        <f t="shared" ref="BM40:BM44" si="95">BM31*CE$9/CE$10</f>
        <v>-1.1760202129374276E-4</v>
      </c>
      <c r="BN40" s="65">
        <f t="shared" ref="BN40:BN44" si="96">BN31*CF$9/CF$10</f>
        <v>0</v>
      </c>
      <c r="BO40" s="65">
        <f t="shared" ref="BO40:BO44" si="97">BO31*CG$9/CG$10</f>
        <v>0</v>
      </c>
      <c r="BP40" s="65">
        <f t="shared" ref="BP40:BP44" si="98">BP31*CH$9/CH$10</f>
        <v>1.4168470528197496E-4</v>
      </c>
      <c r="BQ40" s="65">
        <f t="shared" ref="BQ40:BQ44" si="99">BQ31*CI$9/CI$10</f>
        <v>3.5826385916413073E-4</v>
      </c>
      <c r="BR40" s="65">
        <f t="shared" ref="BR40:BR44" si="100">BR31*CJ$9/CJ$10</f>
        <v>8.1930142683542061E-5</v>
      </c>
      <c r="BT40" s="162">
        <f t="shared" ref="BT40:BT44" si="101">SUM(BF40:BR40)</f>
        <v>2.0115041965346059</v>
      </c>
    </row>
    <row r="41" spans="1:72" ht="14.5" x14ac:dyDescent="0.35">
      <c r="A41" s="18" t="s">
        <v>176</v>
      </c>
      <c r="B41" s="10" t="s">
        <v>717</v>
      </c>
      <c r="C41" s="43">
        <f t="shared" si="67"/>
        <v>0.59099805608073919</v>
      </c>
      <c r="D41" s="43">
        <f t="shared" si="68"/>
        <v>2.9787681416992496E-2</v>
      </c>
      <c r="E41" s="43">
        <f t="shared" si="69"/>
        <v>0.19124907023528931</v>
      </c>
      <c r="F41" s="43">
        <f t="shared" si="70"/>
        <v>0.25999910921076069</v>
      </c>
      <c r="G41" s="43">
        <f t="shared" si="71"/>
        <v>1.1277548937513922E-3</v>
      </c>
      <c r="H41" s="43">
        <f t="shared" si="72"/>
        <v>0.23570627524538262</v>
      </c>
      <c r="I41" s="43">
        <f t="shared" si="73"/>
        <v>5.3495579481948805E-4</v>
      </c>
      <c r="J41" s="43">
        <f t="shared" si="74"/>
        <v>5.8084246035830876E-3</v>
      </c>
      <c r="K41" s="43">
        <f t="shared" si="75"/>
        <v>9.7881637532193713E-2</v>
      </c>
      <c r="O41" s="18" t="s">
        <v>176</v>
      </c>
      <c r="P41" s="10" t="s">
        <v>811</v>
      </c>
      <c r="Q41" s="43">
        <f t="shared" si="52"/>
        <v>0.77091044656884933</v>
      </c>
      <c r="R41" s="43">
        <f t="shared" si="53"/>
        <v>0</v>
      </c>
      <c r="S41" s="43">
        <f t="shared" si="54"/>
        <v>0.31639461568156069</v>
      </c>
      <c r="T41" s="43">
        <f t="shared" si="55"/>
        <v>0.12902525387493319</v>
      </c>
      <c r="U41" s="43">
        <f t="shared" si="56"/>
        <v>6.2026519156326565E-3</v>
      </c>
      <c r="V41" s="43">
        <f t="shared" si="57"/>
        <v>0.17690376236837665</v>
      </c>
      <c r="W41" s="43">
        <f t="shared" si="58"/>
        <v>0</v>
      </c>
      <c r="X41" s="43">
        <f t="shared" si="59"/>
        <v>1.9361415345276959E-3</v>
      </c>
      <c r="Y41" s="43">
        <f t="shared" si="60"/>
        <v>3.1848689001798389E-4</v>
      </c>
      <c r="AC41" s="18" t="s">
        <v>176</v>
      </c>
      <c r="AD41" s="43" t="s">
        <v>102</v>
      </c>
      <c r="AE41" s="43">
        <f t="shared" si="76"/>
        <v>1.2419114318429954</v>
      </c>
      <c r="AF41" s="43">
        <f t="shared" si="77"/>
        <v>0</v>
      </c>
      <c r="AG41" s="43">
        <f t="shared" si="78"/>
        <v>0.6361238305364546</v>
      </c>
      <c r="AH41" s="43">
        <f t="shared" si="79"/>
        <v>0.47183992517370388</v>
      </c>
      <c r="AI41" s="43">
        <f t="shared" si="80"/>
        <v>2.1145404257838601E-2</v>
      </c>
      <c r="AJ41" s="43">
        <f t="shared" si="81"/>
        <v>0.10643999166344122</v>
      </c>
      <c r="AK41" s="43">
        <f t="shared" si="82"/>
        <v>3.5128763859813047E-2</v>
      </c>
      <c r="AL41" s="43">
        <f t="shared" si="83"/>
        <v>1.129415895141156E-3</v>
      </c>
      <c r="AM41" s="43">
        <f t="shared" si="84"/>
        <v>7.4313607670862907E-4</v>
      </c>
      <c r="AN41" s="43">
        <f t="shared" si="86"/>
        <v>2.5144618993060961</v>
      </c>
      <c r="AO41" s="43">
        <f t="shared" si="87"/>
        <v>9.5447857080766116</v>
      </c>
      <c r="AQ41" s="18" t="s">
        <v>176</v>
      </c>
      <c r="AR41" s="10" t="s">
        <v>767</v>
      </c>
      <c r="AS41" s="43">
        <f t="shared" ref="AS41:AS56" si="102">AS22*BX$5</f>
        <v>2.1213351796128137</v>
      </c>
      <c r="AT41" s="43">
        <f t="shared" ref="AT41:AT56" si="103">AT22*BY$5</f>
        <v>0</v>
      </c>
      <c r="AU41" s="43">
        <f t="shared" ref="AU41:AU56" si="104">AU22*BZ$5</f>
        <v>0.68967357020233566</v>
      </c>
      <c r="AV41" s="43">
        <f t="shared" ref="AV41:AV56" si="105">AV22*CA$5</f>
        <v>1.3918581863531089E-3</v>
      </c>
      <c r="AW41" s="43">
        <f t="shared" ref="AW41:AW56" si="106">AW22*CB$5</f>
        <v>5.6387744687569612E-4</v>
      </c>
      <c r="AX41" s="43">
        <f t="shared" ref="AX41:AX56" si="107">AX22*CC$5</f>
        <v>0</v>
      </c>
      <c r="AY41" s="43">
        <f t="shared" ref="AY41:AY56" si="108">AY22*CD$5</f>
        <v>6.5442925566250712E-2</v>
      </c>
      <c r="AZ41" s="43">
        <f t="shared" ref="AZ41:AZ56" si="109">AZ22*CE$5</f>
        <v>0.14504926996169989</v>
      </c>
      <c r="BA41" s="43">
        <f t="shared" ref="BA41:BA56" si="110">BA22*CF$5</f>
        <v>3.3971934935251615E-3</v>
      </c>
      <c r="BB41" s="43">
        <f>SUM(AS41:BA41)</f>
        <v>3.0268538744698539</v>
      </c>
      <c r="BC41" s="43">
        <f>32/BB41</f>
        <v>10.5720333148242</v>
      </c>
      <c r="BE41" s="82" t="s">
        <v>774</v>
      </c>
      <c r="BF41" s="159">
        <f t="shared" si="88"/>
        <v>5.4567693299012899E-4</v>
      </c>
      <c r="BG41" s="159">
        <f t="shared" si="89"/>
        <v>1.4833780420936014</v>
      </c>
      <c r="BH41" s="159">
        <f t="shared" si="90"/>
        <v>4.0904015515176115E-3</v>
      </c>
      <c r="BI41" s="159">
        <f t="shared" si="91"/>
        <v>5.7371443168984801E-3</v>
      </c>
      <c r="BJ41" s="159">
        <f t="shared" si="92"/>
        <v>8.1558792318393702E-3</v>
      </c>
      <c r="BK41" s="159">
        <f t="shared" si="93"/>
        <v>2.6908874587117966E-4</v>
      </c>
      <c r="BL41" s="159">
        <f t="shared" si="94"/>
        <v>6.6057561120797553E-5</v>
      </c>
      <c r="BM41" s="159">
        <f t="shared" si="95"/>
        <v>3.2537560473636719E-4</v>
      </c>
      <c r="BN41" s="159">
        <f t="shared" si="96"/>
        <v>0</v>
      </c>
      <c r="BO41" s="159">
        <f t="shared" si="97"/>
        <v>0</v>
      </c>
      <c r="BP41" s="159">
        <f t="shared" si="98"/>
        <v>5.1473096147675555E-4</v>
      </c>
      <c r="BQ41" s="159">
        <f t="shared" si="99"/>
        <v>2.8969462177271593E-3</v>
      </c>
      <c r="BR41" s="159">
        <f t="shared" si="100"/>
        <v>1.2920581334141637E-4</v>
      </c>
      <c r="BS41" s="160"/>
      <c r="BT41" s="163">
        <f t="shared" si="101"/>
        <v>1.5061085490311208</v>
      </c>
    </row>
    <row r="42" spans="1:72" ht="14.5" x14ac:dyDescent="0.35">
      <c r="A42" s="18" t="s">
        <v>176</v>
      </c>
      <c r="B42" s="10" t="s">
        <v>724</v>
      </c>
      <c r="C42" s="43">
        <f t="shared" si="67"/>
        <v>0.60264825712992309</v>
      </c>
      <c r="D42" s="43">
        <f t="shared" si="68"/>
        <v>3.4543697777688773E-2</v>
      </c>
      <c r="E42" s="43">
        <f t="shared" si="69"/>
        <v>0.2029201673419557</v>
      </c>
      <c r="F42" s="43">
        <f t="shared" si="70"/>
        <v>0.26013829502939606</v>
      </c>
      <c r="G42" s="43">
        <f t="shared" si="71"/>
        <v>2.9603565960974044E-3</v>
      </c>
      <c r="H42" s="43">
        <f t="shared" si="72"/>
        <v>0.2394279532755729</v>
      </c>
      <c r="I42" s="43">
        <f t="shared" si="73"/>
        <v>1.783185982731627E-3</v>
      </c>
      <c r="J42" s="43">
        <f t="shared" si="74"/>
        <v>4.679008708441932E-3</v>
      </c>
      <c r="K42" s="43">
        <f t="shared" si="75"/>
        <v>9.7563150642175717E-2</v>
      </c>
      <c r="O42" s="18" t="s">
        <v>176</v>
      </c>
      <c r="P42" s="10" t="s">
        <v>814</v>
      </c>
      <c r="Q42" s="43">
        <f t="shared" si="52"/>
        <v>0.80136740074028701</v>
      </c>
      <c r="R42" s="43">
        <f t="shared" si="53"/>
        <v>2.5031665056296216E-4</v>
      </c>
      <c r="S42" s="43">
        <f t="shared" si="54"/>
        <v>0.32590803097018783</v>
      </c>
      <c r="T42" s="43">
        <f t="shared" si="55"/>
        <v>0.12638072332086228</v>
      </c>
      <c r="U42" s="43">
        <f t="shared" si="56"/>
        <v>3.5242340429731006E-3</v>
      </c>
      <c r="V42" s="43">
        <f t="shared" si="57"/>
        <v>0.1925348100951757</v>
      </c>
      <c r="W42" s="43">
        <f t="shared" si="58"/>
        <v>0</v>
      </c>
      <c r="X42" s="43">
        <f t="shared" si="59"/>
        <v>4.0336281969327002E-3</v>
      </c>
      <c r="Y42" s="43">
        <f t="shared" si="60"/>
        <v>0</v>
      </c>
      <c r="AC42" s="18" t="s">
        <v>176</v>
      </c>
      <c r="AD42" s="43" t="s">
        <v>777</v>
      </c>
      <c r="AE42" s="43">
        <f t="shared" si="76"/>
        <v>1.2229382472771817</v>
      </c>
      <c r="AF42" s="43">
        <f t="shared" si="77"/>
        <v>1.2515832528148109E-3</v>
      </c>
      <c r="AG42" s="43">
        <f t="shared" si="78"/>
        <v>0.62200082227292564</v>
      </c>
      <c r="AH42" s="43">
        <f t="shared" si="79"/>
        <v>0.46209691786923218</v>
      </c>
      <c r="AI42" s="43">
        <f t="shared" si="80"/>
        <v>4.7365705537558471E-2</v>
      </c>
      <c r="AJ42" s="43">
        <f t="shared" si="81"/>
        <v>7.5922231815881147E-2</v>
      </c>
      <c r="AK42" s="43">
        <f t="shared" si="82"/>
        <v>3.1562391894349798E-2</v>
      </c>
      <c r="AL42" s="43">
        <f t="shared" si="83"/>
        <v>4.8403538363192398E-4</v>
      </c>
      <c r="AM42" s="43">
        <f t="shared" si="84"/>
        <v>0</v>
      </c>
      <c r="AN42" s="43">
        <f t="shared" si="86"/>
        <v>2.4636219353035753</v>
      </c>
      <c r="AO42" s="43">
        <f t="shared" si="87"/>
        <v>9.7417544697427942</v>
      </c>
      <c r="AQ42" s="18" t="s">
        <v>176</v>
      </c>
      <c r="AR42" s="10" t="s">
        <v>771</v>
      </c>
      <c r="AS42" s="43">
        <f t="shared" si="102"/>
        <v>2.1036934465954786</v>
      </c>
      <c r="AT42" s="43">
        <f t="shared" si="103"/>
        <v>2.0025332045036973E-3</v>
      </c>
      <c r="AU42" s="43">
        <f t="shared" si="104"/>
        <v>0.67731593797174772</v>
      </c>
      <c r="AV42" s="43">
        <f t="shared" si="105"/>
        <v>6.9592909317655444E-4</v>
      </c>
      <c r="AW42" s="43">
        <f t="shared" si="106"/>
        <v>0</v>
      </c>
      <c r="AX42" s="43">
        <f t="shared" si="107"/>
        <v>0</v>
      </c>
      <c r="AY42" s="43">
        <f t="shared" si="108"/>
        <v>7.0079209121352945E-2</v>
      </c>
      <c r="AZ42" s="43">
        <f t="shared" si="109"/>
        <v>0.14020891612538064</v>
      </c>
      <c r="BA42" s="43">
        <f t="shared" si="110"/>
        <v>4.7773033502697586E-3</v>
      </c>
      <c r="BB42" s="43">
        <f t="shared" ref="BB42:BB56" si="111">SUM(AS42:BA42)</f>
        <v>2.9987732754619096</v>
      </c>
      <c r="BC42" s="43">
        <f t="shared" ref="BC42:BC56" si="112">32/BB42</f>
        <v>10.6710301381724</v>
      </c>
      <c r="BE42" s="62" t="s">
        <v>779</v>
      </c>
      <c r="BF42" s="65">
        <f t="shared" si="88"/>
        <v>1.0623852572636504E-3</v>
      </c>
      <c r="BG42" s="65">
        <f t="shared" si="89"/>
        <v>0.97998607164453255</v>
      </c>
      <c r="BH42" s="65">
        <f t="shared" si="90"/>
        <v>7.5888439948081207E-4</v>
      </c>
      <c r="BI42" s="65">
        <f t="shared" si="91"/>
        <v>6.7143682386684321E-4</v>
      </c>
      <c r="BJ42" s="65">
        <f t="shared" si="92"/>
        <v>0.96746160387638902</v>
      </c>
      <c r="BK42" s="65">
        <f t="shared" si="93"/>
        <v>3.7134235870747742E-3</v>
      </c>
      <c r="BL42" s="65">
        <f t="shared" si="94"/>
        <v>6.3758001681933477E-2</v>
      </c>
      <c r="BM42" s="65">
        <f t="shared" si="95"/>
        <v>5.3909446521923428E-4</v>
      </c>
      <c r="BN42" s="65">
        <f t="shared" si="96"/>
        <v>0</v>
      </c>
      <c r="BO42" s="65">
        <f t="shared" si="97"/>
        <v>0</v>
      </c>
      <c r="BP42" s="65">
        <f t="shared" si="98"/>
        <v>1.4274037538488001E-4</v>
      </c>
      <c r="BQ42" s="65">
        <f t="shared" si="99"/>
        <v>0</v>
      </c>
      <c r="BR42" s="65">
        <f t="shared" si="100"/>
        <v>0</v>
      </c>
      <c r="BT42" s="162">
        <f t="shared" si="101"/>
        <v>2.0180936421111451</v>
      </c>
    </row>
    <row r="43" spans="1:72" ht="14.5" x14ac:dyDescent="0.35">
      <c r="A43" s="18" t="s">
        <v>176</v>
      </c>
      <c r="B43" s="10" t="s">
        <v>721</v>
      </c>
      <c r="C43" s="43">
        <f t="shared" si="67"/>
        <v>0.59599099938753231</v>
      </c>
      <c r="D43" s="43">
        <f t="shared" si="68"/>
        <v>3.3667589500718409E-2</v>
      </c>
      <c r="E43" s="43">
        <f t="shared" si="69"/>
        <v>0.19468174585489709</v>
      </c>
      <c r="F43" s="43">
        <f t="shared" si="70"/>
        <v>0.25498841973988956</v>
      </c>
      <c r="G43" s="43">
        <f t="shared" si="71"/>
        <v>1.9735710640649364E-3</v>
      </c>
      <c r="H43" s="43">
        <f t="shared" si="72"/>
        <v>0.23446571590198587</v>
      </c>
      <c r="I43" s="43">
        <f t="shared" si="73"/>
        <v>1.783185982731627E-3</v>
      </c>
      <c r="J43" s="43">
        <f t="shared" si="74"/>
        <v>3.0655574296688522E-3</v>
      </c>
      <c r="K43" s="43">
        <f t="shared" si="75"/>
        <v>9.9792558872301623E-2</v>
      </c>
      <c r="O43" s="18" t="s">
        <v>176</v>
      </c>
      <c r="P43" s="10" t="s">
        <v>816</v>
      </c>
      <c r="Q43" s="43">
        <f t="shared" si="52"/>
        <v>0.81601336777354672</v>
      </c>
      <c r="R43" s="43">
        <f t="shared" si="53"/>
        <v>0</v>
      </c>
      <c r="S43" s="43">
        <f t="shared" si="54"/>
        <v>0.33483298758116808</v>
      </c>
      <c r="T43" s="43">
        <f t="shared" si="55"/>
        <v>0.11775120256547301</v>
      </c>
      <c r="U43" s="43">
        <f t="shared" si="56"/>
        <v>3.9471421281298729E-3</v>
      </c>
      <c r="V43" s="43">
        <f t="shared" si="57"/>
        <v>0.20593285100386063</v>
      </c>
      <c r="W43" s="43">
        <f t="shared" si="58"/>
        <v>0</v>
      </c>
      <c r="X43" s="43">
        <f t="shared" si="59"/>
        <v>4.517663580564624E-3</v>
      </c>
      <c r="Y43" s="43">
        <f t="shared" si="60"/>
        <v>1.061622966726613E-4</v>
      </c>
      <c r="AC43" s="18" t="s">
        <v>176</v>
      </c>
      <c r="AD43" s="43" t="s">
        <v>781</v>
      </c>
      <c r="AE43" s="43">
        <f t="shared" si="76"/>
        <v>1.205962240034085</v>
      </c>
      <c r="AF43" s="43">
        <f t="shared" si="77"/>
        <v>0</v>
      </c>
      <c r="AG43" s="43">
        <f t="shared" si="78"/>
        <v>0.61699892351292562</v>
      </c>
      <c r="AH43" s="43">
        <f t="shared" si="79"/>
        <v>0.44163660252984144</v>
      </c>
      <c r="AI43" s="43">
        <f t="shared" si="80"/>
        <v>8.3453862137603016E-2</v>
      </c>
      <c r="AJ43" s="43">
        <f t="shared" si="81"/>
        <v>5.4336499240777679E-2</v>
      </c>
      <c r="AK43" s="43">
        <f t="shared" si="82"/>
        <v>3.1740710492622962E-2</v>
      </c>
      <c r="AL43" s="43">
        <f t="shared" si="83"/>
        <v>0</v>
      </c>
      <c r="AM43" s="43">
        <f t="shared" si="84"/>
        <v>4.2464918669064518E-4</v>
      </c>
      <c r="AN43" s="43">
        <f t="shared" si="86"/>
        <v>2.4345534871345467</v>
      </c>
      <c r="AO43" s="43">
        <f t="shared" si="87"/>
        <v>9.858070536066899</v>
      </c>
      <c r="AQ43" s="18" t="s">
        <v>176</v>
      </c>
      <c r="AR43" s="10" t="s">
        <v>725</v>
      </c>
      <c r="AS43" s="43">
        <f t="shared" si="102"/>
        <v>2.1006976806114026</v>
      </c>
      <c r="AT43" s="43">
        <f t="shared" si="103"/>
        <v>0</v>
      </c>
      <c r="AU43" s="43">
        <f t="shared" si="104"/>
        <v>0.68143514871527699</v>
      </c>
      <c r="AV43" s="43">
        <f t="shared" si="105"/>
        <v>1.3918581863531089E-3</v>
      </c>
      <c r="AW43" s="43">
        <f t="shared" si="106"/>
        <v>0</v>
      </c>
      <c r="AX43" s="43">
        <f t="shared" si="107"/>
        <v>0</v>
      </c>
      <c r="AY43" s="43">
        <f t="shared" si="108"/>
        <v>6.6691155754162845E-2</v>
      </c>
      <c r="AZ43" s="43">
        <f t="shared" si="109"/>
        <v>0.14166102227627642</v>
      </c>
      <c r="BA43" s="43">
        <f t="shared" si="110"/>
        <v>3.5033557901978226E-3</v>
      </c>
      <c r="BB43" s="43">
        <f t="shared" si="111"/>
        <v>2.99538022133367</v>
      </c>
      <c r="BC43" s="43">
        <f t="shared" si="112"/>
        <v>10.683117880024009</v>
      </c>
      <c r="BE43" s="62" t="s">
        <v>783</v>
      </c>
      <c r="BF43" s="65">
        <f t="shared" si="88"/>
        <v>1.0800849219593943E-3</v>
      </c>
      <c r="BG43" s="65">
        <f t="shared" si="89"/>
        <v>0.98440617516599727</v>
      </c>
      <c r="BH43" s="65">
        <f t="shared" si="90"/>
        <v>6.8041178939935796E-4</v>
      </c>
      <c r="BI43" s="65">
        <f t="shared" si="91"/>
        <v>1.3870022726584351E-3</v>
      </c>
      <c r="BJ43" s="65">
        <f t="shared" si="92"/>
        <v>0.96723164460213173</v>
      </c>
      <c r="BK43" s="65">
        <f t="shared" si="93"/>
        <v>5.432554439986851E-2</v>
      </c>
      <c r="BL43" s="65">
        <f t="shared" si="94"/>
        <v>3.3724008199525596E-3</v>
      </c>
      <c r="BM43" s="65">
        <f t="shared" si="95"/>
        <v>6.054421152621505E-4</v>
      </c>
      <c r="BN43" s="65">
        <f t="shared" si="96"/>
        <v>0</v>
      </c>
      <c r="BO43" s="65">
        <f t="shared" si="97"/>
        <v>0</v>
      </c>
      <c r="BP43" s="65">
        <f t="shared" si="98"/>
        <v>1.9566339689258707E-4</v>
      </c>
      <c r="BQ43" s="65">
        <f t="shared" si="99"/>
        <v>0</v>
      </c>
      <c r="BR43" s="65">
        <f t="shared" si="100"/>
        <v>0</v>
      </c>
      <c r="BT43" s="162">
        <f t="shared" si="101"/>
        <v>2.0132843694841225</v>
      </c>
    </row>
    <row r="44" spans="1:72" ht="15" thickBot="1" x14ac:dyDescent="0.4">
      <c r="A44" s="18" t="s">
        <v>176</v>
      </c>
      <c r="B44" s="10" t="s">
        <v>738</v>
      </c>
      <c r="C44" s="43">
        <f t="shared" si="67"/>
        <v>0.5949924107261737</v>
      </c>
      <c r="D44" s="43">
        <f t="shared" si="68"/>
        <v>3.8298447536133214E-2</v>
      </c>
      <c r="E44" s="43">
        <f t="shared" si="69"/>
        <v>0.18879715907842662</v>
      </c>
      <c r="F44" s="43">
        <f t="shared" si="70"/>
        <v>0.25568434883306612</v>
      </c>
      <c r="G44" s="43">
        <f t="shared" si="71"/>
        <v>2.2555097875027845E-3</v>
      </c>
      <c r="H44" s="43">
        <f t="shared" si="72"/>
        <v>0.2198271156499042</v>
      </c>
      <c r="I44" s="43">
        <f t="shared" si="73"/>
        <v>1.783185982731627E-3</v>
      </c>
      <c r="J44" s="43">
        <f t="shared" si="74"/>
        <v>3.0655574296688522E-3</v>
      </c>
      <c r="K44" s="43">
        <f t="shared" si="75"/>
        <v>9.1405737435161366E-2</v>
      </c>
      <c r="O44" s="18" t="s">
        <v>176</v>
      </c>
      <c r="P44" s="10" t="s">
        <v>817</v>
      </c>
      <c r="Q44" s="43">
        <f t="shared" si="52"/>
        <v>0.77740127286768035</v>
      </c>
      <c r="R44" s="43">
        <f t="shared" si="53"/>
        <v>1.2515832528148109E-3</v>
      </c>
      <c r="S44" s="43">
        <f t="shared" si="54"/>
        <v>0.31639461568156069</v>
      </c>
      <c r="T44" s="43">
        <f t="shared" si="55"/>
        <v>0.11747283092820238</v>
      </c>
      <c r="U44" s="43">
        <f t="shared" si="56"/>
        <v>5.2158663836001885E-3</v>
      </c>
      <c r="V44" s="43">
        <f t="shared" si="57"/>
        <v>0.19576026438800725</v>
      </c>
      <c r="W44" s="43">
        <f t="shared" si="58"/>
        <v>5.3495579481948805E-4</v>
      </c>
      <c r="X44" s="43">
        <f t="shared" si="59"/>
        <v>2.0974866624050041E-3</v>
      </c>
      <c r="Y44" s="43">
        <f t="shared" si="60"/>
        <v>3.1848689001798389E-4</v>
      </c>
      <c r="AC44" s="18" t="s">
        <v>176</v>
      </c>
      <c r="AD44" s="43" t="s">
        <v>785</v>
      </c>
      <c r="AE44" s="43">
        <f t="shared" si="76"/>
        <v>1.2685404628125583</v>
      </c>
      <c r="AF44" s="43">
        <f t="shared" si="77"/>
        <v>5.0063330112592433E-4</v>
      </c>
      <c r="AG44" s="43">
        <f t="shared" si="78"/>
        <v>0.64818723342821905</v>
      </c>
      <c r="AH44" s="43">
        <f t="shared" si="79"/>
        <v>0.41658315517548544</v>
      </c>
      <c r="AI44" s="43">
        <f t="shared" si="80"/>
        <v>8.5991310648543644E-3</v>
      </c>
      <c r="AJ44" s="43">
        <f t="shared" si="81"/>
        <v>0.17640753863101796</v>
      </c>
      <c r="AK44" s="43">
        <f t="shared" si="82"/>
        <v>3.7268587039091E-2</v>
      </c>
      <c r="AL44" s="43">
        <f t="shared" si="83"/>
        <v>1.129415895141156E-3</v>
      </c>
      <c r="AM44" s="43">
        <f t="shared" si="84"/>
        <v>3.1848689001798389E-4</v>
      </c>
      <c r="AN44" s="43">
        <f t="shared" si="86"/>
        <v>2.5575346442375113</v>
      </c>
      <c r="AO44" s="43">
        <f t="shared" si="87"/>
        <v>9.3840371054505187</v>
      </c>
      <c r="AQ44" s="18" t="s">
        <v>176</v>
      </c>
      <c r="AR44" s="10" t="s">
        <v>778</v>
      </c>
      <c r="AS44" s="43">
        <f t="shared" si="102"/>
        <v>2.0557611908502649</v>
      </c>
      <c r="AT44" s="43">
        <f t="shared" si="103"/>
        <v>0</v>
      </c>
      <c r="AU44" s="43">
        <f t="shared" si="104"/>
        <v>0.7173311280517467</v>
      </c>
      <c r="AV44" s="43">
        <f t="shared" si="105"/>
        <v>4.1755745590593262E-4</v>
      </c>
      <c r="AW44" s="43">
        <f t="shared" si="106"/>
        <v>0</v>
      </c>
      <c r="AX44" s="43">
        <f t="shared" si="107"/>
        <v>4.9622373735870031E-4</v>
      </c>
      <c r="AY44" s="43">
        <f t="shared" si="108"/>
        <v>9.2190715307225113E-2</v>
      </c>
      <c r="AZ44" s="43">
        <f t="shared" si="109"/>
        <v>0.1297214828133556</v>
      </c>
      <c r="BA44" s="43">
        <f t="shared" si="110"/>
        <v>3.3971934935251615E-3</v>
      </c>
      <c r="BB44" s="43">
        <f t="shared" si="111"/>
        <v>2.9993154917093823</v>
      </c>
      <c r="BC44" s="43">
        <f t="shared" si="112"/>
        <v>10.669101029369347</v>
      </c>
      <c r="BE44" s="62" t="s">
        <v>786</v>
      </c>
      <c r="BF44" s="65">
        <f t="shared" si="88"/>
        <v>1.1535244954731243E-3</v>
      </c>
      <c r="BG44" s="65">
        <f t="shared" si="89"/>
        <v>0.9814587304857908</v>
      </c>
      <c r="BH44" s="65">
        <f t="shared" si="90"/>
        <v>8.0097175495768755E-4</v>
      </c>
      <c r="BI44" s="65">
        <f t="shared" si="91"/>
        <v>1.6344621898988908E-3</v>
      </c>
      <c r="BJ44" s="65">
        <f t="shared" si="92"/>
        <v>0.8258627839585222</v>
      </c>
      <c r="BK44" s="65">
        <f t="shared" si="93"/>
        <v>0.20002834592974875</v>
      </c>
      <c r="BL44" s="65">
        <f t="shared" si="94"/>
        <v>6.8975870370358689E-4</v>
      </c>
      <c r="BM44" s="65">
        <f t="shared" si="95"/>
        <v>4.1713970490859966E-4</v>
      </c>
      <c r="BN44" s="65">
        <f t="shared" si="96"/>
        <v>0</v>
      </c>
      <c r="BO44" s="65">
        <f t="shared" si="97"/>
        <v>0</v>
      </c>
      <c r="BP44" s="65">
        <f t="shared" si="98"/>
        <v>8.9230476207288078E-5</v>
      </c>
      <c r="BQ44" s="65">
        <f t="shared" si="99"/>
        <v>1.4568637402965405E-3</v>
      </c>
      <c r="BR44" s="65">
        <f t="shared" si="100"/>
        <v>1.2147620805939953E-4</v>
      </c>
      <c r="BT44" s="164">
        <f t="shared" si="101"/>
        <v>2.0137132876475676</v>
      </c>
    </row>
    <row r="45" spans="1:72" ht="14" x14ac:dyDescent="0.35">
      <c r="A45" s="18" t="s">
        <v>176</v>
      </c>
      <c r="B45" s="10" t="s">
        <v>740</v>
      </c>
      <c r="C45" s="43">
        <f t="shared" si="67"/>
        <v>0.58533938699970711</v>
      </c>
      <c r="D45" s="43">
        <f t="shared" si="68"/>
        <v>4.6558897004710963E-2</v>
      </c>
      <c r="E45" s="43">
        <f t="shared" si="69"/>
        <v>0.18359910742587773</v>
      </c>
      <c r="F45" s="43">
        <f t="shared" si="70"/>
        <v>0.25401411900944237</v>
      </c>
      <c r="G45" s="43">
        <f t="shared" si="71"/>
        <v>1.8326017023460122E-3</v>
      </c>
      <c r="H45" s="43">
        <f t="shared" si="72"/>
        <v>0.21933089191254551</v>
      </c>
      <c r="I45" s="43">
        <f t="shared" si="73"/>
        <v>8.9159299136581352E-4</v>
      </c>
      <c r="J45" s="43">
        <f t="shared" si="74"/>
        <v>3.8722830690553918E-3</v>
      </c>
      <c r="K45" s="43">
        <f t="shared" si="75"/>
        <v>0.10042953265233759</v>
      </c>
      <c r="O45" s="18" t="s">
        <v>176</v>
      </c>
      <c r="P45" s="10" t="s">
        <v>818</v>
      </c>
      <c r="Q45" s="43">
        <f t="shared" si="52"/>
        <v>0.78156205895667452</v>
      </c>
      <c r="R45" s="43">
        <f t="shared" si="53"/>
        <v>1.0012666022518487E-3</v>
      </c>
      <c r="S45" s="43">
        <f t="shared" si="54"/>
        <v>0.31963113840861945</v>
      </c>
      <c r="T45" s="43">
        <f t="shared" si="55"/>
        <v>0.12846851060039194</v>
      </c>
      <c r="U45" s="43">
        <f t="shared" si="56"/>
        <v>6.2026519156326565E-3</v>
      </c>
      <c r="V45" s="43">
        <f t="shared" si="57"/>
        <v>0.17417453181290379</v>
      </c>
      <c r="W45" s="43">
        <f t="shared" si="58"/>
        <v>8.9159299136581352E-4</v>
      </c>
      <c r="X45" s="43">
        <f t="shared" si="59"/>
        <v>6.6151502429696273E-3</v>
      </c>
      <c r="Y45" s="43">
        <f t="shared" si="60"/>
        <v>5.3081148336330648E-4</v>
      </c>
      <c r="AC45" s="18" t="s">
        <v>176</v>
      </c>
      <c r="AD45" s="43" t="s">
        <v>788</v>
      </c>
      <c r="AE45" s="43">
        <f t="shared" si="76"/>
        <v>1.2555588102148962</v>
      </c>
      <c r="AF45" s="43">
        <f t="shared" si="77"/>
        <v>0</v>
      </c>
      <c r="AG45" s="43">
        <f t="shared" si="78"/>
        <v>0.64465648136233678</v>
      </c>
      <c r="AH45" s="43">
        <f t="shared" si="79"/>
        <v>0.46724679315873863</v>
      </c>
      <c r="AI45" s="43">
        <f t="shared" si="80"/>
        <v>3.2000045110195753E-2</v>
      </c>
      <c r="AJ45" s="43">
        <f t="shared" si="81"/>
        <v>0.10495132045136511</v>
      </c>
      <c r="AK45" s="43">
        <f t="shared" si="82"/>
        <v>2.8709294321979197E-2</v>
      </c>
      <c r="AL45" s="43">
        <f t="shared" si="83"/>
        <v>1.6134512787730799E-4</v>
      </c>
      <c r="AM45" s="43">
        <f t="shared" si="84"/>
        <v>0</v>
      </c>
      <c r="AN45" s="43">
        <f t="shared" si="86"/>
        <v>2.5332840897473892</v>
      </c>
      <c r="AO45" s="43">
        <f t="shared" si="87"/>
        <v>9.4738683660201737</v>
      </c>
      <c r="AQ45" s="18" t="s">
        <v>176</v>
      </c>
      <c r="AR45" s="10" t="s">
        <v>782</v>
      </c>
      <c r="AS45" s="43">
        <f t="shared" si="102"/>
        <v>2.0624184485926556</v>
      </c>
      <c r="AT45" s="43">
        <f t="shared" si="103"/>
        <v>0</v>
      </c>
      <c r="AU45" s="43">
        <f t="shared" si="104"/>
        <v>0.70026582639998247</v>
      </c>
      <c r="AV45" s="43">
        <f t="shared" si="105"/>
        <v>0</v>
      </c>
      <c r="AW45" s="43">
        <f t="shared" si="106"/>
        <v>0</v>
      </c>
      <c r="AX45" s="43">
        <f t="shared" si="107"/>
        <v>0</v>
      </c>
      <c r="AY45" s="43">
        <f t="shared" si="108"/>
        <v>8.1491599410835364E-2</v>
      </c>
      <c r="AZ45" s="43">
        <f t="shared" si="109"/>
        <v>0.13649797818420259</v>
      </c>
      <c r="BA45" s="43">
        <f t="shared" si="110"/>
        <v>4.2464918669064518E-3</v>
      </c>
      <c r="BB45" s="43">
        <f t="shared" si="111"/>
        <v>2.9849203444545824</v>
      </c>
      <c r="BC45" s="43">
        <f t="shared" si="112"/>
        <v>10.720554087632506</v>
      </c>
    </row>
    <row r="46" spans="1:72" ht="14" x14ac:dyDescent="0.35">
      <c r="A46" s="18" t="s">
        <v>176</v>
      </c>
      <c r="B46" s="10" t="s">
        <v>795</v>
      </c>
      <c r="C46" s="43">
        <f t="shared" si="67"/>
        <v>0.58417436689478874</v>
      </c>
      <c r="D46" s="43">
        <f t="shared" si="68"/>
        <v>4.1802880644014682E-2</v>
      </c>
      <c r="E46" s="43">
        <f t="shared" si="69"/>
        <v>0.18693370659921099</v>
      </c>
      <c r="F46" s="43">
        <f t="shared" si="70"/>
        <v>0.25290063246035988</v>
      </c>
      <c r="G46" s="43">
        <f t="shared" si="71"/>
        <v>1.6916323406270882E-3</v>
      </c>
      <c r="H46" s="43">
        <f t="shared" si="72"/>
        <v>0.23074403787179565</v>
      </c>
      <c r="I46" s="43">
        <f t="shared" si="73"/>
        <v>1.783185982731627E-3</v>
      </c>
      <c r="J46" s="43">
        <f t="shared" si="74"/>
        <v>3.388247685423468E-3</v>
      </c>
      <c r="K46" s="43">
        <f t="shared" si="75"/>
        <v>9.9898721168974275E-2</v>
      </c>
      <c r="O46" s="18" t="s">
        <v>176</v>
      </c>
      <c r="P46" s="10" t="s">
        <v>819</v>
      </c>
      <c r="Q46" s="43">
        <f t="shared" si="52"/>
        <v>0.83182435491172468</v>
      </c>
      <c r="R46" s="43">
        <f t="shared" si="53"/>
        <v>1.2515832528148108E-4</v>
      </c>
      <c r="S46" s="43">
        <f t="shared" si="54"/>
        <v>0.31404078097097254</v>
      </c>
      <c r="T46" s="43">
        <f t="shared" si="55"/>
        <v>0.13069548369855694</v>
      </c>
      <c r="U46" s="43">
        <f t="shared" si="56"/>
        <v>6.9074987242272769E-3</v>
      </c>
      <c r="V46" s="43">
        <f t="shared" si="57"/>
        <v>0.17591131489365924</v>
      </c>
      <c r="W46" s="43">
        <f t="shared" si="58"/>
        <v>8.9159299136581352E-4</v>
      </c>
      <c r="X46" s="43">
        <f t="shared" si="59"/>
        <v>5.3243892199511646E-3</v>
      </c>
      <c r="Y46" s="43">
        <f t="shared" si="60"/>
        <v>0</v>
      </c>
      <c r="AC46" s="18" t="s">
        <v>176</v>
      </c>
      <c r="AD46" s="43" t="s">
        <v>790</v>
      </c>
      <c r="AE46" s="43">
        <f t="shared" si="76"/>
        <v>1.2385828029717998</v>
      </c>
      <c r="AF46" s="43">
        <f t="shared" si="77"/>
        <v>0</v>
      </c>
      <c r="AG46" s="43">
        <f t="shared" si="78"/>
        <v>0.62170659293410191</v>
      </c>
      <c r="AH46" s="43">
        <f t="shared" si="79"/>
        <v>0.45360658293247819</v>
      </c>
      <c r="AI46" s="43">
        <f t="shared" si="80"/>
        <v>6.6678508093051064E-2</v>
      </c>
      <c r="AJ46" s="43">
        <f t="shared" si="81"/>
        <v>6.8975099492859335E-2</v>
      </c>
      <c r="AK46" s="43">
        <f t="shared" si="82"/>
        <v>3.2097347689169289E-2</v>
      </c>
      <c r="AL46" s="43">
        <f t="shared" si="83"/>
        <v>0</v>
      </c>
      <c r="AM46" s="43">
        <f t="shared" si="84"/>
        <v>6.3697378003596777E-4</v>
      </c>
      <c r="AN46" s="43">
        <f t="shared" si="86"/>
        <v>2.4822839078934953</v>
      </c>
      <c r="AO46" s="43">
        <f t="shared" si="87"/>
        <v>9.668515323199582</v>
      </c>
      <c r="AQ46" s="18" t="s">
        <v>176</v>
      </c>
      <c r="AR46" s="10" t="s">
        <v>742</v>
      </c>
      <c r="AS46" s="43">
        <f t="shared" si="102"/>
        <v>2.0763986898516764</v>
      </c>
      <c r="AT46" s="43">
        <f t="shared" si="103"/>
        <v>5.0063330112592433E-4</v>
      </c>
      <c r="AU46" s="43">
        <f t="shared" si="104"/>
        <v>0.69673507433410009</v>
      </c>
      <c r="AV46" s="43">
        <f t="shared" si="105"/>
        <v>1.2526723677177979E-3</v>
      </c>
      <c r="AW46" s="43">
        <f t="shared" si="106"/>
        <v>4.2290808515677204E-4</v>
      </c>
      <c r="AX46" s="43">
        <f t="shared" si="107"/>
        <v>0</v>
      </c>
      <c r="AY46" s="43">
        <f t="shared" si="108"/>
        <v>8.0956643616015858E-2</v>
      </c>
      <c r="AZ46" s="43">
        <f t="shared" si="109"/>
        <v>0.13456183664967486</v>
      </c>
      <c r="BA46" s="43">
        <f t="shared" si="110"/>
        <v>4.9896279436150801E-3</v>
      </c>
      <c r="BB46" s="43">
        <f t="shared" si="111"/>
        <v>2.9958180861490833</v>
      </c>
      <c r="BC46" s="43">
        <f t="shared" si="112"/>
        <v>10.681556449622008</v>
      </c>
    </row>
    <row r="47" spans="1:72" ht="14" x14ac:dyDescent="0.35">
      <c r="A47" s="18" t="s">
        <v>176</v>
      </c>
      <c r="B47" s="10" t="s">
        <v>798</v>
      </c>
      <c r="C47" s="43">
        <f t="shared" si="67"/>
        <v>0.59199664474209779</v>
      </c>
      <c r="D47" s="43">
        <f t="shared" si="68"/>
        <v>4.5682788727740592E-2</v>
      </c>
      <c r="E47" s="43">
        <f t="shared" si="69"/>
        <v>0.17928374378979942</v>
      </c>
      <c r="F47" s="43">
        <f t="shared" si="70"/>
        <v>0.24663727062177088</v>
      </c>
      <c r="G47" s="43">
        <f t="shared" si="71"/>
        <v>2.1145404257838602E-3</v>
      </c>
      <c r="H47" s="43">
        <f t="shared" si="72"/>
        <v>0.24389396691180118</v>
      </c>
      <c r="I47" s="43">
        <f t="shared" si="73"/>
        <v>1.6048673844584643E-3</v>
      </c>
      <c r="J47" s="43">
        <f t="shared" si="74"/>
        <v>4.517663580564624E-3</v>
      </c>
      <c r="K47" s="43">
        <f t="shared" si="75"/>
        <v>9.809396212553903E-2</v>
      </c>
      <c r="O47" s="18" t="s">
        <v>176</v>
      </c>
      <c r="P47" s="10" t="s">
        <v>820</v>
      </c>
      <c r="Q47" s="43">
        <f t="shared" si="52"/>
        <v>0.78821931669906531</v>
      </c>
      <c r="R47" s="43">
        <f t="shared" si="53"/>
        <v>2.5031665056296216E-4</v>
      </c>
      <c r="S47" s="43">
        <f t="shared" si="54"/>
        <v>0.3204157499788155</v>
      </c>
      <c r="T47" s="43">
        <f t="shared" si="55"/>
        <v>0.12958199714947444</v>
      </c>
      <c r="U47" s="43">
        <f t="shared" si="56"/>
        <v>5.3568357453191127E-3</v>
      </c>
      <c r="V47" s="43">
        <f t="shared" si="57"/>
        <v>0.17789620984309404</v>
      </c>
      <c r="W47" s="43">
        <f t="shared" si="58"/>
        <v>7.1327439309265084E-4</v>
      </c>
      <c r="X47" s="43">
        <f t="shared" si="59"/>
        <v>5.3243892199511646E-3</v>
      </c>
      <c r="Y47" s="43">
        <f t="shared" si="60"/>
        <v>0</v>
      </c>
      <c r="AC47" s="18" t="s">
        <v>176</v>
      </c>
      <c r="AD47" s="43" t="s">
        <v>793</v>
      </c>
      <c r="AE47" s="43">
        <f t="shared" si="76"/>
        <v>1.2162809895347908</v>
      </c>
      <c r="AF47" s="43">
        <f t="shared" si="77"/>
        <v>0</v>
      </c>
      <c r="AG47" s="43">
        <f t="shared" si="78"/>
        <v>0.6355353718588076</v>
      </c>
      <c r="AH47" s="43">
        <f t="shared" si="79"/>
        <v>0.45959157313379656</v>
      </c>
      <c r="AI47" s="43">
        <f t="shared" si="80"/>
        <v>5.6951622134445302E-2</v>
      </c>
      <c r="AJ47" s="43">
        <f t="shared" si="81"/>
        <v>7.2696777523049594E-2</v>
      </c>
      <c r="AK47" s="43">
        <f t="shared" si="82"/>
        <v>3.5663719654632539E-2</v>
      </c>
      <c r="AL47" s="43">
        <f t="shared" si="83"/>
        <v>0</v>
      </c>
      <c r="AM47" s="43">
        <f t="shared" si="84"/>
        <v>0</v>
      </c>
      <c r="AN47" s="43">
        <f t="shared" si="86"/>
        <v>2.4767200538395224</v>
      </c>
      <c r="AO47" s="43">
        <f t="shared" si="87"/>
        <v>9.6902352620733723</v>
      </c>
      <c r="AQ47" s="18" t="s">
        <v>176</v>
      </c>
      <c r="AR47" s="10" t="s">
        <v>743</v>
      </c>
      <c r="AS47" s="43">
        <f t="shared" si="102"/>
        <v>2.1705988869065052</v>
      </c>
      <c r="AT47" s="43">
        <f t="shared" si="103"/>
        <v>7.2591828663259019E-3</v>
      </c>
      <c r="AU47" s="43">
        <f t="shared" si="104"/>
        <v>0.56668570657410355</v>
      </c>
      <c r="AV47" s="43">
        <f t="shared" si="105"/>
        <v>0</v>
      </c>
      <c r="AW47" s="43">
        <f t="shared" si="106"/>
        <v>0</v>
      </c>
      <c r="AX47" s="43">
        <f t="shared" si="107"/>
        <v>0</v>
      </c>
      <c r="AY47" s="43">
        <f t="shared" si="108"/>
        <v>3.9230091620095792E-3</v>
      </c>
      <c r="AZ47" s="43">
        <f t="shared" si="109"/>
        <v>1.6941238427117339E-2</v>
      </c>
      <c r="BA47" s="43">
        <f t="shared" si="110"/>
        <v>0.16104820405242717</v>
      </c>
      <c r="BB47" s="43">
        <f t="shared" si="111"/>
        <v>2.9264562279884885</v>
      </c>
      <c r="BC47" s="43">
        <f t="shared" si="112"/>
        <v>10.934727023747534</v>
      </c>
    </row>
    <row r="48" spans="1:72" ht="14" x14ac:dyDescent="0.35">
      <c r="A48" s="18" t="s">
        <v>176</v>
      </c>
      <c r="B48" s="10" t="s">
        <v>801</v>
      </c>
      <c r="C48" s="43">
        <f t="shared" si="67"/>
        <v>0.58717013287886455</v>
      </c>
      <c r="D48" s="43">
        <f t="shared" si="68"/>
        <v>4.6684055329992445E-2</v>
      </c>
      <c r="E48" s="43">
        <f t="shared" si="69"/>
        <v>0.18330487808705423</v>
      </c>
      <c r="F48" s="43">
        <f t="shared" si="70"/>
        <v>0.24482785497951184</v>
      </c>
      <c r="G48" s="43">
        <f t="shared" si="71"/>
        <v>2.5374485109406321E-3</v>
      </c>
      <c r="H48" s="43">
        <f t="shared" si="72"/>
        <v>0.24042040075029028</v>
      </c>
      <c r="I48" s="43">
        <f t="shared" si="73"/>
        <v>1.2482301879121389E-3</v>
      </c>
      <c r="J48" s="43">
        <f t="shared" si="74"/>
        <v>4.1949733248100082E-3</v>
      </c>
      <c r="K48" s="43">
        <f t="shared" si="75"/>
        <v>0.10170348021240952</v>
      </c>
      <c r="AC48" s="18" t="s">
        <v>176</v>
      </c>
      <c r="AD48" s="43" t="s">
        <v>796</v>
      </c>
      <c r="AE48" s="43">
        <f t="shared" si="76"/>
        <v>1.2692061885867973</v>
      </c>
      <c r="AF48" s="43">
        <f t="shared" si="77"/>
        <v>2.0025332045036973E-3</v>
      </c>
      <c r="AG48" s="43">
        <f t="shared" si="78"/>
        <v>0.63994881194116038</v>
      </c>
      <c r="AH48" s="43">
        <f t="shared" si="79"/>
        <v>0.4537457687511135</v>
      </c>
      <c r="AI48" s="43">
        <f t="shared" si="80"/>
        <v>1.5929537874238411E-2</v>
      </c>
      <c r="AJ48" s="43">
        <f t="shared" si="81"/>
        <v>0.13298796161213169</v>
      </c>
      <c r="AK48" s="43">
        <f t="shared" si="82"/>
        <v>3.5307082458086211E-2</v>
      </c>
      <c r="AL48" s="43">
        <f t="shared" si="83"/>
        <v>0</v>
      </c>
      <c r="AM48" s="43">
        <f t="shared" si="84"/>
        <v>2.1232459334532259E-4</v>
      </c>
      <c r="AN48" s="43">
        <f t="shared" si="86"/>
        <v>2.5493402090213766</v>
      </c>
      <c r="AO48" s="43">
        <f t="shared" si="87"/>
        <v>9.4142005508213273</v>
      </c>
      <c r="AQ48" s="18" t="s">
        <v>176</v>
      </c>
      <c r="AR48" s="10" t="s">
        <v>791</v>
      </c>
      <c r="AS48" s="43">
        <f t="shared" si="102"/>
        <v>2.0404494980427659</v>
      </c>
      <c r="AT48" s="43">
        <f t="shared" si="103"/>
        <v>2.2528498550666593E-3</v>
      </c>
      <c r="AU48" s="43">
        <f t="shared" si="104"/>
        <v>0.67025443383998318</v>
      </c>
      <c r="AV48" s="43">
        <f t="shared" si="105"/>
        <v>1.6702298236237305E-3</v>
      </c>
      <c r="AW48" s="43">
        <f t="shared" si="106"/>
        <v>2.8193872343784806E-4</v>
      </c>
      <c r="AX48" s="43">
        <f t="shared" si="107"/>
        <v>4.9622373735870031E-4</v>
      </c>
      <c r="AY48" s="43">
        <f t="shared" si="108"/>
        <v>7.0792483514445587E-2</v>
      </c>
      <c r="AZ48" s="43">
        <f t="shared" si="109"/>
        <v>0.13891815510236219</v>
      </c>
      <c r="BA48" s="43">
        <f t="shared" si="110"/>
        <v>3.5033557901978226E-3</v>
      </c>
      <c r="BB48" s="43">
        <f t="shared" si="111"/>
        <v>2.9286191684292424</v>
      </c>
      <c r="BC48" s="43">
        <f t="shared" si="112"/>
        <v>10.926651148419246</v>
      </c>
    </row>
    <row r="49" spans="1:55" ht="14" x14ac:dyDescent="0.35">
      <c r="A49" s="18" t="s">
        <v>176</v>
      </c>
      <c r="B49" s="10" t="s">
        <v>804</v>
      </c>
      <c r="C49" s="43">
        <f t="shared" si="67"/>
        <v>0.58018001224935423</v>
      </c>
      <c r="D49" s="43">
        <f t="shared" si="68"/>
        <v>1.3266782479836996E-2</v>
      </c>
      <c r="E49" s="43">
        <f t="shared" si="69"/>
        <v>0.20949128924234767</v>
      </c>
      <c r="F49" s="43">
        <f t="shared" si="70"/>
        <v>0.24886424371993585</v>
      </c>
      <c r="G49" s="43">
        <f t="shared" si="71"/>
        <v>3.6652034046920244E-3</v>
      </c>
      <c r="H49" s="43">
        <f t="shared" si="72"/>
        <v>0.25034487549746426</v>
      </c>
      <c r="I49" s="43">
        <f t="shared" si="73"/>
        <v>1.9615045810047896E-3</v>
      </c>
      <c r="J49" s="43">
        <f t="shared" si="74"/>
        <v>3.7109379411780839E-3</v>
      </c>
      <c r="K49" s="43">
        <f t="shared" si="75"/>
        <v>8.6628434084891612E-2</v>
      </c>
      <c r="O49" s="182" t="s">
        <v>89</v>
      </c>
      <c r="P49" s="182"/>
      <c r="Q49" s="182"/>
      <c r="R49" s="182"/>
      <c r="S49" s="182"/>
      <c r="T49" s="182"/>
      <c r="U49" s="182"/>
      <c r="V49" s="182"/>
      <c r="W49" s="182"/>
      <c r="X49" s="182"/>
      <c r="Y49" s="182"/>
      <c r="AC49" s="18" t="s">
        <v>176</v>
      </c>
      <c r="AD49" s="43" t="s">
        <v>799</v>
      </c>
      <c r="AE49" s="43">
        <f t="shared" si="76"/>
        <v>1.230594093680931</v>
      </c>
      <c r="AF49" s="43">
        <f t="shared" si="77"/>
        <v>3.7547497584444322E-3</v>
      </c>
      <c r="AG49" s="43">
        <f t="shared" si="78"/>
        <v>0.62435465698351367</v>
      </c>
      <c r="AH49" s="43">
        <f t="shared" si="79"/>
        <v>0.45792134331017276</v>
      </c>
      <c r="AI49" s="43">
        <f t="shared" si="80"/>
        <v>6.7947232348521375E-2</v>
      </c>
      <c r="AJ49" s="43">
        <f t="shared" si="81"/>
        <v>6.8975099492859335E-2</v>
      </c>
      <c r="AK49" s="43">
        <f t="shared" si="82"/>
        <v>2.9779205911618169E-2</v>
      </c>
      <c r="AL49" s="43">
        <f t="shared" si="83"/>
        <v>0</v>
      </c>
      <c r="AM49" s="43">
        <f t="shared" si="84"/>
        <v>1.061622966726613E-4</v>
      </c>
      <c r="AN49" s="43">
        <f t="shared" si="86"/>
        <v>2.4834325437827336</v>
      </c>
      <c r="AO49" s="43">
        <f t="shared" si="87"/>
        <v>9.6640434466738121</v>
      </c>
      <c r="AQ49" s="18" t="s">
        <v>176</v>
      </c>
      <c r="AR49" s="10" t="s">
        <v>794</v>
      </c>
      <c r="AS49" s="43">
        <f t="shared" si="102"/>
        <v>2.0394509093814075</v>
      </c>
      <c r="AT49" s="43">
        <f t="shared" si="103"/>
        <v>2.0025332045036973E-3</v>
      </c>
      <c r="AU49" s="43">
        <f t="shared" si="104"/>
        <v>0.71909650408468784</v>
      </c>
      <c r="AV49" s="43">
        <f t="shared" si="105"/>
        <v>5.5674327454124355E-3</v>
      </c>
      <c r="AW49" s="43">
        <f t="shared" si="106"/>
        <v>0</v>
      </c>
      <c r="AX49" s="43">
        <f t="shared" si="107"/>
        <v>0</v>
      </c>
      <c r="AY49" s="43">
        <f t="shared" si="108"/>
        <v>9.6470361665781018E-2</v>
      </c>
      <c r="AZ49" s="43">
        <f t="shared" si="109"/>
        <v>0.13310973049877911</v>
      </c>
      <c r="BA49" s="43">
        <f t="shared" si="110"/>
        <v>2.0170836367805647E-3</v>
      </c>
      <c r="BB49" s="43">
        <f t="shared" si="111"/>
        <v>2.9977145552173519</v>
      </c>
      <c r="BC49" s="43">
        <f t="shared" si="112"/>
        <v>10.674798887807986</v>
      </c>
    </row>
    <row r="50" spans="1:55" ht="14" x14ac:dyDescent="0.35">
      <c r="A50" s="18" t="s">
        <v>176</v>
      </c>
      <c r="B50" s="10" t="s">
        <v>807</v>
      </c>
      <c r="C50" s="43">
        <f t="shared" si="67"/>
        <v>0.58816872154022315</v>
      </c>
      <c r="D50" s="43">
        <f t="shared" si="68"/>
        <v>3.4668856102970262E-2</v>
      </c>
      <c r="E50" s="43">
        <f t="shared" si="69"/>
        <v>0.18712985949175998</v>
      </c>
      <c r="F50" s="43">
        <f t="shared" si="70"/>
        <v>0.26320038303937288</v>
      </c>
      <c r="G50" s="43">
        <f t="shared" si="71"/>
        <v>2.8193872343784806E-3</v>
      </c>
      <c r="H50" s="43">
        <f t="shared" si="72"/>
        <v>0.23521005150802393</v>
      </c>
      <c r="I50" s="43">
        <f t="shared" si="73"/>
        <v>1.9615045810047896E-3</v>
      </c>
      <c r="J50" s="43">
        <f t="shared" si="74"/>
        <v>2.9042123017915438E-3</v>
      </c>
      <c r="K50" s="43">
        <f t="shared" si="75"/>
        <v>9.809396212553903E-2</v>
      </c>
      <c r="O50" s="19" t="s">
        <v>172</v>
      </c>
      <c r="P50" s="9" t="s">
        <v>41</v>
      </c>
      <c r="Q50" s="9" t="s">
        <v>42</v>
      </c>
      <c r="R50" s="9" t="s">
        <v>43</v>
      </c>
      <c r="S50" s="9" t="s">
        <v>44</v>
      </c>
      <c r="T50" s="9" t="s">
        <v>45</v>
      </c>
      <c r="U50" s="9" t="s">
        <v>46</v>
      </c>
      <c r="V50" s="9" t="s">
        <v>47</v>
      </c>
      <c r="W50" s="9" t="s">
        <v>48</v>
      </c>
      <c r="X50" s="9" t="s">
        <v>49</v>
      </c>
      <c r="Y50" s="9" t="s">
        <v>50</v>
      </c>
      <c r="Z50" s="9" t="s">
        <v>91</v>
      </c>
      <c r="AA50" s="19" t="s">
        <v>92</v>
      </c>
      <c r="AC50" s="18" t="s">
        <v>176</v>
      </c>
      <c r="AD50" s="43" t="s">
        <v>802</v>
      </c>
      <c r="AE50" s="43">
        <f t="shared" si="76"/>
        <v>1.2126194977764759</v>
      </c>
      <c r="AF50" s="43">
        <f t="shared" si="77"/>
        <v>0</v>
      </c>
      <c r="AG50" s="43">
        <f t="shared" si="78"/>
        <v>0.62553157433880779</v>
      </c>
      <c r="AH50" s="43">
        <f t="shared" si="79"/>
        <v>0.46042668804560838</v>
      </c>
      <c r="AI50" s="43">
        <f t="shared" si="80"/>
        <v>6.45639676672672E-2</v>
      </c>
      <c r="AJ50" s="43">
        <f t="shared" si="81"/>
        <v>6.8975099492859335E-2</v>
      </c>
      <c r="AK50" s="43">
        <f t="shared" si="82"/>
        <v>2.9422568715071842E-2</v>
      </c>
      <c r="AL50" s="43">
        <f t="shared" si="83"/>
        <v>0</v>
      </c>
      <c r="AM50" s="43">
        <f t="shared" si="84"/>
        <v>7.4313607670862907E-4</v>
      </c>
      <c r="AN50" s="43">
        <f t="shared" si="86"/>
        <v>2.4622825321127992</v>
      </c>
      <c r="AO50" s="43">
        <f t="shared" si="87"/>
        <v>9.7470536735710969</v>
      </c>
      <c r="AQ50" s="18" t="s">
        <v>176</v>
      </c>
      <c r="AR50" s="10" t="s">
        <v>797</v>
      </c>
      <c r="AS50" s="43">
        <f t="shared" si="102"/>
        <v>2.0660799403509706</v>
      </c>
      <c r="AT50" s="43">
        <f t="shared" si="103"/>
        <v>1.0012666022518487E-3</v>
      </c>
      <c r="AU50" s="43">
        <f t="shared" si="104"/>
        <v>0.71144654127527618</v>
      </c>
      <c r="AV50" s="43">
        <f t="shared" si="105"/>
        <v>1.4753696775342953E-2</v>
      </c>
      <c r="AW50" s="43">
        <f t="shared" si="106"/>
        <v>5.6387744687569612E-4</v>
      </c>
      <c r="AX50" s="43">
        <f t="shared" si="107"/>
        <v>3.7216780301902517E-3</v>
      </c>
      <c r="AY50" s="43">
        <f t="shared" si="108"/>
        <v>8.2383192402201169E-2</v>
      </c>
      <c r="AZ50" s="43">
        <f t="shared" si="109"/>
        <v>0.13746604895146641</v>
      </c>
      <c r="BA50" s="43">
        <f t="shared" si="110"/>
        <v>2.8663820101618551E-3</v>
      </c>
      <c r="BB50" s="43">
        <f t="shared" si="111"/>
        <v>3.0202826238447371</v>
      </c>
      <c r="BC50" s="43">
        <f t="shared" si="112"/>
        <v>10.595034963736234</v>
      </c>
    </row>
    <row r="51" spans="1:55" ht="14" x14ac:dyDescent="0.35">
      <c r="A51" s="18" t="s">
        <v>176</v>
      </c>
      <c r="B51" s="10" t="s">
        <v>810</v>
      </c>
      <c r="C51" s="43">
        <f t="shared" si="67"/>
        <v>0.59532527361329324</v>
      </c>
      <c r="D51" s="43">
        <f t="shared" si="68"/>
        <v>3.6170756006348032E-2</v>
      </c>
      <c r="E51" s="43">
        <f t="shared" si="69"/>
        <v>0.19026830577254422</v>
      </c>
      <c r="F51" s="43">
        <f t="shared" si="70"/>
        <v>0.27224746125066807</v>
      </c>
      <c r="G51" s="43">
        <f t="shared" si="71"/>
        <v>3.3832646812541763E-3</v>
      </c>
      <c r="H51" s="43">
        <f t="shared" si="72"/>
        <v>0.22156389873065965</v>
      </c>
      <c r="I51" s="43">
        <f t="shared" si="73"/>
        <v>2.6747789740974403E-3</v>
      </c>
      <c r="J51" s="43">
        <f t="shared" si="74"/>
        <v>4.3563184526873161E-3</v>
      </c>
      <c r="K51" s="43">
        <f t="shared" si="75"/>
        <v>9.7775475235521062E-2</v>
      </c>
      <c r="O51" s="18" t="s">
        <v>186</v>
      </c>
      <c r="P51" s="23" t="s">
        <v>766</v>
      </c>
      <c r="Q51" s="43">
        <f t="shared" ref="Q51:Q71" si="113">Q27*BX$5</f>
        <v>1.620606209890022</v>
      </c>
      <c r="R51" s="43">
        <f t="shared" ref="R51:R71" si="114">R27*BY$5</f>
        <v>4.7560163606962808E-5</v>
      </c>
      <c r="S51" s="43">
        <f t="shared" ref="S51:S71" si="115">S27*BZ$5</f>
        <v>0.98583599578192815</v>
      </c>
      <c r="T51" s="43">
        <f t="shared" ref="T51:T71" si="116">T27*CA$5</f>
        <v>0.11527230313557812</v>
      </c>
      <c r="U51" s="43">
        <f t="shared" ref="U51:U71" si="117">U27*CB$5</f>
        <v>3.0491672939803264E-3</v>
      </c>
      <c r="V51" s="43">
        <f t="shared" ref="V51:V71" si="118">V27*CC$5</f>
        <v>0.20607675588769464</v>
      </c>
      <c r="W51" s="43">
        <f t="shared" ref="W51:W71" si="119">W27*CD$5</f>
        <v>1.248230187912139E-4</v>
      </c>
      <c r="X51" s="43">
        <f t="shared" ref="X51:X71" si="120">X27*CE$5</f>
        <v>3.2317429113824792E-3</v>
      </c>
      <c r="Y51" s="43">
        <f t="shared" ref="Y51:Y71" si="121">Y27*CF$5</f>
        <v>2.4417328234712095E-5</v>
      </c>
      <c r="Z51" s="43">
        <f>SUM(Q51:Y51)</f>
        <v>2.9342689754112188</v>
      </c>
      <c r="AA51" s="43">
        <f>18/Z51</f>
        <v>6.1344069513863895</v>
      </c>
      <c r="AC51" s="18" t="s">
        <v>176</v>
      </c>
      <c r="AD51" s="43" t="s">
        <v>805</v>
      </c>
      <c r="AE51" s="43">
        <f t="shared" si="76"/>
        <v>1.2698719143610364</v>
      </c>
      <c r="AF51" s="43">
        <f t="shared" si="77"/>
        <v>1.0012666022518487E-3</v>
      </c>
      <c r="AG51" s="43">
        <f t="shared" si="78"/>
        <v>0.65966217764233637</v>
      </c>
      <c r="AH51" s="43">
        <f t="shared" si="79"/>
        <v>0.42159384464635663</v>
      </c>
      <c r="AI51" s="43">
        <f t="shared" si="80"/>
        <v>1.2828211916422087E-2</v>
      </c>
      <c r="AJ51" s="43">
        <f t="shared" si="81"/>
        <v>0.16995663004535483</v>
      </c>
      <c r="AK51" s="43">
        <f t="shared" si="82"/>
        <v>3.9051773021822632E-2</v>
      </c>
      <c r="AL51" s="43">
        <f t="shared" si="83"/>
        <v>1.4521061508957719E-3</v>
      </c>
      <c r="AM51" s="43">
        <f t="shared" si="84"/>
        <v>0</v>
      </c>
      <c r="AN51" s="43">
        <f t="shared" si="86"/>
        <v>2.5754179243864765</v>
      </c>
      <c r="AO51" s="43">
        <f t="shared" si="87"/>
        <v>9.3188758891306342</v>
      </c>
      <c r="AQ51" s="18" t="s">
        <v>176</v>
      </c>
      <c r="AR51" s="10" t="s">
        <v>800</v>
      </c>
      <c r="AS51" s="43">
        <f t="shared" si="102"/>
        <v>2.1239980827097704</v>
      </c>
      <c r="AT51" s="43">
        <f t="shared" si="103"/>
        <v>0</v>
      </c>
      <c r="AU51" s="43">
        <f t="shared" si="104"/>
        <v>0.69967736772233535</v>
      </c>
      <c r="AV51" s="43">
        <f t="shared" si="105"/>
        <v>1.2526723677177979E-3</v>
      </c>
      <c r="AW51" s="43">
        <f t="shared" si="106"/>
        <v>1.2687242554703161E-3</v>
      </c>
      <c r="AX51" s="43">
        <f t="shared" si="107"/>
        <v>0</v>
      </c>
      <c r="AY51" s="43">
        <f t="shared" si="108"/>
        <v>6.829602313862132E-2</v>
      </c>
      <c r="AZ51" s="43">
        <f t="shared" si="109"/>
        <v>0.14811482739136875</v>
      </c>
      <c r="BA51" s="43">
        <f t="shared" si="110"/>
        <v>3.3971934935251615E-3</v>
      </c>
      <c r="BB51" s="43">
        <f t="shared" si="111"/>
        <v>3.0460048910788093</v>
      </c>
      <c r="BC51" s="43">
        <f t="shared" si="112"/>
        <v>10.505564220767386</v>
      </c>
    </row>
    <row r="52" spans="1:55" ht="14" x14ac:dyDescent="0.35">
      <c r="A52" s="18" t="s">
        <v>176</v>
      </c>
      <c r="B52" s="10" t="s">
        <v>731</v>
      </c>
      <c r="C52" s="43">
        <f t="shared" si="67"/>
        <v>0.58234362101563131</v>
      </c>
      <c r="D52" s="43">
        <f t="shared" si="68"/>
        <v>3.692170595803692E-2</v>
      </c>
      <c r="E52" s="43">
        <f t="shared" si="69"/>
        <v>0.18291257230195618</v>
      </c>
      <c r="F52" s="43">
        <f t="shared" si="70"/>
        <v>0.272665018706574</v>
      </c>
      <c r="G52" s="43">
        <f t="shared" si="71"/>
        <v>5.6387744687569612E-4</v>
      </c>
      <c r="H52" s="43">
        <f t="shared" si="72"/>
        <v>0.21585732575103461</v>
      </c>
      <c r="I52" s="43">
        <f t="shared" si="73"/>
        <v>0</v>
      </c>
      <c r="J52" s="43">
        <f t="shared" si="74"/>
        <v>4.679008708441932E-3</v>
      </c>
      <c r="K52" s="43">
        <f t="shared" si="75"/>
        <v>9.6926176862139765E-2</v>
      </c>
      <c r="O52" s="18" t="s">
        <v>186</v>
      </c>
      <c r="P52" s="23" t="s">
        <v>770</v>
      </c>
      <c r="Q52" s="43">
        <f t="shared" si="113"/>
        <v>1.6159993875322876</v>
      </c>
      <c r="R52" s="43">
        <f t="shared" si="114"/>
        <v>0</v>
      </c>
      <c r="S52" s="43">
        <f t="shared" si="115"/>
        <v>0.99759045786792788</v>
      </c>
      <c r="T52" s="43">
        <f t="shared" si="116"/>
        <v>0.11249693791199002</v>
      </c>
      <c r="U52" s="43">
        <f t="shared" si="117"/>
        <v>3.2578019493243338E-3</v>
      </c>
      <c r="V52" s="43">
        <f t="shared" si="118"/>
        <v>0.20634967894324194</v>
      </c>
      <c r="W52" s="43">
        <f t="shared" si="119"/>
        <v>2.6391152544428078E-4</v>
      </c>
      <c r="X52" s="43">
        <f t="shared" si="120"/>
        <v>3.8722830690553918E-3</v>
      </c>
      <c r="Y52" s="43">
        <f t="shared" si="121"/>
        <v>4.5649787569244354E-5</v>
      </c>
      <c r="Z52" s="43">
        <f t="shared" ref="Z52:Z71" si="122">SUM(Q52:Y52)</f>
        <v>2.9398761085868403</v>
      </c>
      <c r="AA52" s="43">
        <f t="shared" ref="AA52:AA71" si="123">18/Z52</f>
        <v>6.1227069900752937</v>
      </c>
      <c r="AC52" s="18" t="s">
        <v>176</v>
      </c>
      <c r="AD52" s="43" t="s">
        <v>808</v>
      </c>
      <c r="AE52" s="43">
        <f t="shared" si="76"/>
        <v>1.2588874390860916</v>
      </c>
      <c r="AF52" s="43">
        <f t="shared" si="77"/>
        <v>2.5031665056296216E-4</v>
      </c>
      <c r="AG52" s="43">
        <f t="shared" si="78"/>
        <v>0.64612762805645441</v>
      </c>
      <c r="AH52" s="43">
        <f t="shared" si="79"/>
        <v>0.42228977373953319</v>
      </c>
      <c r="AI52" s="43">
        <f t="shared" si="80"/>
        <v>1.1277548937513922E-2</v>
      </c>
      <c r="AJ52" s="43">
        <f t="shared" si="81"/>
        <v>0.16276138585365368</v>
      </c>
      <c r="AK52" s="43">
        <f t="shared" si="82"/>
        <v>3.6376994047725188E-2</v>
      </c>
      <c r="AL52" s="43">
        <f t="shared" si="83"/>
        <v>1.2907610230184639E-3</v>
      </c>
      <c r="AM52" s="43">
        <f t="shared" si="84"/>
        <v>1.061622966726613E-4</v>
      </c>
      <c r="AN52" s="43">
        <f t="shared" si="86"/>
        <v>2.5393680096912257</v>
      </c>
      <c r="AO52" s="43">
        <f t="shared" si="87"/>
        <v>9.4511704914004486</v>
      </c>
      <c r="AQ52" s="18" t="s">
        <v>176</v>
      </c>
      <c r="AR52" s="10" t="s">
        <v>803</v>
      </c>
      <c r="AS52" s="43">
        <f t="shared" si="102"/>
        <v>2.0644156259153732</v>
      </c>
      <c r="AT52" s="43">
        <f t="shared" si="103"/>
        <v>0</v>
      </c>
      <c r="AU52" s="43">
        <f t="shared" si="104"/>
        <v>0.72027342143998196</v>
      </c>
      <c r="AV52" s="43">
        <f t="shared" si="105"/>
        <v>2.0877872795296631E-3</v>
      </c>
      <c r="AW52" s="43">
        <f t="shared" si="106"/>
        <v>0</v>
      </c>
      <c r="AX52" s="43">
        <f t="shared" si="107"/>
        <v>0</v>
      </c>
      <c r="AY52" s="43">
        <f t="shared" si="108"/>
        <v>9.7183636058873674E-2</v>
      </c>
      <c r="AZ52" s="43">
        <f t="shared" si="109"/>
        <v>0.13359376588241101</v>
      </c>
      <c r="BA52" s="43">
        <f t="shared" si="110"/>
        <v>9.5546067005395155E-4</v>
      </c>
      <c r="BB52" s="43">
        <f t="shared" si="111"/>
        <v>3.0185096972462238</v>
      </c>
      <c r="BC52" s="43">
        <f t="shared" si="112"/>
        <v>10.601257974818996</v>
      </c>
    </row>
    <row r="53" spans="1:55" ht="14" x14ac:dyDescent="0.35">
      <c r="A53" s="18" t="s">
        <v>176</v>
      </c>
      <c r="B53" s="10" t="s">
        <v>733</v>
      </c>
      <c r="C53" s="43">
        <f t="shared" si="67"/>
        <v>0.58201075812851166</v>
      </c>
      <c r="D53" s="43">
        <f t="shared" si="68"/>
        <v>3.4794014428251738E-2</v>
      </c>
      <c r="E53" s="43">
        <f t="shared" si="69"/>
        <v>0.19026830577254422</v>
      </c>
      <c r="F53" s="43">
        <f t="shared" si="70"/>
        <v>0.27684059326563337</v>
      </c>
      <c r="G53" s="43">
        <f t="shared" si="71"/>
        <v>1.9735710640649364E-3</v>
      </c>
      <c r="H53" s="43">
        <f t="shared" si="72"/>
        <v>0.2198271156499042</v>
      </c>
      <c r="I53" s="43">
        <f t="shared" si="73"/>
        <v>1.6048673844584643E-3</v>
      </c>
      <c r="J53" s="43">
        <f t="shared" si="74"/>
        <v>4.1949733248100082E-3</v>
      </c>
      <c r="K53" s="43">
        <f t="shared" si="75"/>
        <v>9.6607689972121769E-2</v>
      </c>
      <c r="O53" s="18" t="s">
        <v>186</v>
      </c>
      <c r="P53" s="23" t="s">
        <v>773</v>
      </c>
      <c r="Q53" s="43">
        <f t="shared" si="113"/>
        <v>1.6203232764359705</v>
      </c>
      <c r="R53" s="43">
        <f t="shared" si="114"/>
        <v>2.4280715104607329E-4</v>
      </c>
      <c r="S53" s="43">
        <f t="shared" si="115"/>
        <v>0.99114095076091635</v>
      </c>
      <c r="T53" s="43">
        <f t="shared" si="116"/>
        <v>0.11517348120434706</v>
      </c>
      <c r="U53" s="43">
        <f t="shared" si="117"/>
        <v>3.7822079749187309E-3</v>
      </c>
      <c r="V53" s="43">
        <f t="shared" si="118"/>
        <v>0.20302994214031223</v>
      </c>
      <c r="W53" s="43">
        <f t="shared" si="119"/>
        <v>2.2289824784145338E-4</v>
      </c>
      <c r="X53" s="43">
        <f t="shared" si="120"/>
        <v>3.491508567264945E-3</v>
      </c>
      <c r="Y53" s="43">
        <f t="shared" si="121"/>
        <v>-4.883465646942419E-5</v>
      </c>
      <c r="Z53" s="43">
        <f t="shared" si="122"/>
        <v>2.9373582378261482</v>
      </c>
      <c r="AA53" s="43">
        <f t="shared" si="123"/>
        <v>6.1279553063031447</v>
      </c>
      <c r="AC53" s="18" t="s">
        <v>176</v>
      </c>
      <c r="AD53" s="43" t="s">
        <v>812</v>
      </c>
      <c r="AE53" s="43">
        <f t="shared" si="76"/>
        <v>1.2259340132612573</v>
      </c>
      <c r="AF53" s="43">
        <f t="shared" si="77"/>
        <v>1.2515832528148109E-3</v>
      </c>
      <c r="AG53" s="43">
        <f t="shared" si="78"/>
        <v>0.61287971276939635</v>
      </c>
      <c r="AH53" s="43">
        <f t="shared" si="79"/>
        <v>0.49285698378763576</v>
      </c>
      <c r="AI53" s="43">
        <f t="shared" si="80"/>
        <v>3.6652034046920244E-3</v>
      </c>
      <c r="AJ53" s="43">
        <f t="shared" si="81"/>
        <v>5.855440100832663E-2</v>
      </c>
      <c r="AK53" s="43">
        <f t="shared" si="82"/>
        <v>6.7761067343801815E-2</v>
      </c>
      <c r="AL53" s="43">
        <f t="shared" si="83"/>
        <v>9.6807076726384796E-4</v>
      </c>
      <c r="AM53" s="43">
        <f t="shared" si="84"/>
        <v>0</v>
      </c>
      <c r="AN53" s="43">
        <f t="shared" si="86"/>
        <v>2.4638710355951883</v>
      </c>
      <c r="AO53" s="43">
        <f t="shared" si="87"/>
        <v>9.7407695667814895</v>
      </c>
      <c r="AQ53" s="18" t="s">
        <v>176</v>
      </c>
      <c r="AR53" s="10" t="s">
        <v>806</v>
      </c>
      <c r="AS53" s="43">
        <f t="shared" si="102"/>
        <v>2.0530982877533086</v>
      </c>
      <c r="AT53" s="43">
        <f t="shared" si="103"/>
        <v>2.5031665056296216E-4</v>
      </c>
      <c r="AU53" s="43">
        <f t="shared" si="104"/>
        <v>0.71997919210115835</v>
      </c>
      <c r="AV53" s="43">
        <f t="shared" si="105"/>
        <v>5.9849902013183682E-3</v>
      </c>
      <c r="AW53" s="43">
        <f t="shared" si="106"/>
        <v>0</v>
      </c>
      <c r="AX53" s="43">
        <f t="shared" si="107"/>
        <v>0</v>
      </c>
      <c r="AY53" s="43">
        <f t="shared" si="108"/>
        <v>8.4523015581479122E-2</v>
      </c>
      <c r="AZ53" s="43">
        <f t="shared" si="109"/>
        <v>0.13520721716118411</v>
      </c>
      <c r="BA53" s="43">
        <f t="shared" si="110"/>
        <v>3.1848689001798386E-3</v>
      </c>
      <c r="BB53" s="43">
        <f t="shared" si="111"/>
        <v>3.0022278883491915</v>
      </c>
      <c r="BC53" s="43">
        <f t="shared" si="112"/>
        <v>10.658751164154816</v>
      </c>
    </row>
    <row r="54" spans="1:55" ht="14" x14ac:dyDescent="0.35">
      <c r="A54" s="18" t="s">
        <v>176</v>
      </c>
      <c r="B54" s="10" t="s">
        <v>757</v>
      </c>
      <c r="C54" s="43">
        <f t="shared" si="67"/>
        <v>0.58583868133038641</v>
      </c>
      <c r="D54" s="43">
        <f t="shared" si="68"/>
        <v>3.3542431175436933E-2</v>
      </c>
      <c r="E54" s="43">
        <f t="shared" si="69"/>
        <v>0.18977792354117171</v>
      </c>
      <c r="F54" s="43">
        <f t="shared" si="70"/>
        <v>0.26946374487796187</v>
      </c>
      <c r="G54" s="43">
        <f t="shared" si="71"/>
        <v>2.1145404257838602E-3</v>
      </c>
      <c r="H54" s="43">
        <f t="shared" si="72"/>
        <v>0.22255634620537709</v>
      </c>
      <c r="I54" s="43">
        <f t="shared" si="73"/>
        <v>1.0699115896389761E-3</v>
      </c>
      <c r="J54" s="43">
        <f t="shared" si="74"/>
        <v>3.0655574296688522E-3</v>
      </c>
      <c r="K54" s="43">
        <f t="shared" si="75"/>
        <v>9.6076878488758469E-2</v>
      </c>
      <c r="O54" s="18" t="s">
        <v>186</v>
      </c>
      <c r="P54" s="23" t="s">
        <v>776</v>
      </c>
      <c r="Q54" s="43">
        <f t="shared" si="113"/>
        <v>1.6229595505019572</v>
      </c>
      <c r="R54" s="43">
        <f t="shared" si="114"/>
        <v>-1.2015199227022182E-4</v>
      </c>
      <c r="S54" s="43">
        <f t="shared" si="115"/>
        <v>0.98227582078216358</v>
      </c>
      <c r="T54" s="43">
        <f t="shared" si="116"/>
        <v>0.11624799572421166</v>
      </c>
      <c r="U54" s="43">
        <f t="shared" si="117"/>
        <v>3.6835294217154842E-3</v>
      </c>
      <c r="V54" s="43">
        <f t="shared" si="118"/>
        <v>0.20108226397117931</v>
      </c>
      <c r="W54" s="43">
        <f t="shared" si="119"/>
        <v>1.9258408613501572E-4</v>
      </c>
      <c r="X54" s="43">
        <f t="shared" si="120"/>
        <v>4.4273103089533311E-3</v>
      </c>
      <c r="Y54" s="43">
        <f t="shared" si="121"/>
        <v>6.1574132070143549E-5</v>
      </c>
      <c r="Z54" s="43">
        <f t="shared" si="122"/>
        <v>2.9308104769361152</v>
      </c>
      <c r="AA54" s="43">
        <f t="shared" si="123"/>
        <v>6.141645849040807</v>
      </c>
      <c r="AQ54" s="18" t="s">
        <v>176</v>
      </c>
      <c r="AR54" s="10" t="s">
        <v>809</v>
      </c>
      <c r="AS54" s="43">
        <f t="shared" si="102"/>
        <v>1.990187202087716</v>
      </c>
      <c r="AT54" s="43">
        <f t="shared" si="103"/>
        <v>0</v>
      </c>
      <c r="AU54" s="43">
        <f t="shared" si="104"/>
        <v>0.70379657846586474</v>
      </c>
      <c r="AV54" s="43">
        <f t="shared" si="105"/>
        <v>2.6445305540709067E-3</v>
      </c>
      <c r="AW54" s="43">
        <f t="shared" si="106"/>
        <v>0</v>
      </c>
      <c r="AX54" s="43">
        <f t="shared" si="107"/>
        <v>0</v>
      </c>
      <c r="AY54" s="43">
        <f t="shared" si="108"/>
        <v>9.3973901289956738E-2</v>
      </c>
      <c r="AZ54" s="43">
        <f t="shared" si="109"/>
        <v>0.12923744742972371</v>
      </c>
      <c r="BA54" s="43">
        <f t="shared" si="110"/>
        <v>2.3355705267985483E-3</v>
      </c>
      <c r="BB54" s="43">
        <f t="shared" si="111"/>
        <v>2.9221752303541306</v>
      </c>
      <c r="BC54" s="43">
        <f t="shared" si="112"/>
        <v>10.950746439706837</v>
      </c>
    </row>
    <row r="55" spans="1:55" ht="14" x14ac:dyDescent="0.35">
      <c r="A55" s="18" t="s">
        <v>176</v>
      </c>
      <c r="B55" s="10" t="s">
        <v>735</v>
      </c>
      <c r="C55" s="43">
        <f t="shared" si="67"/>
        <v>0.57219130295848541</v>
      </c>
      <c r="D55" s="43">
        <f t="shared" si="68"/>
        <v>1.2265515877585146E-2</v>
      </c>
      <c r="E55" s="43">
        <f t="shared" si="69"/>
        <v>0.19723173345803427</v>
      </c>
      <c r="F55" s="43">
        <f t="shared" si="70"/>
        <v>0.28393907001603419</v>
      </c>
      <c r="G55" s="43">
        <f t="shared" si="71"/>
        <v>2.2555097875027845E-3</v>
      </c>
      <c r="H55" s="43">
        <f t="shared" si="72"/>
        <v>0.21511299014499657</v>
      </c>
      <c r="I55" s="43">
        <f t="shared" si="73"/>
        <v>7.1327439309265084E-4</v>
      </c>
      <c r="J55" s="43">
        <f t="shared" si="74"/>
        <v>3.549592813300776E-3</v>
      </c>
      <c r="K55" s="43">
        <f t="shared" si="75"/>
        <v>9.6395365378776451E-2</v>
      </c>
      <c r="O55" s="18" t="s">
        <v>186</v>
      </c>
      <c r="P55" s="23" t="s">
        <v>780</v>
      </c>
      <c r="Q55" s="43">
        <f t="shared" si="113"/>
        <v>1.6224735706867628</v>
      </c>
      <c r="R55" s="43">
        <f t="shared" si="114"/>
        <v>-9.762349371955524E-5</v>
      </c>
      <c r="S55" s="43">
        <f t="shared" si="115"/>
        <v>0.9822964168358812</v>
      </c>
      <c r="T55" s="43">
        <f t="shared" si="116"/>
        <v>0.11308847764119009</v>
      </c>
      <c r="U55" s="43">
        <f t="shared" si="117"/>
        <v>3.0829999407928684E-3</v>
      </c>
      <c r="V55" s="43">
        <f t="shared" si="118"/>
        <v>0.20682109149373271</v>
      </c>
      <c r="W55" s="43">
        <f t="shared" si="119"/>
        <v>1.5870355246311481E-4</v>
      </c>
      <c r="X55" s="43">
        <f t="shared" si="120"/>
        <v>3.707711038620538E-3</v>
      </c>
      <c r="Y55" s="43">
        <f t="shared" si="121"/>
        <v>-2.1232459334532261E-6</v>
      </c>
      <c r="Z55" s="43">
        <f t="shared" si="122"/>
        <v>2.9315292244497901</v>
      </c>
      <c r="AA55" s="43">
        <f t="shared" si="123"/>
        <v>6.1401400504128922</v>
      </c>
      <c r="AC55" s="182" t="s">
        <v>103</v>
      </c>
      <c r="AD55" s="182"/>
      <c r="AE55" s="182"/>
      <c r="AF55" s="182"/>
      <c r="AG55" s="182"/>
      <c r="AH55" s="182"/>
      <c r="AI55" s="182"/>
      <c r="AJ55" s="182"/>
      <c r="AK55" s="182"/>
      <c r="AL55" s="182"/>
      <c r="AM55" s="182"/>
      <c r="AQ55" s="18" t="s">
        <v>176</v>
      </c>
      <c r="AR55" s="10" t="s">
        <v>813</v>
      </c>
      <c r="AS55" s="43">
        <f t="shared" si="102"/>
        <v>2.034790828961734</v>
      </c>
      <c r="AT55" s="43">
        <f t="shared" si="103"/>
        <v>7.5094995168888644E-4</v>
      </c>
      <c r="AU55" s="43">
        <f t="shared" si="104"/>
        <v>0.70879847722586453</v>
      </c>
      <c r="AV55" s="43">
        <f t="shared" si="105"/>
        <v>3.618831284518083E-3</v>
      </c>
      <c r="AW55" s="43">
        <f t="shared" si="106"/>
        <v>9.8678553203246822E-4</v>
      </c>
      <c r="AX55" s="43">
        <f t="shared" si="107"/>
        <v>0</v>
      </c>
      <c r="AY55" s="43">
        <f t="shared" si="108"/>
        <v>9.2190715307225113E-2</v>
      </c>
      <c r="AZ55" s="43">
        <f t="shared" si="109"/>
        <v>0.12939879255760101</v>
      </c>
      <c r="BA55" s="43">
        <f t="shared" si="110"/>
        <v>2.6540574168165323E-3</v>
      </c>
      <c r="BB55" s="43">
        <f t="shared" si="111"/>
        <v>2.9731894382374802</v>
      </c>
      <c r="BC55" s="43">
        <f t="shared" si="112"/>
        <v>10.762852709099404</v>
      </c>
    </row>
    <row r="56" spans="1:55" ht="14" x14ac:dyDescent="0.35">
      <c r="A56" s="18" t="s">
        <v>176</v>
      </c>
      <c r="B56" s="10" t="s">
        <v>746</v>
      </c>
      <c r="C56" s="43">
        <f t="shared" si="67"/>
        <v>0.57801640348307715</v>
      </c>
      <c r="D56" s="43">
        <f t="shared" si="68"/>
        <v>1.8398273816377719E-2</v>
      </c>
      <c r="E56" s="43">
        <f t="shared" si="69"/>
        <v>0.19674135122666173</v>
      </c>
      <c r="F56" s="43">
        <f t="shared" si="70"/>
        <v>0.28352151256012825</v>
      </c>
      <c r="G56" s="43">
        <f t="shared" si="71"/>
        <v>3.2422953195352525E-3</v>
      </c>
      <c r="H56" s="43">
        <f t="shared" si="72"/>
        <v>0.21858655630650747</v>
      </c>
      <c r="I56" s="43">
        <f t="shared" si="73"/>
        <v>1.783185982731627E-3</v>
      </c>
      <c r="J56" s="43">
        <f t="shared" si="74"/>
        <v>4.517663580564624E-3</v>
      </c>
      <c r="K56" s="43">
        <f t="shared" si="75"/>
        <v>9.3953632555305241E-2</v>
      </c>
      <c r="O56" s="18" t="s">
        <v>186</v>
      </c>
      <c r="P56" s="23" t="s">
        <v>784</v>
      </c>
      <c r="Q56" s="43">
        <f t="shared" si="113"/>
        <v>1.615137272654648</v>
      </c>
      <c r="R56" s="43">
        <f t="shared" si="114"/>
        <v>1.0012666022518486E-4</v>
      </c>
      <c r="S56" s="43">
        <f t="shared" si="115"/>
        <v>0.98696877873639854</v>
      </c>
      <c r="T56" s="43">
        <f t="shared" si="116"/>
        <v>0.11800452075538927</v>
      </c>
      <c r="U56" s="43">
        <f t="shared" si="117"/>
        <v>3.911899787700142E-3</v>
      </c>
      <c r="V56" s="43">
        <f t="shared" si="118"/>
        <v>0.19865324877680848</v>
      </c>
      <c r="W56" s="43">
        <f t="shared" si="119"/>
        <v>1.8901771416955244E-4</v>
      </c>
      <c r="X56" s="43">
        <f t="shared" si="120"/>
        <v>3.6689882079299838E-3</v>
      </c>
      <c r="Y56" s="43">
        <f t="shared" si="121"/>
        <v>2.0170836367805645E-5</v>
      </c>
      <c r="Z56" s="43">
        <f t="shared" si="122"/>
        <v>2.9266540241296375</v>
      </c>
      <c r="AA56" s="43">
        <f t="shared" si="123"/>
        <v>6.1503682538468309</v>
      </c>
      <c r="AC56" s="19" t="s">
        <v>172</v>
      </c>
      <c r="AD56" s="9" t="s">
        <v>41</v>
      </c>
      <c r="AE56" s="44" t="s">
        <v>104</v>
      </c>
      <c r="AF56" s="44" t="s">
        <v>105</v>
      </c>
      <c r="AG56" s="44" t="s">
        <v>106</v>
      </c>
      <c r="AH56" s="44" t="s">
        <v>107</v>
      </c>
      <c r="AI56" s="44" t="s">
        <v>108</v>
      </c>
      <c r="AJ56" s="44" t="s">
        <v>109</v>
      </c>
      <c r="AK56" s="44" t="s">
        <v>110</v>
      </c>
      <c r="AL56" s="44" t="s">
        <v>111</v>
      </c>
      <c r="AM56" s="44" t="s">
        <v>112</v>
      </c>
      <c r="AQ56" s="18" t="s">
        <v>176</v>
      </c>
      <c r="AR56" s="10" t="s">
        <v>815</v>
      </c>
      <c r="AS56" s="43">
        <f t="shared" si="102"/>
        <v>2.0740686496418395</v>
      </c>
      <c r="AT56" s="43">
        <f t="shared" si="103"/>
        <v>1.7522165539407353E-3</v>
      </c>
      <c r="AU56" s="43">
        <f t="shared" si="104"/>
        <v>0.68996779954115905</v>
      </c>
      <c r="AV56" s="43">
        <f t="shared" si="105"/>
        <v>2.7837163727062177E-4</v>
      </c>
      <c r="AW56" s="43">
        <f t="shared" si="106"/>
        <v>0</v>
      </c>
      <c r="AX56" s="43">
        <f t="shared" si="107"/>
        <v>0</v>
      </c>
      <c r="AY56" s="43">
        <f t="shared" si="108"/>
        <v>7.7390271650552608E-2</v>
      </c>
      <c r="AZ56" s="43">
        <f t="shared" si="109"/>
        <v>0.13698201356783449</v>
      </c>
      <c r="BA56" s="43">
        <f t="shared" si="110"/>
        <v>2.9725443068345163E-3</v>
      </c>
      <c r="BB56" s="43">
        <f t="shared" si="111"/>
        <v>2.9834118668994312</v>
      </c>
      <c r="BC56" s="43">
        <f t="shared" si="112"/>
        <v>10.725974631607476</v>
      </c>
    </row>
    <row r="57" spans="1:55" ht="14" x14ac:dyDescent="0.35">
      <c r="A57" s="18" t="s">
        <v>176</v>
      </c>
      <c r="B57" s="10" t="s">
        <v>737</v>
      </c>
      <c r="C57" s="43">
        <f t="shared" si="67"/>
        <v>0.58067930658003353</v>
      </c>
      <c r="D57" s="43">
        <f t="shared" si="68"/>
        <v>8.3856077938592333E-3</v>
      </c>
      <c r="E57" s="43">
        <f t="shared" si="69"/>
        <v>0.19693750411921071</v>
      </c>
      <c r="F57" s="43">
        <f t="shared" si="70"/>
        <v>0.29382126313914125</v>
      </c>
      <c r="G57" s="43">
        <f t="shared" si="71"/>
        <v>3.1013259578163282E-3</v>
      </c>
      <c r="H57" s="43">
        <f t="shared" si="72"/>
        <v>0.22280445807405644</v>
      </c>
      <c r="I57" s="43">
        <f t="shared" si="73"/>
        <v>1.2482301879121389E-3</v>
      </c>
      <c r="J57" s="43">
        <f t="shared" si="74"/>
        <v>9.6807076726384796E-4</v>
      </c>
      <c r="K57" s="43">
        <f t="shared" si="75"/>
        <v>9.6501527675449117E-2</v>
      </c>
      <c r="O57" s="18" t="s">
        <v>186</v>
      </c>
      <c r="P57" s="23" t="s">
        <v>787</v>
      </c>
      <c r="Q57" s="43">
        <f t="shared" si="113"/>
        <v>1.6206561393230901</v>
      </c>
      <c r="R57" s="43">
        <f t="shared" si="114"/>
        <v>0</v>
      </c>
      <c r="S57" s="43">
        <f t="shared" si="115"/>
        <v>0.98213459069952824</v>
      </c>
      <c r="T57" s="43">
        <f t="shared" si="116"/>
        <v>0.11575666978442901</v>
      </c>
      <c r="U57" s="43">
        <f t="shared" si="117"/>
        <v>4.2671425792318307E-3</v>
      </c>
      <c r="V57" s="43">
        <f t="shared" si="118"/>
        <v>0.20166036462520223</v>
      </c>
      <c r="W57" s="43">
        <f t="shared" si="119"/>
        <v>2.2824780578964825E-4</v>
      </c>
      <c r="X57" s="43">
        <f t="shared" si="120"/>
        <v>3.5528197158583223E-3</v>
      </c>
      <c r="Y57" s="43">
        <f t="shared" si="121"/>
        <v>1.910921340107903E-5</v>
      </c>
      <c r="Z57" s="43">
        <f t="shared" si="122"/>
        <v>2.9282750837465303</v>
      </c>
      <c r="AA57" s="43">
        <f t="shared" si="123"/>
        <v>6.1469634802787088</v>
      </c>
      <c r="AC57" s="18" t="s">
        <v>176</v>
      </c>
      <c r="AD57" s="10" t="s">
        <v>758</v>
      </c>
      <c r="AE57" s="43">
        <f t="shared" ref="AE57:AM57" si="124">AE39*$AO39</f>
        <v>11.869076921441115</v>
      </c>
      <c r="AF57" s="43">
        <f t="shared" si="124"/>
        <v>7.2842871852732373E-3</v>
      </c>
      <c r="AG57" s="43">
        <f t="shared" si="124"/>
        <v>6.0934032683134438</v>
      </c>
      <c r="AH57" s="43">
        <f t="shared" si="124"/>
        <v>4.5363894471661377</v>
      </c>
      <c r="AI57" s="43">
        <f t="shared" si="124"/>
        <v>0.18596863684127243</v>
      </c>
      <c r="AJ57" s="43">
        <f t="shared" si="124"/>
        <v>1.0276647988696388</v>
      </c>
      <c r="AK57" s="43">
        <f t="shared" si="124"/>
        <v>0.28021264018311809</v>
      </c>
      <c r="AL57" s="43">
        <f t="shared" si="124"/>
        <v>0</v>
      </c>
      <c r="AM57" s="43">
        <f t="shared" si="124"/>
        <v>0</v>
      </c>
    </row>
    <row r="58" spans="1:55" ht="14" x14ac:dyDescent="0.35">
      <c r="A58" s="18" t="s">
        <v>176</v>
      </c>
      <c r="B58" s="10" t="s">
        <v>821</v>
      </c>
      <c r="C58" s="43">
        <f t="shared" si="67"/>
        <v>0.59066519319361965</v>
      </c>
      <c r="D58" s="43">
        <f t="shared" si="68"/>
        <v>1.5269315684340692E-2</v>
      </c>
      <c r="E58" s="43">
        <f t="shared" si="69"/>
        <v>0.20086056197019103</v>
      </c>
      <c r="F58" s="43">
        <f t="shared" si="70"/>
        <v>0.28519174238375194</v>
      </c>
      <c r="G58" s="43">
        <f t="shared" si="71"/>
        <v>2.5374485109406321E-3</v>
      </c>
      <c r="H58" s="43">
        <f t="shared" si="72"/>
        <v>0.21387243080159979</v>
      </c>
      <c r="I58" s="43">
        <f t="shared" si="73"/>
        <v>5.3495579481948805E-4</v>
      </c>
      <c r="J58" s="43">
        <f t="shared" si="74"/>
        <v>0</v>
      </c>
      <c r="K58" s="43">
        <f t="shared" si="75"/>
        <v>9.5864553895413138E-2</v>
      </c>
      <c r="O58" s="18" t="s">
        <v>186</v>
      </c>
      <c r="P58" s="23" t="s">
        <v>789</v>
      </c>
      <c r="Q58" s="43">
        <f t="shared" si="113"/>
        <v>1.6177935184938621</v>
      </c>
      <c r="R58" s="43">
        <f t="shared" si="114"/>
        <v>0</v>
      </c>
      <c r="S58" s="43">
        <f t="shared" si="115"/>
        <v>0.98989341836430444</v>
      </c>
      <c r="T58" s="43">
        <f t="shared" si="116"/>
        <v>0.11649157090682345</v>
      </c>
      <c r="U58" s="43">
        <f t="shared" si="117"/>
        <v>3.256392255707145E-3</v>
      </c>
      <c r="V58" s="43">
        <f t="shared" si="118"/>
        <v>0.20056867240301307</v>
      </c>
      <c r="W58" s="43">
        <f t="shared" si="119"/>
        <v>2.0150001604867383E-4</v>
      </c>
      <c r="X58" s="43">
        <f t="shared" si="120"/>
        <v>3.4898951159861719E-3</v>
      </c>
      <c r="Y58" s="43">
        <f t="shared" si="121"/>
        <v>9.5546067005395152E-6</v>
      </c>
      <c r="Z58" s="43">
        <f t="shared" si="122"/>
        <v>2.9317045221624451</v>
      </c>
      <c r="AA58" s="43">
        <f t="shared" si="123"/>
        <v>6.1397729081930388</v>
      </c>
      <c r="AC58" s="18" t="s">
        <v>176</v>
      </c>
      <c r="AD58" s="10" t="s">
        <v>745</v>
      </c>
      <c r="AE58" s="43">
        <f t="shared" ref="AE58:AM58" si="125">AE40*$AO40</f>
        <v>11.848408974368073</v>
      </c>
      <c r="AF58" s="43">
        <f t="shared" si="125"/>
        <v>7.3133822446452643E-3</v>
      </c>
      <c r="AG58" s="43">
        <f t="shared" si="125"/>
        <v>6.1005489564231521</v>
      </c>
      <c r="AH58" s="43">
        <f t="shared" si="125"/>
        <v>4.4542011590882069</v>
      </c>
      <c r="AI58" s="43">
        <f t="shared" si="125"/>
        <v>0.67957471497825139</v>
      </c>
      <c r="AJ58" s="43">
        <f t="shared" si="125"/>
        <v>0.6234110917766772</v>
      </c>
      <c r="AK58" s="43">
        <f t="shared" si="125"/>
        <v>0.28654172112099507</v>
      </c>
      <c r="AL58" s="43">
        <f t="shared" si="125"/>
        <v>0</v>
      </c>
      <c r="AM58" s="43">
        <f t="shared" si="125"/>
        <v>0</v>
      </c>
      <c r="AQ58" s="182" t="s">
        <v>103</v>
      </c>
      <c r="AR58" s="182"/>
      <c r="AS58" s="182"/>
      <c r="AT58" s="182"/>
      <c r="AU58" s="182"/>
      <c r="AV58" s="182"/>
      <c r="AW58" s="182"/>
      <c r="AX58" s="182"/>
      <c r="AY58" s="182"/>
      <c r="AZ58" s="182"/>
      <c r="BA58" s="182"/>
    </row>
    <row r="59" spans="1:55" ht="14" x14ac:dyDescent="0.35">
      <c r="A59" s="18" t="s">
        <v>176</v>
      </c>
      <c r="B59" s="10" t="s">
        <v>822</v>
      </c>
      <c r="C59" s="43">
        <f t="shared" si="67"/>
        <v>0.57402204883764285</v>
      </c>
      <c r="D59" s="43">
        <f t="shared" si="68"/>
        <v>1.1764882576459221E-2</v>
      </c>
      <c r="E59" s="43">
        <f t="shared" si="69"/>
        <v>0.1979182685819558</v>
      </c>
      <c r="F59" s="43">
        <f t="shared" si="70"/>
        <v>0.29563067878140031</v>
      </c>
      <c r="G59" s="43">
        <f t="shared" si="71"/>
        <v>3.5242340429731006E-3</v>
      </c>
      <c r="H59" s="43">
        <f t="shared" si="72"/>
        <v>0.21436865453895854</v>
      </c>
      <c r="I59" s="43">
        <f t="shared" si="73"/>
        <v>3.2097347689169285E-3</v>
      </c>
      <c r="J59" s="43">
        <f t="shared" si="74"/>
        <v>1.774796406650388E-3</v>
      </c>
      <c r="K59" s="43">
        <f t="shared" si="75"/>
        <v>9.4165957148650559E-2</v>
      </c>
      <c r="O59" s="18" t="s">
        <v>186</v>
      </c>
      <c r="P59" s="23" t="s">
        <v>792</v>
      </c>
      <c r="Q59" s="43">
        <f t="shared" si="113"/>
        <v>1.6325593161664846</v>
      </c>
      <c r="R59" s="43">
        <f t="shared" si="114"/>
        <v>1.026298267308145E-4</v>
      </c>
      <c r="S59" s="43">
        <f t="shared" si="115"/>
        <v>0.98879594293049267</v>
      </c>
      <c r="T59" s="43">
        <f t="shared" si="116"/>
        <v>0.11329447265277034</v>
      </c>
      <c r="U59" s="43">
        <f t="shared" si="117"/>
        <v>4.2008869792239355E-3</v>
      </c>
      <c r="V59" s="43">
        <f t="shared" si="118"/>
        <v>0.20565496571093975</v>
      </c>
      <c r="W59" s="43">
        <f t="shared" si="119"/>
        <v>5.1177437704397698E-4</v>
      </c>
      <c r="X59" s="43">
        <f t="shared" si="120"/>
        <v>4.2546710221246118E-3</v>
      </c>
      <c r="Y59" s="43">
        <f t="shared" si="121"/>
        <v>1.2845637897392016E-4</v>
      </c>
      <c r="Z59" s="43">
        <f t="shared" si="122"/>
        <v>2.9495031160447849</v>
      </c>
      <c r="AA59" s="43">
        <f t="shared" si="123"/>
        <v>6.1027228288328041</v>
      </c>
      <c r="AC59" s="18" t="s">
        <v>176</v>
      </c>
      <c r="AD59" s="10" t="s">
        <v>102</v>
      </c>
      <c r="AE59" s="43">
        <f t="shared" ref="AE59:AM59" si="126">AE41*$AO41</f>
        <v>11.853778485351983</v>
      </c>
      <c r="AF59" s="43">
        <f t="shared" si="126"/>
        <v>0</v>
      </c>
      <c r="AG59" s="43">
        <f t="shared" si="126"/>
        <v>6.0716656462713008</v>
      </c>
      <c r="AH59" s="43">
        <f t="shared" si="126"/>
        <v>4.5036109742979065</v>
      </c>
      <c r="AI59" s="43">
        <f t="shared" si="126"/>
        <v>0.2018283523517202</v>
      </c>
      <c r="AJ59" s="43">
        <f t="shared" si="126"/>
        <v>1.0159469111970074</v>
      </c>
      <c r="AK59" s="43">
        <f t="shared" si="126"/>
        <v>0.33529652323154174</v>
      </c>
      <c r="AL59" s="43">
        <f t="shared" si="126"/>
        <v>1.0780032694417858E-2</v>
      </c>
      <c r="AM59" s="43">
        <f t="shared" si="126"/>
        <v>7.0930746041246474E-3</v>
      </c>
      <c r="AQ59" s="19" t="s">
        <v>172</v>
      </c>
      <c r="AR59" s="9" t="s">
        <v>41</v>
      </c>
      <c r="AS59" s="44" t="s">
        <v>104</v>
      </c>
      <c r="AT59" s="44" t="s">
        <v>105</v>
      </c>
      <c r="AU59" s="44" t="s">
        <v>106</v>
      </c>
      <c r="AV59" s="44" t="s">
        <v>107</v>
      </c>
      <c r="AW59" s="44" t="s">
        <v>108</v>
      </c>
      <c r="AX59" s="44" t="s">
        <v>109</v>
      </c>
      <c r="AY59" s="44" t="s">
        <v>110</v>
      </c>
      <c r="AZ59" s="44" t="s">
        <v>111</v>
      </c>
      <c r="BA59" s="44" t="s">
        <v>112</v>
      </c>
    </row>
    <row r="60" spans="1:55" ht="14" x14ac:dyDescent="0.35">
      <c r="A60" s="18" t="s">
        <v>176</v>
      </c>
      <c r="B60" s="10" t="s">
        <v>823</v>
      </c>
      <c r="C60" s="43">
        <f t="shared" si="67"/>
        <v>0.59432668495193464</v>
      </c>
      <c r="D60" s="43">
        <f t="shared" si="68"/>
        <v>1.5769948985466617E-2</v>
      </c>
      <c r="E60" s="43">
        <f t="shared" si="69"/>
        <v>0.2029201673419557</v>
      </c>
      <c r="F60" s="43">
        <f t="shared" si="70"/>
        <v>0.270855603064315</v>
      </c>
      <c r="G60" s="43">
        <f t="shared" si="71"/>
        <v>1.8326017023460122E-3</v>
      </c>
      <c r="H60" s="43">
        <f t="shared" si="72"/>
        <v>0.22727047171028472</v>
      </c>
      <c r="I60" s="43">
        <f t="shared" si="73"/>
        <v>2.6747789740974403E-3</v>
      </c>
      <c r="J60" s="43">
        <f t="shared" si="74"/>
        <v>5.4857343478284725E-3</v>
      </c>
      <c r="K60" s="43">
        <f t="shared" si="75"/>
        <v>9.4590606335341207E-2</v>
      </c>
      <c r="O60" s="18" t="s">
        <v>176</v>
      </c>
      <c r="P60" s="10" t="s">
        <v>723</v>
      </c>
      <c r="Q60" s="43">
        <f t="shared" si="113"/>
        <v>1.6253694778047025</v>
      </c>
      <c r="R60" s="43">
        <f t="shared" si="114"/>
        <v>5.0063330112592433E-4</v>
      </c>
      <c r="S60" s="43">
        <f t="shared" si="115"/>
        <v>0.97978369828232825</v>
      </c>
      <c r="T60" s="43">
        <f t="shared" si="116"/>
        <v>0.11733364510956706</v>
      </c>
      <c r="U60" s="43">
        <f t="shared" si="117"/>
        <v>3.5242340429731006E-3</v>
      </c>
      <c r="V60" s="43">
        <f t="shared" si="118"/>
        <v>0.20543662726650189</v>
      </c>
      <c r="W60" s="43">
        <f t="shared" si="119"/>
        <v>1.4265487861853017E-3</v>
      </c>
      <c r="X60" s="43">
        <f t="shared" si="120"/>
        <v>2.9042123017915438E-3</v>
      </c>
      <c r="Y60" s="43">
        <f t="shared" si="121"/>
        <v>0</v>
      </c>
      <c r="Z60" s="43">
        <f t="shared" si="122"/>
        <v>2.9362790768951759</v>
      </c>
      <c r="AA60" s="43">
        <f t="shared" si="123"/>
        <v>6.1302074934352682</v>
      </c>
      <c r="AC60" s="18" t="s">
        <v>176</v>
      </c>
      <c r="AD60" s="10" t="s">
        <v>777</v>
      </c>
      <c r="AE60" s="43">
        <f t="shared" ref="AE60:AM60" si="127">AE42*$AO42</f>
        <v>11.913564136631903</v>
      </c>
      <c r="AF60" s="43">
        <f t="shared" si="127"/>
        <v>1.219261674736391E-2</v>
      </c>
      <c r="AG60" s="43">
        <f t="shared" si="127"/>
        <v>6.0593792905609662</v>
      </c>
      <c r="AH60" s="43">
        <f t="shared" si="127"/>
        <v>4.5016347151069613</v>
      </c>
      <c r="AI60" s="43">
        <f t="shared" si="127"/>
        <v>0.46142507363303126</v>
      </c>
      <c r="AJ60" s="43">
        <f t="shared" si="127"/>
        <v>0.73961574114520878</v>
      </c>
      <c r="AK60" s="43">
        <f t="shared" si="127"/>
        <v>0.30747307231255588</v>
      </c>
      <c r="AL60" s="43">
        <f t="shared" si="127"/>
        <v>4.7153538620099637E-3</v>
      </c>
      <c r="AM60" s="43">
        <f t="shared" si="127"/>
        <v>0</v>
      </c>
      <c r="AQ60" s="18" t="s">
        <v>176</v>
      </c>
      <c r="AR60" s="10" t="s">
        <v>767</v>
      </c>
      <c r="AS60" s="43">
        <f t="shared" ref="AS60:BA60" si="128">AS41*$BC41</f>
        <v>22.426826190775245</v>
      </c>
      <c r="AT60" s="43">
        <f t="shared" si="128"/>
        <v>0</v>
      </c>
      <c r="AU60" s="43">
        <f t="shared" si="128"/>
        <v>7.291251960532839</v>
      </c>
      <c r="AV60" s="43">
        <f t="shared" si="128"/>
        <v>1.4714771115635857E-2</v>
      </c>
      <c r="AW60" s="43">
        <f t="shared" si="128"/>
        <v>5.9613311538478722E-3</v>
      </c>
      <c r="AX60" s="43">
        <f t="shared" si="128"/>
        <v>0</v>
      </c>
      <c r="AY60" s="43">
        <f t="shared" si="128"/>
        <v>0.69186478930596285</v>
      </c>
      <c r="AZ60" s="43">
        <f t="shared" si="128"/>
        <v>1.5334657143260204</v>
      </c>
      <c r="BA60" s="43">
        <f t="shared" si="128"/>
        <v>3.5915242790452016E-2</v>
      </c>
    </row>
    <row r="61" spans="1:55" ht="14" x14ac:dyDescent="0.35">
      <c r="A61" s="18" t="s">
        <v>176</v>
      </c>
      <c r="B61" s="10" t="s">
        <v>824</v>
      </c>
      <c r="C61" s="43">
        <f t="shared" si="67"/>
        <v>0.60730833754959657</v>
      </c>
      <c r="D61" s="43">
        <f t="shared" si="68"/>
        <v>1.7897640515251795E-2</v>
      </c>
      <c r="E61" s="43">
        <f t="shared" si="69"/>
        <v>0.19840865081332834</v>
      </c>
      <c r="F61" s="43">
        <f t="shared" si="70"/>
        <v>0.26166933903438444</v>
      </c>
      <c r="G61" s="43">
        <f t="shared" si="71"/>
        <v>1.5506629789081641E-3</v>
      </c>
      <c r="H61" s="43">
        <f t="shared" si="72"/>
        <v>0.22230823433669775</v>
      </c>
      <c r="I61" s="43">
        <f t="shared" si="73"/>
        <v>3.2097347689169285E-3</v>
      </c>
      <c r="J61" s="43">
        <f t="shared" si="74"/>
        <v>3.8722830690553918E-3</v>
      </c>
      <c r="K61" s="43">
        <f t="shared" si="75"/>
        <v>9.0768763655125415E-2</v>
      </c>
      <c r="O61" s="18" t="s">
        <v>176</v>
      </c>
      <c r="P61" s="10" t="s">
        <v>755</v>
      </c>
      <c r="Q61" s="43">
        <f t="shared" si="113"/>
        <v>1.5954118179639443</v>
      </c>
      <c r="R61" s="43">
        <f t="shared" si="114"/>
        <v>0</v>
      </c>
      <c r="S61" s="43">
        <f t="shared" si="115"/>
        <v>0.98419713836468126</v>
      </c>
      <c r="T61" s="43">
        <f t="shared" si="116"/>
        <v>0.10967842508462497</v>
      </c>
      <c r="U61" s="43">
        <f t="shared" si="117"/>
        <v>2.5374485109406321E-3</v>
      </c>
      <c r="V61" s="43">
        <f t="shared" si="118"/>
        <v>0.20320362044838775</v>
      </c>
      <c r="W61" s="43">
        <f t="shared" si="119"/>
        <v>1.7831859827316271E-4</v>
      </c>
      <c r="X61" s="43">
        <f t="shared" si="120"/>
        <v>3.0655574296688522E-3</v>
      </c>
      <c r="Y61" s="43">
        <f t="shared" si="121"/>
        <v>2.1232459334532259E-4</v>
      </c>
      <c r="Z61" s="43">
        <f t="shared" si="122"/>
        <v>2.8984846509938662</v>
      </c>
      <c r="AA61" s="43">
        <f t="shared" si="123"/>
        <v>6.2101415627051706</v>
      </c>
      <c r="AC61" s="18" t="s">
        <v>176</v>
      </c>
      <c r="AD61" s="10" t="s">
        <v>781</v>
      </c>
      <c r="AE61" s="43">
        <f t="shared" ref="AE61:AM61" si="129">AE43*$AO43</f>
        <v>11.888460826089251</v>
      </c>
      <c r="AF61" s="43">
        <f t="shared" si="129"/>
        <v>0</v>
      </c>
      <c r="AG61" s="43">
        <f t="shared" si="129"/>
        <v>6.0824189086677665</v>
      </c>
      <c r="AH61" s="43">
        <f t="shared" si="129"/>
        <v>4.3536847790481179</v>
      </c>
      <c r="AI61" s="43">
        <f t="shared" si="129"/>
        <v>0.82269405945969321</v>
      </c>
      <c r="AJ61" s="43">
        <f t="shared" si="129"/>
        <v>0.53565304219853183</v>
      </c>
      <c r="AK61" s="43">
        <f t="shared" si="129"/>
        <v>0.31290216290115591</v>
      </c>
      <c r="AL61" s="43">
        <f t="shared" si="129"/>
        <v>0</v>
      </c>
      <c r="AM61" s="43">
        <f t="shared" si="129"/>
        <v>4.1862216354798211E-3</v>
      </c>
      <c r="AQ61" s="18" t="s">
        <v>176</v>
      </c>
      <c r="AR61" s="10" t="s">
        <v>771</v>
      </c>
      <c r="AS61" s="43">
        <f t="shared" ref="AS61:BA61" si="130">AS42*$BC42</f>
        <v>22.448576170096121</v>
      </c>
      <c r="AT61" s="43">
        <f t="shared" si="130"/>
        <v>2.1369092177949908E-2</v>
      </c>
      <c r="AU61" s="43">
        <f t="shared" si="130"/>
        <v>7.2276587871610278</v>
      </c>
      <c r="AV61" s="43">
        <f t="shared" si="130"/>
        <v>7.4262803273180003E-3</v>
      </c>
      <c r="AW61" s="43">
        <f t="shared" si="130"/>
        <v>0</v>
      </c>
      <c r="AX61" s="43">
        <f t="shared" si="130"/>
        <v>0</v>
      </c>
      <c r="AY61" s="43">
        <f t="shared" si="130"/>
        <v>0.74781735259324345</v>
      </c>
      <c r="AZ61" s="43">
        <f t="shared" si="130"/>
        <v>1.4961735696144229</v>
      </c>
      <c r="BA61" s="43">
        <f t="shared" si="130"/>
        <v>5.097874802992057E-2</v>
      </c>
    </row>
    <row r="62" spans="1:55" ht="14" x14ac:dyDescent="0.35">
      <c r="A62" s="18" t="s">
        <v>176</v>
      </c>
      <c r="B62" s="10" t="s">
        <v>762</v>
      </c>
      <c r="C62" s="43">
        <f t="shared" si="67"/>
        <v>0.58317577823343003</v>
      </c>
      <c r="D62" s="43">
        <f t="shared" si="68"/>
        <v>3.5544964379940626E-2</v>
      </c>
      <c r="E62" s="43">
        <f t="shared" si="69"/>
        <v>0.1898759999874462</v>
      </c>
      <c r="F62" s="43">
        <f t="shared" si="70"/>
        <v>0.26306119722073756</v>
      </c>
      <c r="G62" s="43">
        <f t="shared" si="71"/>
        <v>2.5374485109406321E-3</v>
      </c>
      <c r="H62" s="43">
        <f t="shared" si="72"/>
        <v>0.22131578686198033</v>
      </c>
      <c r="I62" s="43">
        <f t="shared" si="73"/>
        <v>7.1327439309265084E-4</v>
      </c>
      <c r="J62" s="43">
        <f t="shared" si="74"/>
        <v>3.7109379411780839E-3</v>
      </c>
      <c r="K62" s="43">
        <f t="shared" si="75"/>
        <v>9.7987799828866379E-2</v>
      </c>
      <c r="O62" s="18" t="s">
        <v>176</v>
      </c>
      <c r="P62" s="10" t="s">
        <v>756</v>
      </c>
      <c r="Q62" s="43">
        <f t="shared" si="113"/>
        <v>1.607727744787367</v>
      </c>
      <c r="R62" s="43">
        <f t="shared" si="114"/>
        <v>0</v>
      </c>
      <c r="S62" s="43">
        <f t="shared" si="115"/>
        <v>0.97831255158821073</v>
      </c>
      <c r="T62" s="43">
        <f t="shared" si="116"/>
        <v>0.11468911455549617</v>
      </c>
      <c r="U62" s="43">
        <f t="shared" si="117"/>
        <v>2.9603565960974044E-3</v>
      </c>
      <c r="V62" s="43">
        <f t="shared" si="118"/>
        <v>0.2014668373676323</v>
      </c>
      <c r="W62" s="43">
        <f t="shared" si="119"/>
        <v>0</v>
      </c>
      <c r="X62" s="43">
        <f t="shared" si="120"/>
        <v>3.388247685423468E-3</v>
      </c>
      <c r="Y62" s="43">
        <f t="shared" si="121"/>
        <v>0</v>
      </c>
      <c r="Z62" s="43">
        <f t="shared" si="122"/>
        <v>2.9085448525802273</v>
      </c>
      <c r="AA62" s="43">
        <f t="shared" si="123"/>
        <v>6.1886616546524449</v>
      </c>
      <c r="AC62" s="18" t="s">
        <v>176</v>
      </c>
      <c r="AD62" s="10" t="s">
        <v>785</v>
      </c>
      <c r="AE62" s="43">
        <f t="shared" ref="AE62:AM62" si="131">AE44*$AO44</f>
        <v>11.904030772798421</v>
      </c>
      <c r="AF62" s="43">
        <f t="shared" si="131"/>
        <v>4.6979614739898565E-3</v>
      </c>
      <c r="AG62" s="43">
        <f t="shared" si="131"/>
        <v>6.0826130497697246</v>
      </c>
      <c r="AH62" s="43">
        <f t="shared" si="131"/>
        <v>3.9092317856724068</v>
      </c>
      <c r="AI62" s="43">
        <f t="shared" si="131"/>
        <v>8.0694564987225589E-2</v>
      </c>
      <c r="AJ62" s="43">
        <f t="shared" si="131"/>
        <v>1.6554148881946684</v>
      </c>
      <c r="AK62" s="43">
        <f t="shared" si="131"/>
        <v>0.34972980364254225</v>
      </c>
      <c r="AL62" s="43">
        <f t="shared" si="131"/>
        <v>1.059848066749022E-2</v>
      </c>
      <c r="AM62" s="43">
        <f t="shared" si="131"/>
        <v>2.9886927935282993E-3</v>
      </c>
      <c r="AQ62" s="18" t="s">
        <v>176</v>
      </c>
      <c r="AR62" s="10" t="s">
        <v>725</v>
      </c>
      <c r="AS62" s="43">
        <f t="shared" ref="AS62:BA62" si="132">AS43*$BC43</f>
        <v>22.442000952264639</v>
      </c>
      <c r="AT62" s="43">
        <f t="shared" si="132"/>
        <v>0</v>
      </c>
      <c r="AU62" s="43">
        <f t="shared" si="132"/>
        <v>7.2798520213169953</v>
      </c>
      <c r="AV62" s="43">
        <f t="shared" si="132"/>
        <v>1.4869385077086687E-2</v>
      </c>
      <c r="AW62" s="43">
        <f t="shared" si="132"/>
        <v>0</v>
      </c>
      <c r="AX62" s="43">
        <f t="shared" si="132"/>
        <v>0</v>
      </c>
      <c r="AY62" s="43">
        <f t="shared" si="132"/>
        <v>0.71246947847676312</v>
      </c>
      <c r="AZ62" s="43">
        <f t="shared" si="132"/>
        <v>1.5133813999821679</v>
      </c>
      <c r="BA62" s="43">
        <f t="shared" si="132"/>
        <v>3.7426762882347996E-2</v>
      </c>
    </row>
    <row r="63" spans="1:55" ht="14" x14ac:dyDescent="0.35">
      <c r="A63" s="18" t="s">
        <v>176</v>
      </c>
      <c r="B63" s="10" t="s">
        <v>825</v>
      </c>
      <c r="C63" s="43">
        <f t="shared" si="67"/>
        <v>0.58300934678987038</v>
      </c>
      <c r="D63" s="43">
        <f t="shared" si="68"/>
        <v>2.3529765152918443E-2</v>
      </c>
      <c r="E63" s="43">
        <f t="shared" si="69"/>
        <v>0.19860480370587735</v>
      </c>
      <c r="F63" s="43">
        <f t="shared" si="70"/>
        <v>0.27558792089791556</v>
      </c>
      <c r="G63" s="43">
        <f t="shared" si="71"/>
        <v>9.8678553203246822E-4</v>
      </c>
      <c r="H63" s="43">
        <f t="shared" si="72"/>
        <v>0.20915830529669216</v>
      </c>
      <c r="I63" s="43">
        <f t="shared" si="73"/>
        <v>1.2482301879121389E-3</v>
      </c>
      <c r="J63" s="43">
        <f t="shared" si="74"/>
        <v>3.549592813300776E-3</v>
      </c>
      <c r="K63" s="43">
        <f t="shared" si="75"/>
        <v>9.6926176862139765E-2</v>
      </c>
      <c r="O63" s="18" t="s">
        <v>176</v>
      </c>
      <c r="P63" s="10" t="s">
        <v>729</v>
      </c>
      <c r="Q63" s="43">
        <f t="shared" si="113"/>
        <v>1.6063962932388889</v>
      </c>
      <c r="R63" s="43">
        <f t="shared" si="114"/>
        <v>1.0012666022518487E-3</v>
      </c>
      <c r="S63" s="43">
        <f t="shared" si="115"/>
        <v>0.99008172514115156</v>
      </c>
      <c r="T63" s="43">
        <f t="shared" si="116"/>
        <v>0.11120946908961339</v>
      </c>
      <c r="U63" s="43">
        <f t="shared" si="117"/>
        <v>4.0881114898487962E-3</v>
      </c>
      <c r="V63" s="43">
        <f t="shared" si="118"/>
        <v>0.20320362044838775</v>
      </c>
      <c r="W63" s="43">
        <f t="shared" si="119"/>
        <v>0</v>
      </c>
      <c r="X63" s="43">
        <f t="shared" si="120"/>
        <v>5.6470794757057796E-3</v>
      </c>
      <c r="Y63" s="43">
        <f t="shared" si="121"/>
        <v>3.1848689001798389E-4</v>
      </c>
      <c r="Z63" s="43">
        <f t="shared" si="122"/>
        <v>2.921946052375866</v>
      </c>
      <c r="AA63" s="43">
        <f t="shared" si="123"/>
        <v>6.1602780055997286</v>
      </c>
      <c r="AC63" s="18" t="s">
        <v>176</v>
      </c>
      <c r="AD63" s="10" t="s">
        <v>788</v>
      </c>
      <c r="AE63" s="43">
        <f t="shared" ref="AE63:AM63" si="133">AE45*$AO45</f>
        <v>11.894998893772833</v>
      </c>
      <c r="AF63" s="43">
        <f t="shared" si="133"/>
        <v>0</v>
      </c>
      <c r="AG63" s="43">
        <f t="shared" si="133"/>
        <v>6.1073906457285156</v>
      </c>
      <c r="AH63" s="43">
        <f t="shared" si="133"/>
        <v>4.4266346128309451</v>
      </c>
      <c r="AI63" s="43">
        <f t="shared" si="133"/>
        <v>0.30316421508070207</v>
      </c>
      <c r="AJ63" s="43">
        <f t="shared" si="133"/>
        <v>0.99429499479623407</v>
      </c>
      <c r="AK63" s="43">
        <f t="shared" si="133"/>
        <v>0.27198807528776131</v>
      </c>
      <c r="AL63" s="43">
        <f t="shared" si="133"/>
        <v>1.5285625030083078E-3</v>
      </c>
      <c r="AM63" s="43">
        <f t="shared" si="133"/>
        <v>0</v>
      </c>
      <c r="AQ63" s="18" t="s">
        <v>176</v>
      </c>
      <c r="AR63" s="10" t="s">
        <v>778</v>
      </c>
      <c r="AS63" s="43">
        <f t="shared" ref="AS63:BA63" si="134">AS44*$BC44</f>
        <v>21.933123837438117</v>
      </c>
      <c r="AT63" s="43">
        <f t="shared" si="134"/>
        <v>0</v>
      </c>
      <c r="AU63" s="43">
        <f t="shared" si="134"/>
        <v>7.6532782766955663</v>
      </c>
      <c r="AV63" s="43">
        <f t="shared" si="134"/>
        <v>4.4549626826268316E-3</v>
      </c>
      <c r="AW63" s="43">
        <f t="shared" si="134"/>
        <v>0</v>
      </c>
      <c r="AX63" s="43">
        <f t="shared" si="134"/>
        <v>5.2942611870512146E-3</v>
      </c>
      <c r="AY63" s="43">
        <f t="shared" si="134"/>
        <v>0.98359205558261187</v>
      </c>
      <c r="AZ63" s="43">
        <f t="shared" si="134"/>
        <v>1.3840116058152905</v>
      </c>
      <c r="BA63" s="43">
        <f t="shared" si="134"/>
        <v>3.624500059873615E-2</v>
      </c>
    </row>
    <row r="64" spans="1:55" ht="14" x14ac:dyDescent="0.35">
      <c r="A64" s="18" t="s">
        <v>176</v>
      </c>
      <c r="B64" s="10" t="s">
        <v>826</v>
      </c>
      <c r="C64" s="43">
        <f t="shared" si="67"/>
        <v>0.5681969483130509</v>
      </c>
      <c r="D64" s="43">
        <f t="shared" si="68"/>
        <v>1.964985706919253E-2</v>
      </c>
      <c r="E64" s="43">
        <f t="shared" si="69"/>
        <v>0.20233170866430863</v>
      </c>
      <c r="F64" s="43">
        <f t="shared" si="70"/>
        <v>0.26918537324069125</v>
      </c>
      <c r="G64" s="43">
        <f t="shared" si="71"/>
        <v>1.2687242554703161E-3</v>
      </c>
      <c r="H64" s="43">
        <f t="shared" si="72"/>
        <v>0.20940641716537151</v>
      </c>
      <c r="I64" s="43">
        <f t="shared" si="73"/>
        <v>1.0699115896389761E-3</v>
      </c>
      <c r="J64" s="43">
        <f t="shared" si="74"/>
        <v>2.5815220460369279E-3</v>
      </c>
      <c r="K64" s="43">
        <f t="shared" si="75"/>
        <v>9.809396212553903E-2</v>
      </c>
      <c r="O64" s="18" t="s">
        <v>176</v>
      </c>
      <c r="P64" s="10" t="s">
        <v>744</v>
      </c>
      <c r="Q64" s="43">
        <f t="shared" si="113"/>
        <v>1.6053977045775303</v>
      </c>
      <c r="R64" s="43">
        <f t="shared" si="114"/>
        <v>0</v>
      </c>
      <c r="S64" s="43">
        <f t="shared" si="115"/>
        <v>0.98302022100938691</v>
      </c>
      <c r="T64" s="43">
        <f t="shared" si="116"/>
        <v>0.11552422946730805</v>
      </c>
      <c r="U64" s="43">
        <f t="shared" si="117"/>
        <v>4.2290808515677205E-3</v>
      </c>
      <c r="V64" s="43">
        <f t="shared" si="118"/>
        <v>0.21064697650876826</v>
      </c>
      <c r="W64" s="43">
        <f t="shared" si="119"/>
        <v>1.7831859827316271E-4</v>
      </c>
      <c r="X64" s="43">
        <f t="shared" si="120"/>
        <v>2.7428671739142363E-3</v>
      </c>
      <c r="Y64" s="43">
        <f t="shared" si="121"/>
        <v>9.5546067005395155E-4</v>
      </c>
      <c r="Z64" s="43">
        <f t="shared" si="122"/>
        <v>2.922694858856802</v>
      </c>
      <c r="AA64" s="43">
        <f t="shared" si="123"/>
        <v>6.1586997169593722</v>
      </c>
      <c r="AC64" s="18" t="s">
        <v>176</v>
      </c>
      <c r="AD64" s="10" t="s">
        <v>790</v>
      </c>
      <c r="AE64" s="43">
        <f t="shared" ref="AE64:AM64" si="135">AE46*$AO46</f>
        <v>11.975256809584335</v>
      </c>
      <c r="AF64" s="43">
        <f t="shared" si="135"/>
        <v>0</v>
      </c>
      <c r="AG64" s="43">
        <f t="shared" si="135"/>
        <v>6.010979720317569</v>
      </c>
      <c r="AH64" s="43">
        <f t="shared" si="135"/>
        <v>4.3857021977868671</v>
      </c>
      <c r="AI64" s="43">
        <f t="shared" si="135"/>
        <v>0.64468217722575161</v>
      </c>
      <c r="AJ64" s="43">
        <f t="shared" si="135"/>
        <v>0.66688680636592623</v>
      </c>
      <c r="AK64" s="43">
        <f t="shared" si="135"/>
        <v>0.31033369796679799</v>
      </c>
      <c r="AL64" s="43">
        <f t="shared" si="135"/>
        <v>0</v>
      </c>
      <c r="AM64" s="43">
        <f t="shared" si="135"/>
        <v>6.1585907527541145E-3</v>
      </c>
      <c r="AQ64" s="18" t="s">
        <v>176</v>
      </c>
      <c r="AR64" s="10" t="s">
        <v>782</v>
      </c>
      <c r="AS64" s="43">
        <f t="shared" ref="AS64:BA64" si="136">AS45*$BC45</f>
        <v>22.110268529468684</v>
      </c>
      <c r="AT64" s="43">
        <f t="shared" si="136"/>
        <v>0</v>
      </c>
      <c r="AU64" s="43">
        <f t="shared" si="136"/>
        <v>7.5072376676416868</v>
      </c>
      <c r="AV64" s="43">
        <f t="shared" si="136"/>
        <v>0</v>
      </c>
      <c r="AW64" s="43">
        <f t="shared" si="136"/>
        <v>0</v>
      </c>
      <c r="AX64" s="43">
        <f t="shared" si="136"/>
        <v>0</v>
      </c>
      <c r="AY64" s="43">
        <f t="shared" si="136"/>
        <v>0.8736350991715417</v>
      </c>
      <c r="AZ64" s="43">
        <f t="shared" si="136"/>
        <v>1.4633339579762257</v>
      </c>
      <c r="BA64" s="43">
        <f t="shared" si="136"/>
        <v>4.5524745741862153E-2</v>
      </c>
    </row>
    <row r="65" spans="1:55" ht="14" x14ac:dyDescent="0.35">
      <c r="A65" s="18" t="s">
        <v>176</v>
      </c>
      <c r="B65" s="10" t="s">
        <v>827</v>
      </c>
      <c r="C65" s="43">
        <f t="shared" si="67"/>
        <v>0.60397970867840112</v>
      </c>
      <c r="D65" s="43">
        <f t="shared" si="68"/>
        <v>1.4768682383214767E-2</v>
      </c>
      <c r="E65" s="43">
        <f t="shared" si="69"/>
        <v>0.20988359502744569</v>
      </c>
      <c r="F65" s="43">
        <f t="shared" si="70"/>
        <v>0.27711896490290394</v>
      </c>
      <c r="G65" s="43">
        <f t="shared" si="71"/>
        <v>2.8193872343784806E-3</v>
      </c>
      <c r="H65" s="43">
        <f t="shared" si="72"/>
        <v>0.22280445807405644</v>
      </c>
      <c r="I65" s="43">
        <f t="shared" si="73"/>
        <v>2.3181417775511152E-3</v>
      </c>
      <c r="J65" s="43">
        <f t="shared" si="74"/>
        <v>1.9361415345276959E-3</v>
      </c>
      <c r="K65" s="43">
        <f t="shared" si="75"/>
        <v>0.10180964250908217</v>
      </c>
      <c r="O65" s="18" t="s">
        <v>176</v>
      </c>
      <c r="P65" s="10" t="s">
        <v>811</v>
      </c>
      <c r="Q65" s="43">
        <f t="shared" si="113"/>
        <v>1.5418208931376987</v>
      </c>
      <c r="R65" s="43">
        <f t="shared" si="114"/>
        <v>0</v>
      </c>
      <c r="S65" s="43">
        <f t="shared" si="115"/>
        <v>0.94918384704468206</v>
      </c>
      <c r="T65" s="43">
        <f t="shared" si="116"/>
        <v>0.12902525387493319</v>
      </c>
      <c r="U65" s="43">
        <f t="shared" si="117"/>
        <v>6.2026519156326565E-3</v>
      </c>
      <c r="V65" s="43">
        <f t="shared" si="118"/>
        <v>0.17690376236837665</v>
      </c>
      <c r="W65" s="43">
        <f t="shared" si="119"/>
        <v>0</v>
      </c>
      <c r="X65" s="43">
        <f t="shared" si="120"/>
        <v>1.9361415345276959E-3</v>
      </c>
      <c r="Y65" s="43">
        <f t="shared" si="121"/>
        <v>3.1848689001798389E-4</v>
      </c>
      <c r="Z65" s="43">
        <f t="shared" si="122"/>
        <v>2.8053910367658688</v>
      </c>
      <c r="AA65" s="43">
        <f t="shared" si="123"/>
        <v>6.4162178334863755</v>
      </c>
      <c r="AC65" s="18" t="s">
        <v>176</v>
      </c>
      <c r="AD65" s="10" t="s">
        <v>793</v>
      </c>
      <c r="AE65" s="43">
        <f t="shared" ref="AE65:AM65" si="137">AE47*$AO47</f>
        <v>11.786048933379524</v>
      </c>
      <c r="AF65" s="43">
        <f t="shared" si="137"/>
        <v>0</v>
      </c>
      <c r="AG65" s="43">
        <f t="shared" si="137"/>
        <v>6.1584872706811309</v>
      </c>
      <c r="AH65" s="43">
        <f t="shared" si="137"/>
        <v>4.4535504681328888</v>
      </c>
      <c r="AI65" s="43">
        <f t="shared" si="137"/>
        <v>0.55187461703948026</v>
      </c>
      <c r="AJ65" s="43">
        <f t="shared" si="137"/>
        <v>0.70444887699295811</v>
      </c>
      <c r="AK65" s="43">
        <f t="shared" si="137"/>
        <v>0.34558983377401942</v>
      </c>
      <c r="AL65" s="43">
        <f t="shared" si="137"/>
        <v>0</v>
      </c>
      <c r="AM65" s="43">
        <f t="shared" si="137"/>
        <v>0</v>
      </c>
      <c r="AQ65" s="18" t="s">
        <v>176</v>
      </c>
      <c r="AR65" s="10" t="s">
        <v>742</v>
      </c>
      <c r="AS65" s="43">
        <f t="shared" ref="AS65:BA65" si="138">AS46*$BC46</f>
        <v>22.179169817571861</v>
      </c>
      <c r="AT65" s="43">
        <f t="shared" si="138"/>
        <v>5.3475428665371739E-3</v>
      </c>
      <c r="AU65" s="43">
        <f t="shared" si="138"/>
        <v>7.4422150269312759</v>
      </c>
      <c r="AV65" s="43">
        <f t="shared" si="138"/>
        <v>1.3380490608659316E-2</v>
      </c>
      <c r="AW65" s="43">
        <f t="shared" si="138"/>
        <v>4.5173165846036116E-3</v>
      </c>
      <c r="AX65" s="43">
        <f t="shared" si="138"/>
        <v>0</v>
      </c>
      <c r="AY65" s="43">
        <f t="shared" si="138"/>
        <v>0.8647429587564045</v>
      </c>
      <c r="AZ65" s="43">
        <f t="shared" si="138"/>
        <v>1.4373298541383175</v>
      </c>
      <c r="BA65" s="43">
        <f t="shared" si="138"/>
        <v>5.3296992542335851E-2</v>
      </c>
    </row>
    <row r="66" spans="1:55" ht="14" x14ac:dyDescent="0.35">
      <c r="A66" s="18" t="s">
        <v>176</v>
      </c>
      <c r="B66" s="10" t="s">
        <v>828</v>
      </c>
      <c r="C66" s="43">
        <f t="shared" si="67"/>
        <v>0.57368918595052321</v>
      </c>
      <c r="D66" s="43">
        <f t="shared" si="68"/>
        <v>1.9524698743911051E-2</v>
      </c>
      <c r="E66" s="43">
        <f t="shared" si="69"/>
        <v>0.20429323758979878</v>
      </c>
      <c r="F66" s="43">
        <f t="shared" si="70"/>
        <v>0.26765432923570281</v>
      </c>
      <c r="G66" s="43">
        <f t="shared" si="71"/>
        <v>2.6784178726595564E-3</v>
      </c>
      <c r="H66" s="43">
        <f t="shared" si="72"/>
        <v>0.20891019342801281</v>
      </c>
      <c r="I66" s="43">
        <f t="shared" si="73"/>
        <v>2.1398231792779522E-3</v>
      </c>
      <c r="J66" s="43">
        <f t="shared" si="74"/>
        <v>2.42017691815962E-3</v>
      </c>
      <c r="K66" s="43">
        <f t="shared" si="75"/>
        <v>9.809396212553903E-2</v>
      </c>
      <c r="O66" s="18" t="s">
        <v>176</v>
      </c>
      <c r="P66" s="10" t="s">
        <v>814</v>
      </c>
      <c r="Q66" s="43">
        <f t="shared" si="113"/>
        <v>1.602734801480574</v>
      </c>
      <c r="R66" s="43">
        <f t="shared" si="114"/>
        <v>5.0063330112592433E-4</v>
      </c>
      <c r="S66" s="43">
        <f t="shared" si="115"/>
        <v>0.9777240929105635</v>
      </c>
      <c r="T66" s="43">
        <f t="shared" si="116"/>
        <v>0.12638072332086228</v>
      </c>
      <c r="U66" s="43">
        <f t="shared" si="117"/>
        <v>3.5242340429731006E-3</v>
      </c>
      <c r="V66" s="43">
        <f t="shared" si="118"/>
        <v>0.1925348100951757</v>
      </c>
      <c r="W66" s="43">
        <f t="shared" si="119"/>
        <v>0</v>
      </c>
      <c r="X66" s="43">
        <f t="shared" si="120"/>
        <v>4.0336281969327002E-3</v>
      </c>
      <c r="Y66" s="43">
        <f t="shared" si="121"/>
        <v>0</v>
      </c>
      <c r="Z66" s="43">
        <f t="shared" si="122"/>
        <v>2.9074329233482072</v>
      </c>
      <c r="AA66" s="43">
        <f t="shared" si="123"/>
        <v>6.1910284689461221</v>
      </c>
      <c r="AC66" s="18" t="s">
        <v>176</v>
      </c>
      <c r="AD66" s="10" t="s">
        <v>796</v>
      </c>
      <c r="AE66" s="43">
        <f t="shared" ref="AE66:AM66" si="139">AE48*$AO48</f>
        <v>11.948561599699666</v>
      </c>
      <c r="AF66" s="43">
        <f t="shared" si="139"/>
        <v>1.8852249196876704E-2</v>
      </c>
      <c r="AG66" s="43">
        <f t="shared" si="139"/>
        <v>6.0246064578739258</v>
      </c>
      <c r="AH66" s="43">
        <f t="shared" si="139"/>
        <v>4.2716536661095796</v>
      </c>
      <c r="AI66" s="43">
        <f t="shared" si="139"/>
        <v>0.14996386422998445</v>
      </c>
      <c r="AJ66" s="43">
        <f t="shared" si="139"/>
        <v>1.2519753414615358</v>
      </c>
      <c r="AK66" s="43">
        <f t="shared" si="139"/>
        <v>0.33238795512480923</v>
      </c>
      <c r="AL66" s="43">
        <f t="shared" si="139"/>
        <v>0</v>
      </c>
      <c r="AM66" s="43">
        <f t="shared" si="139"/>
        <v>1.9988663036244504E-3</v>
      </c>
      <c r="AQ66" s="18" t="s">
        <v>176</v>
      </c>
      <c r="AR66" s="10" t="s">
        <v>743</v>
      </c>
      <c r="AS66" s="43">
        <f t="shared" ref="AS66:BA66" si="140">AS47*$BC47</f>
        <v>23.734906306372881</v>
      </c>
      <c r="AT66" s="43">
        <f t="shared" si="140"/>
        <v>7.937718305873892E-2</v>
      </c>
      <c r="AU66" s="43">
        <f t="shared" si="140"/>
        <v>6.1965535096473161</v>
      </c>
      <c r="AV66" s="43">
        <f t="shared" si="140"/>
        <v>0</v>
      </c>
      <c r="AW66" s="43">
        <f t="shared" si="140"/>
        <v>0</v>
      </c>
      <c r="AX66" s="43">
        <f t="shared" si="140"/>
        <v>0</v>
      </c>
      <c r="AY66" s="43">
        <f t="shared" si="140"/>
        <v>4.2897034298235312E-2</v>
      </c>
      <c r="AZ66" s="43">
        <f t="shared" si="140"/>
        <v>0.18524781764475012</v>
      </c>
      <c r="BA66" s="43">
        <f t="shared" si="140"/>
        <v>1.7610181489780825</v>
      </c>
    </row>
    <row r="67" spans="1:55" ht="14" x14ac:dyDescent="0.35">
      <c r="A67" s="18" t="s">
        <v>176</v>
      </c>
      <c r="B67" s="10" t="s">
        <v>829</v>
      </c>
      <c r="C67" s="43">
        <f t="shared" si="67"/>
        <v>0.58800229009666338</v>
      </c>
      <c r="D67" s="43">
        <f t="shared" si="68"/>
        <v>1.2140357552303666E-2</v>
      </c>
      <c r="E67" s="43">
        <f t="shared" si="69"/>
        <v>0.20851052477960261</v>
      </c>
      <c r="F67" s="43">
        <f t="shared" si="70"/>
        <v>0.26988130233386781</v>
      </c>
      <c r="G67" s="43">
        <f t="shared" si="71"/>
        <v>2.1145404257838602E-3</v>
      </c>
      <c r="H67" s="43">
        <f t="shared" si="72"/>
        <v>0.2113913121148063</v>
      </c>
      <c r="I67" s="43">
        <f t="shared" si="73"/>
        <v>1.6048673844584643E-3</v>
      </c>
      <c r="J67" s="43">
        <f t="shared" si="74"/>
        <v>2.5815220460369279E-3</v>
      </c>
      <c r="K67" s="43">
        <f t="shared" si="75"/>
        <v>0.10053569494901025</v>
      </c>
      <c r="O67" s="18" t="s">
        <v>176</v>
      </c>
      <c r="P67" s="10" t="s">
        <v>816</v>
      </c>
      <c r="Q67" s="43">
        <f t="shared" si="113"/>
        <v>1.6320267355470934</v>
      </c>
      <c r="R67" s="43">
        <f t="shared" si="114"/>
        <v>0</v>
      </c>
      <c r="S67" s="43">
        <f t="shared" si="115"/>
        <v>1.0044989627435044</v>
      </c>
      <c r="T67" s="43">
        <f t="shared" si="116"/>
        <v>0.11775120256547301</v>
      </c>
      <c r="U67" s="43">
        <f t="shared" si="117"/>
        <v>3.9471421281298729E-3</v>
      </c>
      <c r="V67" s="43">
        <f t="shared" si="118"/>
        <v>0.20593285100386063</v>
      </c>
      <c r="W67" s="43">
        <f t="shared" si="119"/>
        <v>0</v>
      </c>
      <c r="X67" s="43">
        <f t="shared" si="120"/>
        <v>4.517663580564624E-3</v>
      </c>
      <c r="Y67" s="43">
        <f t="shared" si="121"/>
        <v>1.061622966726613E-4</v>
      </c>
      <c r="Z67" s="43">
        <f t="shared" si="122"/>
        <v>2.9687807198652982</v>
      </c>
      <c r="AA67" s="43">
        <f t="shared" si="123"/>
        <v>6.0630951553797177</v>
      </c>
      <c r="AC67" s="18" t="s">
        <v>176</v>
      </c>
      <c r="AD67" s="10" t="s">
        <v>799</v>
      </c>
      <c r="AE67" s="43">
        <f t="shared" ref="AE67:AM67" si="141">AE49*$AO49</f>
        <v>11.892514786552701</v>
      </c>
      <c r="AF67" s="43">
        <f t="shared" si="141"/>
        <v>3.6286064796994991E-2</v>
      </c>
      <c r="AG67" s="43">
        <f t="shared" si="141"/>
        <v>6.0337905312218014</v>
      </c>
      <c r="AH67" s="43">
        <f t="shared" si="141"/>
        <v>4.4253717569087438</v>
      </c>
      <c r="AI67" s="43">
        <f t="shared" si="141"/>
        <v>0.65664500549735083</v>
      </c>
      <c r="AJ67" s="43">
        <f t="shared" si="141"/>
        <v>0.66657835823764144</v>
      </c>
      <c r="AK67" s="43">
        <f t="shared" si="141"/>
        <v>0.28778753973732363</v>
      </c>
      <c r="AL67" s="43">
        <f t="shared" si="141"/>
        <v>0</v>
      </c>
      <c r="AM67" s="43">
        <f t="shared" si="141"/>
        <v>1.0259570474432734E-3</v>
      </c>
      <c r="AQ67" s="18" t="s">
        <v>176</v>
      </c>
      <c r="AR67" s="10" t="s">
        <v>791</v>
      </c>
      <c r="AS67" s="43">
        <f t="shared" ref="AS67:BA67" si="142">AS48*$BC48</f>
        <v>22.295279851080462</v>
      </c>
      <c r="AT67" s="43">
        <f t="shared" si="142"/>
        <v>2.4616104456080246E-2</v>
      </c>
      <c r="AU67" s="43">
        <f t="shared" si="142"/>
        <v>7.3236363792507442</v>
      </c>
      <c r="AV67" s="43">
        <f t="shared" si="142"/>
        <v>1.8250018620422311E-2</v>
      </c>
      <c r="AW67" s="43">
        <f t="shared" si="142"/>
        <v>3.0806460762360186E-3</v>
      </c>
      <c r="AX67" s="43">
        <f t="shared" si="142"/>
        <v>5.4220636696833335E-3</v>
      </c>
      <c r="AY67" s="43">
        <f t="shared" si="142"/>
        <v>0.77352477129256747</v>
      </c>
      <c r="AZ67" s="43">
        <f t="shared" si="142"/>
        <v>1.5179102189855087</v>
      </c>
      <c r="BA67" s="43">
        <f t="shared" si="142"/>
        <v>3.8279946568286254E-2</v>
      </c>
    </row>
    <row r="68" spans="1:55" ht="14" x14ac:dyDescent="0.35">
      <c r="O68" s="18" t="s">
        <v>176</v>
      </c>
      <c r="P68" s="10" t="s">
        <v>817</v>
      </c>
      <c r="Q68" s="43">
        <f t="shared" si="113"/>
        <v>1.5548025457353607</v>
      </c>
      <c r="R68" s="43">
        <f t="shared" si="114"/>
        <v>2.5031665056296218E-3</v>
      </c>
      <c r="S68" s="43">
        <f t="shared" si="115"/>
        <v>0.94918384704468206</v>
      </c>
      <c r="T68" s="43">
        <f t="shared" si="116"/>
        <v>0.11747283092820238</v>
      </c>
      <c r="U68" s="43">
        <f t="shared" si="117"/>
        <v>5.2158663836001885E-3</v>
      </c>
      <c r="V68" s="43">
        <f t="shared" si="118"/>
        <v>0.19576026438800725</v>
      </c>
      <c r="W68" s="43">
        <f t="shared" si="119"/>
        <v>5.3495579481948805E-4</v>
      </c>
      <c r="X68" s="43">
        <f t="shared" si="120"/>
        <v>2.0974866624050041E-3</v>
      </c>
      <c r="Y68" s="43">
        <f t="shared" si="121"/>
        <v>3.1848689001798389E-4</v>
      </c>
      <c r="Z68" s="43">
        <f t="shared" si="122"/>
        <v>2.8278894503327248</v>
      </c>
      <c r="AA68" s="43">
        <f t="shared" si="123"/>
        <v>6.3651710281256397</v>
      </c>
      <c r="AC68" s="18" t="s">
        <v>176</v>
      </c>
      <c r="AD68" s="10" t="s">
        <v>802</v>
      </c>
      <c r="AE68" s="43">
        <f t="shared" ref="AE68:AM68" si="143">AE50*$AO50</f>
        <v>11.819467330446138</v>
      </c>
      <c r="AF68" s="43">
        <f t="shared" si="143"/>
        <v>0</v>
      </c>
      <c r="AG68" s="43">
        <f t="shared" si="143"/>
        <v>6.0970898295937879</v>
      </c>
      <c r="AH68" s="43">
        <f t="shared" si="143"/>
        <v>4.4878036411251205</v>
      </c>
      <c r="AI68" s="43">
        <f t="shared" si="143"/>
        <v>0.62930845823156223</v>
      </c>
      <c r="AJ68" s="43">
        <f t="shared" si="143"/>
        <v>0.67230399689680653</v>
      </c>
      <c r="AK68" s="43">
        <f t="shared" si="143"/>
        <v>0.28678335648013903</v>
      </c>
      <c r="AL68" s="43">
        <f t="shared" si="143"/>
        <v>0</v>
      </c>
      <c r="AM68" s="43">
        <f t="shared" si="143"/>
        <v>7.2433872264460551E-3</v>
      </c>
      <c r="AQ68" s="18" t="s">
        <v>176</v>
      </c>
      <c r="AR68" s="10" t="s">
        <v>794</v>
      </c>
      <c r="AS68" s="43">
        <f t="shared" ref="AS68:BA68" si="144">AS49*$BC49</f>
        <v>21.770728299203636</v>
      </c>
      <c r="AT68" s="43">
        <f t="shared" si="144"/>
        <v>2.137663922423463E-2</v>
      </c>
      <c r="AU68" s="43">
        <f t="shared" si="144"/>
        <v>7.6762105620298371</v>
      </c>
      <c r="AV68" s="43">
        <f t="shared" si="144"/>
        <v>5.943122487867443E-2</v>
      </c>
      <c r="AW68" s="43">
        <f t="shared" si="144"/>
        <v>0</v>
      </c>
      <c r="AX68" s="43">
        <f t="shared" si="144"/>
        <v>0</v>
      </c>
      <c r="AY68" s="43">
        <f t="shared" si="144"/>
        <v>1.0298017094163134</v>
      </c>
      <c r="AZ68" s="43">
        <f t="shared" si="144"/>
        <v>1.4209196030847879</v>
      </c>
      <c r="BA68" s="43">
        <f t="shared" si="144"/>
        <v>2.153196216252086E-2</v>
      </c>
    </row>
    <row r="69" spans="1:55" ht="14" x14ac:dyDescent="0.35">
      <c r="A69" s="182" t="s">
        <v>89</v>
      </c>
      <c r="B69" s="182"/>
      <c r="C69" s="182"/>
      <c r="D69" s="182"/>
      <c r="E69" s="182"/>
      <c r="F69" s="182"/>
      <c r="G69" s="182"/>
      <c r="H69" s="182"/>
      <c r="I69" s="182"/>
      <c r="J69" s="182"/>
      <c r="K69" s="182"/>
      <c r="O69" s="18" t="s">
        <v>176</v>
      </c>
      <c r="P69" s="10" t="s">
        <v>818</v>
      </c>
      <c r="Q69" s="43">
        <f t="shared" si="113"/>
        <v>1.563124117913349</v>
      </c>
      <c r="R69" s="43">
        <f t="shared" si="114"/>
        <v>2.0025332045036973E-3</v>
      </c>
      <c r="S69" s="43">
        <f t="shared" si="115"/>
        <v>0.95889341522585836</v>
      </c>
      <c r="T69" s="43">
        <f t="shared" si="116"/>
        <v>0.12846851060039194</v>
      </c>
      <c r="U69" s="43">
        <f t="shared" si="117"/>
        <v>6.2026519156326565E-3</v>
      </c>
      <c r="V69" s="43">
        <f t="shared" si="118"/>
        <v>0.17417453181290379</v>
      </c>
      <c r="W69" s="43">
        <f t="shared" si="119"/>
        <v>8.9159299136581352E-4</v>
      </c>
      <c r="X69" s="43">
        <f t="shared" si="120"/>
        <v>6.6151502429696273E-3</v>
      </c>
      <c r="Y69" s="43">
        <f t="shared" si="121"/>
        <v>5.3081148336330648E-4</v>
      </c>
      <c r="Z69" s="43">
        <f t="shared" si="122"/>
        <v>2.8409033153903382</v>
      </c>
      <c r="AA69" s="43">
        <f t="shared" si="123"/>
        <v>6.3360128810039464</v>
      </c>
      <c r="AC69" s="18" t="s">
        <v>176</v>
      </c>
      <c r="AD69" s="10" t="s">
        <v>805</v>
      </c>
      <c r="AE69" s="43">
        <f t="shared" ref="AE69:AM69" si="145">AE51*$AO51</f>
        <v>11.833778765023224</v>
      </c>
      <c r="AF69" s="43">
        <f t="shared" si="145"/>
        <v>9.3306791983165053E-3</v>
      </c>
      <c r="AG69" s="43">
        <f t="shared" si="145"/>
        <v>6.147309962202578</v>
      </c>
      <c r="AH69" s="43">
        <f t="shared" si="145"/>
        <v>3.9287807138808191</v>
      </c>
      <c r="AI69" s="43">
        <f t="shared" si="145"/>
        <v>0.11954451472860407</v>
      </c>
      <c r="AJ69" s="43">
        <f t="shared" si="145"/>
        <v>1.5838047419275523</v>
      </c>
      <c r="AK69" s="43">
        <f t="shared" si="145"/>
        <v>0.36391862604086511</v>
      </c>
      <c r="AL69" s="43">
        <f t="shared" si="145"/>
        <v>1.3531996998040899E-2</v>
      </c>
      <c r="AM69" s="43">
        <f t="shared" si="145"/>
        <v>0</v>
      </c>
      <c r="AQ69" s="18" t="s">
        <v>176</v>
      </c>
      <c r="AR69" s="10" t="s">
        <v>797</v>
      </c>
      <c r="AS69" s="43">
        <f t="shared" ref="AS69:BA69" si="146">AS50*$BC50</f>
        <v>21.890189205892607</v>
      </c>
      <c r="AT69" s="43">
        <f t="shared" si="146"/>
        <v>1.0608454658879718E-2</v>
      </c>
      <c r="AU69" s="43">
        <f t="shared" si="146"/>
        <v>7.5378009796407648</v>
      </c>
      <c r="AV69" s="43">
        <f t="shared" si="146"/>
        <v>0.15631593317912112</v>
      </c>
      <c r="AW69" s="43">
        <f t="shared" si="146"/>
        <v>5.9743012649103215E-3</v>
      </c>
      <c r="AX69" s="43">
        <f t="shared" si="146"/>
        <v>3.943130885363471E-2</v>
      </c>
      <c r="AY69" s="43">
        <f t="shared" si="146"/>
        <v>0.87285280392553066</v>
      </c>
      <c r="AZ69" s="43">
        <f t="shared" si="146"/>
        <v>1.4564575949674634</v>
      </c>
      <c r="BA69" s="43">
        <f t="shared" si="146"/>
        <v>3.0369417617089403E-2</v>
      </c>
    </row>
    <row r="70" spans="1:55" ht="14" x14ac:dyDescent="0.35">
      <c r="A70" s="19" t="s">
        <v>172</v>
      </c>
      <c r="B70" s="9" t="s">
        <v>41</v>
      </c>
      <c r="C70" s="9" t="s">
        <v>42</v>
      </c>
      <c r="D70" s="9" t="s">
        <v>43</v>
      </c>
      <c r="E70" s="9" t="s">
        <v>44</v>
      </c>
      <c r="F70" s="9" t="s">
        <v>45</v>
      </c>
      <c r="G70" s="9" t="s">
        <v>46</v>
      </c>
      <c r="H70" s="9" t="s">
        <v>47</v>
      </c>
      <c r="I70" s="9" t="s">
        <v>48</v>
      </c>
      <c r="J70" s="9" t="s">
        <v>49</v>
      </c>
      <c r="K70" s="9" t="s">
        <v>50</v>
      </c>
      <c r="L70" s="9" t="s">
        <v>91</v>
      </c>
      <c r="M70" s="19" t="s">
        <v>126</v>
      </c>
      <c r="O70" s="18" t="s">
        <v>176</v>
      </c>
      <c r="P70" s="10" t="s">
        <v>819</v>
      </c>
      <c r="Q70" s="43">
        <f t="shared" si="113"/>
        <v>1.6636487098234494</v>
      </c>
      <c r="R70" s="43">
        <f t="shared" si="114"/>
        <v>2.5031665056296216E-4</v>
      </c>
      <c r="S70" s="43">
        <f t="shared" si="115"/>
        <v>0.94212234291291763</v>
      </c>
      <c r="T70" s="43">
        <f t="shared" si="116"/>
        <v>0.13069548369855694</v>
      </c>
      <c r="U70" s="43">
        <f t="shared" si="117"/>
        <v>6.9074987242272769E-3</v>
      </c>
      <c r="V70" s="43">
        <f t="shared" si="118"/>
        <v>0.17591131489365924</v>
      </c>
      <c r="W70" s="43">
        <f t="shared" si="119"/>
        <v>8.9159299136581352E-4</v>
      </c>
      <c r="X70" s="43">
        <f t="shared" si="120"/>
        <v>5.3243892199511646E-3</v>
      </c>
      <c r="Y70" s="43">
        <f t="shared" si="121"/>
        <v>0</v>
      </c>
      <c r="Z70" s="43">
        <f t="shared" si="122"/>
        <v>2.9257516489146909</v>
      </c>
      <c r="AA70" s="43">
        <f t="shared" si="123"/>
        <v>6.1522651817276115</v>
      </c>
      <c r="AC70" s="18" t="s">
        <v>176</v>
      </c>
      <c r="AD70" s="10" t="s">
        <v>808</v>
      </c>
      <c r="AE70" s="43">
        <f t="shared" ref="AE70:AM70" si="147">AE52*$AO52</f>
        <v>11.897959816285148</v>
      </c>
      <c r="AF70" s="43">
        <f t="shared" si="147"/>
        <v>2.3657853413068656E-3</v>
      </c>
      <c r="AG70" s="43">
        <f t="shared" si="147"/>
        <v>6.1066623719657267</v>
      </c>
      <c r="AH70" s="43">
        <f t="shared" si="147"/>
        <v>3.9911326483872482</v>
      </c>
      <c r="AI70" s="43">
        <f t="shared" si="147"/>
        <v>0.10658603773355607</v>
      </c>
      <c r="AJ70" s="43">
        <f t="shared" si="147"/>
        <v>1.5382856071194941</v>
      </c>
      <c r="AK70" s="43">
        <f t="shared" si="147"/>
        <v>0.34380517270971006</v>
      </c>
      <c r="AL70" s="43">
        <f t="shared" si="147"/>
        <v>1.2199202492201962E-2</v>
      </c>
      <c r="AM70" s="43">
        <f t="shared" si="147"/>
        <v>1.0033579656119566E-3</v>
      </c>
      <c r="AQ70" s="18" t="s">
        <v>176</v>
      </c>
      <c r="AR70" s="10" t="s">
        <v>800</v>
      </c>
      <c r="AS70" s="43">
        <f t="shared" ref="AS70:BA70" si="148">AS51*$BC51</f>
        <v>22.313798262694291</v>
      </c>
      <c r="AT70" s="43">
        <f t="shared" si="148"/>
        <v>0</v>
      </c>
      <c r="AU70" s="43">
        <f t="shared" si="148"/>
        <v>7.3505055204244716</v>
      </c>
      <c r="AV70" s="43">
        <f t="shared" si="148"/>
        <v>1.3160030006640063E-2</v>
      </c>
      <c r="AW70" s="43">
        <f t="shared" si="148"/>
        <v>1.3328664144288693E-2</v>
      </c>
      <c r="AX70" s="43">
        <f t="shared" si="148"/>
        <v>0</v>
      </c>
      <c r="AY70" s="43">
        <f t="shared" si="148"/>
        <v>0.71748825710580166</v>
      </c>
      <c r="AZ70" s="43">
        <f t="shared" si="148"/>
        <v>1.5560298312079008</v>
      </c>
      <c r="BA70" s="43">
        <f t="shared" si="148"/>
        <v>3.5689434416601697E-2</v>
      </c>
    </row>
    <row r="71" spans="1:55" ht="14" x14ac:dyDescent="0.35">
      <c r="A71" s="18" t="s">
        <v>176</v>
      </c>
      <c r="B71" s="10" t="s">
        <v>765</v>
      </c>
      <c r="C71" s="43">
        <f t="shared" ref="C71:C101" si="149">C37*BX$5</f>
        <v>1.190983410113706</v>
      </c>
      <c r="D71" s="43">
        <f t="shared" ref="D71:D101" si="150">D37*BY$5</f>
        <v>8.9863677552103408E-2</v>
      </c>
      <c r="E71" s="43">
        <f t="shared" ref="E71:E101" si="151">E37*BZ$5</f>
        <v>0.56815685326822096</v>
      </c>
      <c r="F71" s="43">
        <f t="shared" ref="F71:F101" si="152">F37*CA$5</f>
        <v>0.25178714591127738</v>
      </c>
      <c r="G71" s="43">
        <f t="shared" ref="G71:G101" si="153">G37*CB$5</f>
        <v>7.0484680859462016E-4</v>
      </c>
      <c r="H71" s="43">
        <f t="shared" ref="H71:H101" si="154">H37*CC$5</f>
        <v>0.24166096009368704</v>
      </c>
      <c r="I71" s="43">
        <f t="shared" ref="I71:I101" si="155">I37*CD$5</f>
        <v>1.6048673844584643E-3</v>
      </c>
      <c r="J71" s="43">
        <f t="shared" ref="J71:J101" si="156">J37*CE$5</f>
        <v>4.8403538363192399E-3</v>
      </c>
      <c r="K71" s="43">
        <f t="shared" ref="K71:K101" si="157">K37*CF$5</f>
        <v>0.10170348021240952</v>
      </c>
      <c r="L71" s="43">
        <f>SUM(C71:K71)</f>
        <v>2.4513055951807767</v>
      </c>
      <c r="M71" s="43">
        <f>11/L71</f>
        <v>4.4874045984416648</v>
      </c>
      <c r="O71" s="18" t="s">
        <v>176</v>
      </c>
      <c r="P71" s="10" t="s">
        <v>820</v>
      </c>
      <c r="Q71" s="43">
        <f t="shared" si="113"/>
        <v>1.5764386333981306</v>
      </c>
      <c r="R71" s="43">
        <f t="shared" si="114"/>
        <v>5.0063330112592433E-4</v>
      </c>
      <c r="S71" s="43">
        <f t="shared" si="115"/>
        <v>0.9612472499364465</v>
      </c>
      <c r="T71" s="43">
        <f t="shared" si="116"/>
        <v>0.12958199714947444</v>
      </c>
      <c r="U71" s="43">
        <f t="shared" si="117"/>
        <v>5.3568357453191127E-3</v>
      </c>
      <c r="V71" s="43">
        <f t="shared" si="118"/>
        <v>0.17789620984309404</v>
      </c>
      <c r="W71" s="43">
        <f t="shared" si="119"/>
        <v>7.1327439309265084E-4</v>
      </c>
      <c r="X71" s="43">
        <f t="shared" si="120"/>
        <v>5.3243892199511646E-3</v>
      </c>
      <c r="Y71" s="43">
        <f t="shared" si="121"/>
        <v>0</v>
      </c>
      <c r="Z71" s="43">
        <f t="shared" si="122"/>
        <v>2.8570592229866345</v>
      </c>
      <c r="AA71" s="43">
        <f t="shared" si="123"/>
        <v>6.3001844187127674</v>
      </c>
      <c r="AC71" s="18" t="s">
        <v>176</v>
      </c>
      <c r="AD71" s="10" t="s">
        <v>812</v>
      </c>
      <c r="AE71" s="43">
        <f t="shared" ref="AE71:AM71" si="158">AE53*$AO53</f>
        <v>11.94154072725755</v>
      </c>
      <c r="AF71" s="43">
        <f t="shared" si="158"/>
        <v>1.2191384059311893E-2</v>
      </c>
      <c r="AG71" s="43">
        <f t="shared" si="158"/>
        <v>5.9699200542419169</v>
      </c>
      <c r="AH71" s="43">
        <f t="shared" si="158"/>
        <v>4.8008063084543204</v>
      </c>
      <c r="AI71" s="43">
        <f t="shared" si="158"/>
        <v>3.5701901780487974E-2</v>
      </c>
      <c r="AJ71" s="43">
        <f t="shared" si="158"/>
        <v>0.57036492734302735</v>
      </c>
      <c r="AK71" s="43">
        <f t="shared" si="158"/>
        <v>0.66004494259513569</v>
      </c>
      <c r="AL71" s="43">
        <f t="shared" si="158"/>
        <v>9.429754268254497E-3</v>
      </c>
      <c r="AM71" s="43">
        <f t="shared" si="158"/>
        <v>0</v>
      </c>
      <c r="AQ71" s="18" t="s">
        <v>176</v>
      </c>
      <c r="AR71" s="10" t="s">
        <v>803</v>
      </c>
      <c r="AS71" s="43">
        <f t="shared" ref="AS71:BA71" si="159">AS52*$BC52</f>
        <v>21.8854026175763</v>
      </c>
      <c r="AT71" s="43">
        <f t="shared" si="159"/>
        <v>0</v>
      </c>
      <c r="AU71" s="43">
        <f t="shared" si="159"/>
        <v>7.635804353090772</v>
      </c>
      <c r="AV71" s="43">
        <f t="shared" si="159"/>
        <v>2.2133171546839497E-2</v>
      </c>
      <c r="AW71" s="43">
        <f t="shared" si="159"/>
        <v>0</v>
      </c>
      <c r="AX71" s="43">
        <f t="shared" si="159"/>
        <v>0</v>
      </c>
      <c r="AY71" s="43">
        <f t="shared" si="159"/>
        <v>1.0302687967910416</v>
      </c>
      <c r="AZ71" s="43">
        <f t="shared" si="159"/>
        <v>1.4162619759470116</v>
      </c>
      <c r="BA71" s="43">
        <f t="shared" si="159"/>
        <v>1.0129085048035355E-2</v>
      </c>
    </row>
    <row r="72" spans="1:55" ht="14" x14ac:dyDescent="0.35">
      <c r="A72" s="18" t="s">
        <v>176</v>
      </c>
      <c r="B72" s="10" t="s">
        <v>769</v>
      </c>
      <c r="C72" s="43">
        <f t="shared" si="149"/>
        <v>1.1773360317418049</v>
      </c>
      <c r="D72" s="43">
        <f t="shared" si="150"/>
        <v>4.7059530305836886E-2</v>
      </c>
      <c r="E72" s="43">
        <f t="shared" si="151"/>
        <v>0.60846627268704356</v>
      </c>
      <c r="F72" s="43">
        <f t="shared" si="152"/>
        <v>0.23953879387137003</v>
      </c>
      <c r="G72" s="43">
        <f t="shared" si="153"/>
        <v>2.2555097875027845E-3</v>
      </c>
      <c r="H72" s="43">
        <f t="shared" si="154"/>
        <v>0.23967606514425224</v>
      </c>
      <c r="I72" s="43">
        <f t="shared" si="155"/>
        <v>3.5663719654632542E-4</v>
      </c>
      <c r="J72" s="43">
        <f t="shared" si="156"/>
        <v>2.9042123017915438E-3</v>
      </c>
      <c r="K72" s="43">
        <f t="shared" si="157"/>
        <v>0.1025527785857908</v>
      </c>
      <c r="L72" s="43">
        <f t="shared" ref="L72:L101" si="160">SUM(C72:K72)</f>
        <v>2.4201458316219395</v>
      </c>
      <c r="M72" s="43">
        <f t="shared" ref="M72:M101" si="161">11/L72</f>
        <v>4.545180648319854</v>
      </c>
      <c r="AQ72" s="18" t="s">
        <v>176</v>
      </c>
      <c r="AR72" s="10" t="s">
        <v>806</v>
      </c>
      <c r="AS72" s="43">
        <f t="shared" ref="AS72:BA72" si="162">AS53*$BC53</f>
        <v>21.88346376471484</v>
      </c>
      <c r="AT72" s="43">
        <f t="shared" si="162"/>
        <v>2.6680628905953073E-3</v>
      </c>
      <c r="AU72" s="43">
        <f t="shared" si="162"/>
        <v>7.6740790519754656</v>
      </c>
      <c r="AV72" s="43">
        <f t="shared" si="162"/>
        <v>6.3792521275757325E-2</v>
      </c>
      <c r="AW72" s="43">
        <f t="shared" si="162"/>
        <v>0</v>
      </c>
      <c r="AX72" s="43">
        <f t="shared" si="162"/>
        <v>0</v>
      </c>
      <c r="AY72" s="43">
        <f t="shared" si="162"/>
        <v>0.90090979072696631</v>
      </c>
      <c r="AZ72" s="43">
        <f t="shared" si="162"/>
        <v>1.4411400833189043</v>
      </c>
      <c r="BA72" s="43">
        <f t="shared" si="162"/>
        <v>3.3946725097472326E-2</v>
      </c>
    </row>
    <row r="73" spans="1:55" ht="14.5" thickBot="1" x14ac:dyDescent="0.4">
      <c r="A73" s="18" t="s">
        <v>176</v>
      </c>
      <c r="B73" s="10" t="s">
        <v>720</v>
      </c>
      <c r="C73" s="43">
        <f t="shared" si="149"/>
        <v>1.1799989348387614</v>
      </c>
      <c r="D73" s="43">
        <f t="shared" si="150"/>
        <v>6.8586762254251643E-2</v>
      </c>
      <c r="E73" s="43">
        <f t="shared" si="151"/>
        <v>0.65436604954351285</v>
      </c>
      <c r="F73" s="43">
        <f t="shared" si="152"/>
        <v>0.22575939782647422</v>
      </c>
      <c r="G73" s="43">
        <f t="shared" si="153"/>
        <v>3.3832646812541763E-3</v>
      </c>
      <c r="H73" s="43">
        <f t="shared" si="154"/>
        <v>0.21362431893292044</v>
      </c>
      <c r="I73" s="43">
        <f t="shared" si="155"/>
        <v>3.5663719654632542E-4</v>
      </c>
      <c r="J73" s="43">
        <f t="shared" si="156"/>
        <v>2.258831790282312E-3</v>
      </c>
      <c r="K73" s="43">
        <f t="shared" si="157"/>
        <v>9.5546067005395155E-2</v>
      </c>
      <c r="L73" s="43">
        <f t="shared" si="160"/>
        <v>2.443880264069398</v>
      </c>
      <c r="M73" s="43">
        <f t="shared" si="161"/>
        <v>4.5010388445477609</v>
      </c>
      <c r="O73" s="182" t="s">
        <v>103</v>
      </c>
      <c r="P73" s="182"/>
      <c r="Q73" s="182"/>
      <c r="R73" s="182"/>
      <c r="S73" s="182"/>
      <c r="T73" s="182"/>
      <c r="U73" s="182"/>
      <c r="V73" s="182"/>
      <c r="W73" s="182"/>
      <c r="X73" s="182"/>
      <c r="Y73" s="182"/>
      <c r="AC73" s="184" t="s">
        <v>160</v>
      </c>
      <c r="AD73" s="184"/>
      <c r="AE73" s="184"/>
      <c r="AF73" s="184"/>
      <c r="AG73" s="184"/>
      <c r="AH73" s="184"/>
      <c r="AI73" s="184"/>
      <c r="AJ73" s="184"/>
      <c r="AK73" s="184"/>
      <c r="AL73" s="184"/>
      <c r="AM73" s="184"/>
      <c r="AQ73" s="18" t="s">
        <v>176</v>
      </c>
      <c r="AR73" s="10" t="s">
        <v>809</v>
      </c>
      <c r="AS73" s="43">
        <f t="shared" ref="AS73:BA73" si="163">AS54*$BC54</f>
        <v>21.794035417612168</v>
      </c>
      <c r="AT73" s="43">
        <f t="shared" si="163"/>
        <v>0</v>
      </c>
      <c r="AU73" s="43">
        <f t="shared" si="163"/>
        <v>7.7070978759129218</v>
      </c>
      <c r="AV73" s="43">
        <f t="shared" si="163"/>
        <v>2.8959583549687931E-2</v>
      </c>
      <c r="AW73" s="43">
        <f t="shared" si="163"/>
        <v>0</v>
      </c>
      <c r="AX73" s="43">
        <f t="shared" si="163"/>
        <v>0</v>
      </c>
      <c r="AY73" s="43">
        <f t="shared" si="163"/>
        <v>1.0290843649763555</v>
      </c>
      <c r="AZ73" s="43">
        <f t="shared" si="163"/>
        <v>1.4152465173178463</v>
      </c>
      <c r="BA73" s="43">
        <f t="shared" si="163"/>
        <v>2.5576240631023425E-2</v>
      </c>
    </row>
    <row r="74" spans="1:55" ht="14" x14ac:dyDescent="0.35">
      <c r="A74" s="18" t="s">
        <v>176</v>
      </c>
      <c r="B74" s="10" t="s">
        <v>775</v>
      </c>
      <c r="C74" s="43">
        <f t="shared" si="149"/>
        <v>1.1510398636593613</v>
      </c>
      <c r="D74" s="43">
        <f t="shared" si="150"/>
        <v>8.2103861384651589E-2</v>
      </c>
      <c r="E74" s="43">
        <f t="shared" si="151"/>
        <v>0.61464508880233759</v>
      </c>
      <c r="F74" s="43">
        <f t="shared" si="152"/>
        <v>0.23981716550864066</v>
      </c>
      <c r="G74" s="43">
        <f t="shared" si="153"/>
        <v>2.9603565960974044E-3</v>
      </c>
      <c r="H74" s="43">
        <f t="shared" si="154"/>
        <v>0.23148837347783369</v>
      </c>
      <c r="I74" s="43">
        <f t="shared" si="155"/>
        <v>0</v>
      </c>
      <c r="J74" s="43">
        <f t="shared" si="156"/>
        <v>1.2907610230184639E-3</v>
      </c>
      <c r="K74" s="43">
        <f t="shared" si="157"/>
        <v>0.10350823925584476</v>
      </c>
      <c r="L74" s="43">
        <f t="shared" si="160"/>
        <v>2.4268537097077854</v>
      </c>
      <c r="M74" s="43">
        <f t="shared" si="161"/>
        <v>4.5326176670634579</v>
      </c>
      <c r="O74" s="19" t="s">
        <v>172</v>
      </c>
      <c r="P74" s="9" t="s">
        <v>41</v>
      </c>
      <c r="Q74" s="44" t="s">
        <v>104</v>
      </c>
      <c r="R74" s="44" t="s">
        <v>105</v>
      </c>
      <c r="S74" s="44" t="s">
        <v>106</v>
      </c>
      <c r="T74" s="44" t="s">
        <v>107</v>
      </c>
      <c r="U74" s="44" t="s">
        <v>108</v>
      </c>
      <c r="V74" s="44" t="s">
        <v>109</v>
      </c>
      <c r="W74" s="44" t="s">
        <v>110</v>
      </c>
      <c r="X74" s="44" t="s">
        <v>111</v>
      </c>
      <c r="Y74" s="44" t="s">
        <v>112</v>
      </c>
      <c r="AC74" s="19" t="s">
        <v>172</v>
      </c>
      <c r="AD74" s="9" t="s">
        <v>41</v>
      </c>
      <c r="AE74" s="44" t="s">
        <v>104</v>
      </c>
      <c r="AF74" s="44" t="s">
        <v>105</v>
      </c>
      <c r="AG74" s="44" t="s">
        <v>106</v>
      </c>
      <c r="AH74" s="44" t="s">
        <v>107</v>
      </c>
      <c r="AI74" s="44" t="s">
        <v>108</v>
      </c>
      <c r="AJ74" s="44" t="s">
        <v>109</v>
      </c>
      <c r="AK74" s="44" t="s">
        <v>110</v>
      </c>
      <c r="AL74" s="44" t="s">
        <v>111</v>
      </c>
      <c r="AM74" s="44" t="s">
        <v>112</v>
      </c>
      <c r="AO74" s="142" t="s">
        <v>114</v>
      </c>
      <c r="AQ74" s="18" t="s">
        <v>176</v>
      </c>
      <c r="AR74" s="10" t="s">
        <v>813</v>
      </c>
      <c r="AS74" s="43">
        <f t="shared" ref="AS74:BA74" si="164">AS55*$BC55</f>
        <v>21.900153985941419</v>
      </c>
      <c r="AT74" s="43">
        <f t="shared" si="164"/>
        <v>8.0823637219327969E-3</v>
      </c>
      <c r="AU74" s="43">
        <f t="shared" si="164"/>
        <v>7.6286936108159278</v>
      </c>
      <c r="AV74" s="43">
        <f t="shared" si="164"/>
        <v>3.8948948094349123E-2</v>
      </c>
      <c r="AW74" s="43">
        <f t="shared" si="164"/>
        <v>1.0620627336735747E-2</v>
      </c>
      <c r="AX74" s="43">
        <f t="shared" si="164"/>
        <v>0</v>
      </c>
      <c r="AY74" s="43">
        <f t="shared" si="164"/>
        <v>0.99223508999817966</v>
      </c>
      <c r="AZ74" s="43">
        <f t="shared" si="164"/>
        <v>1.3927001450327678</v>
      </c>
      <c r="BA74" s="43">
        <f t="shared" si="164"/>
        <v>2.856522905868918E-2</v>
      </c>
    </row>
    <row r="75" spans="1:55" ht="14" x14ac:dyDescent="0.35">
      <c r="A75" s="18" t="s">
        <v>176</v>
      </c>
      <c r="B75" s="10" t="s">
        <v>717</v>
      </c>
      <c r="C75" s="43">
        <f t="shared" si="149"/>
        <v>1.1819961121614784</v>
      </c>
      <c r="D75" s="43">
        <f t="shared" si="150"/>
        <v>5.9575362833984992E-2</v>
      </c>
      <c r="E75" s="43">
        <f t="shared" si="151"/>
        <v>0.57374721070586787</v>
      </c>
      <c r="F75" s="43">
        <f t="shared" si="152"/>
        <v>0.25999910921076069</v>
      </c>
      <c r="G75" s="43">
        <f t="shared" si="153"/>
        <v>1.1277548937513922E-3</v>
      </c>
      <c r="H75" s="43">
        <f t="shared" si="154"/>
        <v>0.23570627524538262</v>
      </c>
      <c r="I75" s="43">
        <f t="shared" si="155"/>
        <v>5.3495579481948805E-4</v>
      </c>
      <c r="J75" s="43">
        <f t="shared" si="156"/>
        <v>5.8084246035830876E-3</v>
      </c>
      <c r="K75" s="43">
        <f t="shared" si="157"/>
        <v>9.7881637532193713E-2</v>
      </c>
      <c r="L75" s="43">
        <f t="shared" si="160"/>
        <v>2.4163768429818218</v>
      </c>
      <c r="M75" s="43">
        <f t="shared" si="161"/>
        <v>4.5522700782159218</v>
      </c>
      <c r="O75" s="18" t="s">
        <v>186</v>
      </c>
      <c r="P75" s="23" t="s">
        <v>766</v>
      </c>
      <c r="Q75" s="43">
        <f t="shared" ref="Q75:Y75" si="165">Q51*$AA51</f>
        <v>9.9414579994093017</v>
      </c>
      <c r="R75" s="43">
        <f t="shared" si="165"/>
        <v>2.9175339823962662E-4</v>
      </c>
      <c r="S75" s="43">
        <f t="shared" si="165"/>
        <v>6.0475191854515833</v>
      </c>
      <c r="T75" s="43">
        <f t="shared" si="165"/>
        <v>0.70712721765720954</v>
      </c>
      <c r="U75" s="43">
        <f t="shared" si="165"/>
        <v>1.8704833044132941E-2</v>
      </c>
      <c r="V75" s="43">
        <f t="shared" si="165"/>
        <v>1.2641586838366301</v>
      </c>
      <c r="W75" s="43">
        <f t="shared" si="165"/>
        <v>7.657151941658565E-4</v>
      </c>
      <c r="X75" s="43">
        <f t="shared" si="165"/>
        <v>1.9824826180678368E-2</v>
      </c>
      <c r="Y75" s="43">
        <f t="shared" si="165"/>
        <v>1.4978582805730102E-4</v>
      </c>
      <c r="AC75" s="18" t="s">
        <v>176</v>
      </c>
      <c r="AD75" s="10" t="s">
        <v>758</v>
      </c>
      <c r="AE75" s="23">
        <f t="shared" ref="AE75:AE89" si="166">AE57*BX$4/BX$5</f>
        <v>5.9345384607205576</v>
      </c>
      <c r="AF75" s="23">
        <f t="shared" ref="AF75:AF89" si="167">AF57*BY$4/BY$5</f>
        <v>3.6421435926366186E-3</v>
      </c>
      <c r="AG75" s="23">
        <f t="shared" ref="AG75:AG89" si="168">AG57*BZ$4/BZ$5</f>
        <v>4.0622688455422962</v>
      </c>
      <c r="AH75" s="23">
        <f t="shared" ref="AH75:AH89" si="169">AH57*CA$4/CA$5</f>
        <v>4.5363894471661377</v>
      </c>
      <c r="AI75" s="23">
        <f t="shared" ref="AI75:AI89" si="170">AI57*CB$4/CB$5</f>
        <v>0.18596863684127243</v>
      </c>
      <c r="AJ75" s="23">
        <f t="shared" ref="AJ75:AJ89" si="171">AJ57*CC$4/CC$5</f>
        <v>1.0276647988696388</v>
      </c>
      <c r="AK75" s="23">
        <f t="shared" ref="AK75:AK89" si="172">AK57*CD$4/CD$5</f>
        <v>0.28021264018311809</v>
      </c>
      <c r="AL75" s="23">
        <f t="shared" ref="AL75:AL89" si="173">AL57*CE$4/CE$5</f>
        <v>0</v>
      </c>
      <c r="AM75" s="23">
        <f t="shared" ref="AM75:AM89" si="174">AM57*CF$4/CF$5</f>
        <v>0</v>
      </c>
      <c r="AO75" s="143">
        <f>SUM(AE75:AM75)</f>
        <v>16.030684972915658</v>
      </c>
      <c r="AQ75" s="18" t="s">
        <v>176</v>
      </c>
      <c r="AR75" s="10" t="s">
        <v>815</v>
      </c>
      <c r="AS75" s="43">
        <f t="shared" ref="AS75:BA75" si="175">AS56*$BC56</f>
        <v>22.246407720270746</v>
      </c>
      <c r="AT75" s="43">
        <f t="shared" si="175"/>
        <v>1.8794230306651002E-2</v>
      </c>
      <c r="AU75" s="43">
        <f t="shared" si="175"/>
        <v>7.4005771145045047</v>
      </c>
      <c r="AV75" s="43">
        <f t="shared" si="175"/>
        <v>2.9858071195237273E-3</v>
      </c>
      <c r="AW75" s="43">
        <f t="shared" si="175"/>
        <v>0</v>
      </c>
      <c r="AX75" s="43">
        <f t="shared" si="175"/>
        <v>0</v>
      </c>
      <c r="AY75" s="43">
        <f t="shared" si="175"/>
        <v>0.83008609045703852</v>
      </c>
      <c r="AZ75" s="43">
        <f t="shared" si="175"/>
        <v>1.4692656025151039</v>
      </c>
      <c r="BA75" s="43">
        <f t="shared" si="175"/>
        <v>3.1883434826436255E-2</v>
      </c>
    </row>
    <row r="76" spans="1:55" ht="14" x14ac:dyDescent="0.35">
      <c r="A76" s="18" t="s">
        <v>176</v>
      </c>
      <c r="B76" s="10" t="s">
        <v>724</v>
      </c>
      <c r="C76" s="43">
        <f t="shared" si="149"/>
        <v>1.2052965142598462</v>
      </c>
      <c r="D76" s="43">
        <f t="shared" si="150"/>
        <v>6.9087395555377545E-2</v>
      </c>
      <c r="E76" s="43">
        <f t="shared" si="151"/>
        <v>0.60876050202586707</v>
      </c>
      <c r="F76" s="43">
        <f t="shared" si="152"/>
        <v>0.26013829502939606</v>
      </c>
      <c r="G76" s="43">
        <f t="shared" si="153"/>
        <v>2.9603565960974044E-3</v>
      </c>
      <c r="H76" s="43">
        <f t="shared" si="154"/>
        <v>0.2394279532755729</v>
      </c>
      <c r="I76" s="43">
        <f t="shared" si="155"/>
        <v>1.783185982731627E-3</v>
      </c>
      <c r="J76" s="43">
        <f t="shared" si="156"/>
        <v>4.679008708441932E-3</v>
      </c>
      <c r="K76" s="43">
        <f t="shared" si="157"/>
        <v>9.7563150642175717E-2</v>
      </c>
      <c r="L76" s="43">
        <f t="shared" si="160"/>
        <v>2.4896963620755059</v>
      </c>
      <c r="M76" s="43">
        <f t="shared" si="161"/>
        <v>4.4182094521879689</v>
      </c>
      <c r="O76" s="18" t="s">
        <v>186</v>
      </c>
      <c r="P76" s="23" t="s">
        <v>770</v>
      </c>
      <c r="Q76" s="43">
        <f t="shared" ref="Q76:Y76" si="176">Q52*$AA52</f>
        <v>9.8942907460013299</v>
      </c>
      <c r="R76" s="43">
        <f t="shared" si="176"/>
        <v>0</v>
      </c>
      <c r="S76" s="43">
        <f t="shared" si="176"/>
        <v>6.1079540696203747</v>
      </c>
      <c r="T76" s="43">
        <f t="shared" si="176"/>
        <v>0.6887857881158076</v>
      </c>
      <c r="U76" s="43">
        <f t="shared" si="176"/>
        <v>1.9946566767409017E-2</v>
      </c>
      <c r="V76" s="43">
        <f t="shared" si="176"/>
        <v>1.2634186216655801</v>
      </c>
      <c r="W76" s="43">
        <f t="shared" si="176"/>
        <v>1.6158529415991317E-3</v>
      </c>
      <c r="X76" s="43">
        <f t="shared" si="176"/>
        <v>2.3708854614455658E-2</v>
      </c>
      <c r="Y76" s="43">
        <f t="shared" si="176"/>
        <v>2.7950027344566467E-4</v>
      </c>
      <c r="AC76" s="18" t="s">
        <v>176</v>
      </c>
      <c r="AD76" s="10" t="s">
        <v>745</v>
      </c>
      <c r="AE76" s="23">
        <f t="shared" si="166"/>
        <v>5.9242044871840367</v>
      </c>
      <c r="AF76" s="23">
        <f t="shared" si="167"/>
        <v>3.6566911223226322E-3</v>
      </c>
      <c r="AG76" s="23">
        <f t="shared" si="168"/>
        <v>4.0670326376154344</v>
      </c>
      <c r="AH76" s="23">
        <f t="shared" si="169"/>
        <v>4.4542011590882069</v>
      </c>
      <c r="AI76" s="23">
        <f t="shared" si="170"/>
        <v>0.67957471497825139</v>
      </c>
      <c r="AJ76" s="23">
        <f t="shared" si="171"/>
        <v>0.6234110917766772</v>
      </c>
      <c r="AK76" s="23">
        <f t="shared" si="172"/>
        <v>0.28654172112099507</v>
      </c>
      <c r="AL76" s="23">
        <f t="shared" si="173"/>
        <v>0</v>
      </c>
      <c r="AM76" s="23">
        <f t="shared" si="174"/>
        <v>0</v>
      </c>
      <c r="AO76" s="143">
        <f t="shared" ref="AO76:AO89" si="177">SUM(AE76:AM76)</f>
        <v>16.038622502885925</v>
      </c>
    </row>
    <row r="77" spans="1:55" ht="14.5" thickBot="1" x14ac:dyDescent="0.4">
      <c r="A77" s="18" t="s">
        <v>176</v>
      </c>
      <c r="B77" s="10" t="s">
        <v>721</v>
      </c>
      <c r="C77" s="43">
        <f t="shared" si="149"/>
        <v>1.1919819987750646</v>
      </c>
      <c r="D77" s="43">
        <f t="shared" si="150"/>
        <v>6.7335179001436818E-2</v>
      </c>
      <c r="E77" s="43">
        <f t="shared" si="151"/>
        <v>0.58404523756469129</v>
      </c>
      <c r="F77" s="43">
        <f t="shared" si="152"/>
        <v>0.25498841973988956</v>
      </c>
      <c r="G77" s="43">
        <f t="shared" si="153"/>
        <v>1.9735710640649364E-3</v>
      </c>
      <c r="H77" s="43">
        <f t="shared" si="154"/>
        <v>0.23446571590198587</v>
      </c>
      <c r="I77" s="43">
        <f t="shared" si="155"/>
        <v>1.783185982731627E-3</v>
      </c>
      <c r="J77" s="43">
        <f t="shared" si="156"/>
        <v>3.0655574296688522E-3</v>
      </c>
      <c r="K77" s="43">
        <f t="shared" si="157"/>
        <v>9.9792558872301623E-2</v>
      </c>
      <c r="L77" s="43">
        <f t="shared" si="160"/>
        <v>2.4394314243318349</v>
      </c>
      <c r="M77" s="43">
        <f t="shared" si="161"/>
        <v>4.5092474788517256</v>
      </c>
      <c r="O77" s="18" t="s">
        <v>186</v>
      </c>
      <c r="P77" s="23" t="s">
        <v>773</v>
      </c>
      <c r="Q77" s="43">
        <f t="shared" ref="Q77:Y77" si="178">Q53*$AA53</f>
        <v>9.9292686197623024</v>
      </c>
      <c r="R77" s="43">
        <f t="shared" si="178"/>
        <v>1.4879113696611339E-3</v>
      </c>
      <c r="S77" s="43">
        <f t="shared" si="178"/>
        <v>6.0736674485097009</v>
      </c>
      <c r="T77" s="43">
        <f t="shared" si="178"/>
        <v>0.70577794529158411</v>
      </c>
      <c r="U77" s="43">
        <f t="shared" si="178"/>
        <v>2.3177201429445307E-2</v>
      </c>
      <c r="V77" s="43">
        <f t="shared" si="178"/>
        <v>1.2441584112771467</v>
      </c>
      <c r="W77" s="43">
        <f t="shared" si="178"/>
        <v>1.3659105006257077E-3</v>
      </c>
      <c r="X77" s="43">
        <f t="shared" si="178"/>
        <v>2.139580845177411E-2</v>
      </c>
      <c r="Y77" s="43">
        <f t="shared" si="178"/>
        <v>-2.9925659224329918E-4</v>
      </c>
      <c r="AC77" s="18" t="s">
        <v>176</v>
      </c>
      <c r="AD77" s="10" t="s">
        <v>102</v>
      </c>
      <c r="AE77" s="23">
        <f t="shared" si="166"/>
        <v>5.9268892426759914</v>
      </c>
      <c r="AF77" s="23">
        <f t="shared" si="167"/>
        <v>0</v>
      </c>
      <c r="AG77" s="23">
        <f t="shared" si="168"/>
        <v>4.0477770975142002</v>
      </c>
      <c r="AH77" s="23">
        <f t="shared" si="169"/>
        <v>4.5036109742979065</v>
      </c>
      <c r="AI77" s="23">
        <f t="shared" si="170"/>
        <v>0.2018283523517202</v>
      </c>
      <c r="AJ77" s="23">
        <f t="shared" si="171"/>
        <v>1.0159469111970074</v>
      </c>
      <c r="AK77" s="23">
        <f t="shared" si="172"/>
        <v>0.33529652323154174</v>
      </c>
      <c r="AL77" s="23">
        <f t="shared" si="173"/>
        <v>2.1560065388835717E-2</v>
      </c>
      <c r="AM77" s="23">
        <f t="shared" si="174"/>
        <v>1.4186149208249295E-2</v>
      </c>
      <c r="AO77" s="143">
        <f t="shared" si="177"/>
        <v>16.067095315865455</v>
      </c>
      <c r="AQ77" s="184" t="s">
        <v>160</v>
      </c>
      <c r="AR77" s="184"/>
      <c r="AS77" s="184"/>
      <c r="AT77" s="184"/>
      <c r="AU77" s="184"/>
      <c r="AV77" s="184"/>
      <c r="AW77" s="184"/>
      <c r="AX77" s="184"/>
      <c r="AY77" s="184"/>
      <c r="AZ77" s="184"/>
      <c r="BA77" s="184"/>
    </row>
    <row r="78" spans="1:55" ht="14" x14ac:dyDescent="0.35">
      <c r="A78" s="18" t="s">
        <v>176</v>
      </c>
      <c r="B78" s="10" t="s">
        <v>738</v>
      </c>
      <c r="C78" s="43">
        <f t="shared" si="149"/>
        <v>1.1899848214523474</v>
      </c>
      <c r="D78" s="43">
        <f t="shared" si="150"/>
        <v>7.6596895072266427E-2</v>
      </c>
      <c r="E78" s="43">
        <f t="shared" si="151"/>
        <v>0.56639147723527983</v>
      </c>
      <c r="F78" s="43">
        <f t="shared" si="152"/>
        <v>0.25568434883306612</v>
      </c>
      <c r="G78" s="43">
        <f t="shared" si="153"/>
        <v>2.2555097875027845E-3</v>
      </c>
      <c r="H78" s="43">
        <f t="shared" si="154"/>
        <v>0.2198271156499042</v>
      </c>
      <c r="I78" s="43">
        <f t="shared" si="155"/>
        <v>1.783185982731627E-3</v>
      </c>
      <c r="J78" s="43">
        <f t="shared" si="156"/>
        <v>3.0655574296688522E-3</v>
      </c>
      <c r="K78" s="43">
        <f t="shared" si="157"/>
        <v>9.1405737435161366E-2</v>
      </c>
      <c r="L78" s="43">
        <f t="shared" si="160"/>
        <v>2.4069946488779288</v>
      </c>
      <c r="M78" s="43">
        <f t="shared" si="161"/>
        <v>4.5700143143765946</v>
      </c>
      <c r="O78" s="18" t="s">
        <v>186</v>
      </c>
      <c r="P78" s="23" t="s">
        <v>776</v>
      </c>
      <c r="Q78" s="43">
        <f t="shared" ref="Q78:Y78" si="179">Q54*$AA54</f>
        <v>9.9676427865014787</v>
      </c>
      <c r="R78" s="43">
        <f t="shared" si="179"/>
        <v>-7.3793098458039099E-4</v>
      </c>
      <c r="S78" s="43">
        <f t="shared" si="179"/>
        <v>6.0327902173199268</v>
      </c>
      <c r="T78" s="43">
        <f t="shared" si="179"/>
        <v>0.71395402039891798</v>
      </c>
      <c r="U78" s="43">
        <f t="shared" si="179"/>
        <v>2.2622933182698587E-2</v>
      </c>
      <c r="V78" s="43">
        <f t="shared" si="179"/>
        <v>1.2349760518343214</v>
      </c>
      <c r="W78" s="43">
        <f t="shared" si="179"/>
        <v>1.1827832532024364E-3</v>
      </c>
      <c r="X78" s="43">
        <f t="shared" si="179"/>
        <v>2.71909719813988E-2</v>
      </c>
      <c r="Y78" s="43">
        <f t="shared" si="179"/>
        <v>3.7816651263688757E-4</v>
      </c>
      <c r="AC78" s="18" t="s">
        <v>176</v>
      </c>
      <c r="AD78" s="10" t="s">
        <v>777</v>
      </c>
      <c r="AE78" s="23">
        <f t="shared" si="166"/>
        <v>5.9567820683159516</v>
      </c>
      <c r="AF78" s="23">
        <f t="shared" si="167"/>
        <v>6.0963083736819551E-3</v>
      </c>
      <c r="AG78" s="23">
        <f t="shared" si="168"/>
        <v>4.0395861937073105</v>
      </c>
      <c r="AH78" s="23">
        <f t="shared" si="169"/>
        <v>4.5016347151069613</v>
      </c>
      <c r="AI78" s="23">
        <f t="shared" si="170"/>
        <v>0.46142507363303126</v>
      </c>
      <c r="AJ78" s="23">
        <f t="shared" si="171"/>
        <v>0.73961574114520878</v>
      </c>
      <c r="AK78" s="23">
        <f t="shared" si="172"/>
        <v>0.30747307231255588</v>
      </c>
      <c r="AL78" s="23">
        <f t="shared" si="173"/>
        <v>9.4307077240199273E-3</v>
      </c>
      <c r="AM78" s="23">
        <f t="shared" si="174"/>
        <v>0</v>
      </c>
      <c r="AO78" s="143">
        <f t="shared" si="177"/>
        <v>16.022043880318723</v>
      </c>
      <c r="AQ78" s="19" t="s">
        <v>172</v>
      </c>
      <c r="AR78" s="9" t="s">
        <v>41</v>
      </c>
      <c r="AS78" s="44" t="s">
        <v>104</v>
      </c>
      <c r="AT78" s="44" t="s">
        <v>105</v>
      </c>
      <c r="AU78" s="44" t="s">
        <v>106</v>
      </c>
      <c r="AV78" s="44" t="s">
        <v>107</v>
      </c>
      <c r="AW78" s="44" t="s">
        <v>108</v>
      </c>
      <c r="AX78" s="44" t="s">
        <v>109</v>
      </c>
      <c r="AY78" s="44" t="s">
        <v>110</v>
      </c>
      <c r="AZ78" s="44" t="s">
        <v>111</v>
      </c>
      <c r="BA78" s="44" t="s">
        <v>112</v>
      </c>
      <c r="BC78" s="142" t="s">
        <v>114</v>
      </c>
    </row>
    <row r="79" spans="1:55" ht="14" x14ac:dyDescent="0.35">
      <c r="A79" s="18" t="s">
        <v>176</v>
      </c>
      <c r="B79" s="10" t="s">
        <v>740</v>
      </c>
      <c r="C79" s="43">
        <f t="shared" si="149"/>
        <v>1.1706787739994142</v>
      </c>
      <c r="D79" s="43">
        <f t="shared" si="150"/>
        <v>9.3117794009421925E-2</v>
      </c>
      <c r="E79" s="43">
        <f t="shared" si="151"/>
        <v>0.55079732227763323</v>
      </c>
      <c r="F79" s="43">
        <f t="shared" si="152"/>
        <v>0.25401411900944237</v>
      </c>
      <c r="G79" s="43">
        <f t="shared" si="153"/>
        <v>1.8326017023460122E-3</v>
      </c>
      <c r="H79" s="43">
        <f t="shared" si="154"/>
        <v>0.21933089191254551</v>
      </c>
      <c r="I79" s="43">
        <f t="shared" si="155"/>
        <v>8.9159299136581352E-4</v>
      </c>
      <c r="J79" s="43">
        <f t="shared" si="156"/>
        <v>3.8722830690553918E-3</v>
      </c>
      <c r="K79" s="43">
        <f t="shared" si="157"/>
        <v>0.10042953265233759</v>
      </c>
      <c r="L79" s="43">
        <f t="shared" si="160"/>
        <v>2.3949649116235618</v>
      </c>
      <c r="M79" s="43">
        <f t="shared" si="161"/>
        <v>4.5929691690318046</v>
      </c>
      <c r="O79" s="18" t="s">
        <v>186</v>
      </c>
      <c r="P79" s="23" t="s">
        <v>780</v>
      </c>
      <c r="Q79" s="43">
        <f t="shared" ref="Q79:Y79" si="180">Q55*$AA55</f>
        <v>9.9622149521102052</v>
      </c>
      <c r="R79" s="43">
        <f t="shared" si="180"/>
        <v>-5.9942192364867257E-4</v>
      </c>
      <c r="S79" s="43">
        <f t="shared" si="180"/>
        <v>6.0314375703910708</v>
      </c>
      <c r="T79" s="43">
        <f t="shared" si="180"/>
        <v>0.69437909080489413</v>
      </c>
      <c r="U79" s="43">
        <f t="shared" si="180"/>
        <v>1.8930051411882868E-2</v>
      </c>
      <c r="V79" s="43">
        <f t="shared" si="180"/>
        <v>1.2699104671507773</v>
      </c>
      <c r="W79" s="43">
        <f t="shared" si="180"/>
        <v>9.7446203862157485E-4</v>
      </c>
      <c r="X79" s="43">
        <f t="shared" si="180"/>
        <v>2.2765865043591946E-2</v>
      </c>
      <c r="Y79" s="43">
        <f t="shared" si="180"/>
        <v>-1.3037027392872459E-5</v>
      </c>
      <c r="AC79" s="18" t="s">
        <v>176</v>
      </c>
      <c r="AD79" s="10" t="s">
        <v>781</v>
      </c>
      <c r="AE79" s="23">
        <f t="shared" si="166"/>
        <v>5.9442304130446253</v>
      </c>
      <c r="AF79" s="23">
        <f t="shared" si="167"/>
        <v>0</v>
      </c>
      <c r="AG79" s="23">
        <f t="shared" si="168"/>
        <v>4.0549459391118443</v>
      </c>
      <c r="AH79" s="23">
        <f t="shared" si="169"/>
        <v>4.3536847790481179</v>
      </c>
      <c r="AI79" s="23">
        <f t="shared" si="170"/>
        <v>0.82269405945969321</v>
      </c>
      <c r="AJ79" s="23">
        <f t="shared" si="171"/>
        <v>0.53565304219853183</v>
      </c>
      <c r="AK79" s="23">
        <f t="shared" si="172"/>
        <v>0.31290216290115591</v>
      </c>
      <c r="AL79" s="23">
        <f t="shared" si="173"/>
        <v>0</v>
      </c>
      <c r="AM79" s="23">
        <f t="shared" si="174"/>
        <v>8.3724432709596421E-3</v>
      </c>
      <c r="AO79" s="143">
        <f t="shared" si="177"/>
        <v>16.03248283903493</v>
      </c>
      <c r="AQ79" s="18" t="s">
        <v>176</v>
      </c>
      <c r="AR79" s="10" t="s">
        <v>767</v>
      </c>
      <c r="AS79" s="23">
        <f t="shared" ref="AS79:AS94" si="181">AS60*BX$4/BX$5</f>
        <v>11.213413095387622</v>
      </c>
      <c r="AT79" s="23">
        <f t="shared" ref="AT79:AT94" si="182">AT60*BY$4/BY$5</f>
        <v>0</v>
      </c>
      <c r="AU79" s="23">
        <f t="shared" ref="AU79:AU94" si="183">AU60*BZ$4/BZ$5</f>
        <v>4.8608346403552263</v>
      </c>
      <c r="AV79" s="23">
        <f t="shared" ref="AV79:AV94" si="184">AV60*CA$4/CA$5</f>
        <v>1.4714771115635857E-2</v>
      </c>
      <c r="AW79" s="23">
        <f t="shared" ref="AW79:AW94" si="185">AW60*CB$4/CB$5</f>
        <v>5.9613311538478722E-3</v>
      </c>
      <c r="AX79" s="23">
        <f t="shared" ref="AX79:AX94" si="186">AX60*CC$4/CC$5</f>
        <v>0</v>
      </c>
      <c r="AY79" s="23">
        <f t="shared" ref="AY79:AY94" si="187">AY60*CD$4/CD$5</f>
        <v>0.69186478930596285</v>
      </c>
      <c r="AZ79" s="23">
        <f t="shared" ref="AZ79:AZ94" si="188">AZ60*CE$4/CE$5</f>
        <v>3.0669314286520408</v>
      </c>
      <c r="BA79" s="23">
        <f t="shared" ref="BA79:BA94" si="189">BA60*CF$4/CF$5</f>
        <v>7.1830485580904033E-2</v>
      </c>
      <c r="BC79" s="143">
        <f>SUM(AS79:BA79)</f>
        <v>19.925550541551239</v>
      </c>
    </row>
    <row r="80" spans="1:55" ht="14" x14ac:dyDescent="0.35">
      <c r="A80" s="18" t="s">
        <v>176</v>
      </c>
      <c r="B80" s="10" t="s">
        <v>795</v>
      </c>
      <c r="C80" s="43">
        <f t="shared" si="149"/>
        <v>1.1683487337895775</v>
      </c>
      <c r="D80" s="43">
        <f t="shared" si="150"/>
        <v>8.3605761288029365E-2</v>
      </c>
      <c r="E80" s="43">
        <f t="shared" si="151"/>
        <v>0.56080111979763303</v>
      </c>
      <c r="F80" s="43">
        <f t="shared" si="152"/>
        <v>0.25290063246035988</v>
      </c>
      <c r="G80" s="43">
        <f t="shared" si="153"/>
        <v>1.6916323406270882E-3</v>
      </c>
      <c r="H80" s="43">
        <f t="shared" si="154"/>
        <v>0.23074403787179565</v>
      </c>
      <c r="I80" s="43">
        <f t="shared" si="155"/>
        <v>1.783185982731627E-3</v>
      </c>
      <c r="J80" s="43">
        <f t="shared" si="156"/>
        <v>3.388247685423468E-3</v>
      </c>
      <c r="K80" s="43">
        <f t="shared" si="157"/>
        <v>9.9898721168974275E-2</v>
      </c>
      <c r="L80" s="43">
        <f t="shared" si="160"/>
        <v>2.4031620723851517</v>
      </c>
      <c r="M80" s="43">
        <f t="shared" si="161"/>
        <v>4.5773025991053693</v>
      </c>
      <c r="O80" s="18" t="s">
        <v>186</v>
      </c>
      <c r="P80" s="23" t="s">
        <v>784</v>
      </c>
      <c r="Q80" s="43">
        <f t="shared" ref="Q80:Y80" si="190">Q56*$AA56</f>
        <v>9.9336890073399005</v>
      </c>
      <c r="R80" s="43">
        <f t="shared" si="190"/>
        <v>6.1581583241268514E-4</v>
      </c>
      <c r="S80" s="43">
        <f t="shared" si="190"/>
        <v>6.0702214442783227</v>
      </c>
      <c r="T80" s="43">
        <f t="shared" si="190"/>
        <v>0.72577125826435562</v>
      </c>
      <c r="U80" s="43">
        <f t="shared" si="190"/>
        <v>2.4059624266501111E-2</v>
      </c>
      <c r="V80" s="43">
        <f t="shared" si="190"/>
        <v>1.2217906348004197</v>
      </c>
      <c r="W80" s="43">
        <f t="shared" si="190"/>
        <v>1.1625285486431096E-3</v>
      </c>
      <c r="X80" s="43">
        <f t="shared" si="190"/>
        <v>2.2565628597790946E-2</v>
      </c>
      <c r="Y80" s="43">
        <f t="shared" si="190"/>
        <v>1.2405807165009097E-4</v>
      </c>
      <c r="AC80" s="18" t="s">
        <v>176</v>
      </c>
      <c r="AD80" s="10" t="s">
        <v>785</v>
      </c>
      <c r="AE80" s="23">
        <f t="shared" si="166"/>
        <v>5.9520153863992107</v>
      </c>
      <c r="AF80" s="23">
        <f t="shared" si="167"/>
        <v>2.3489807369949283E-3</v>
      </c>
      <c r="AG80" s="23">
        <f t="shared" si="168"/>
        <v>4.05507536651315</v>
      </c>
      <c r="AH80" s="23">
        <f t="shared" si="169"/>
        <v>3.9092317856724068</v>
      </c>
      <c r="AI80" s="23">
        <f t="shared" si="170"/>
        <v>8.0694564987225589E-2</v>
      </c>
      <c r="AJ80" s="23">
        <f t="shared" si="171"/>
        <v>1.6554148881946684</v>
      </c>
      <c r="AK80" s="23">
        <f t="shared" si="172"/>
        <v>0.34972980364254225</v>
      </c>
      <c r="AL80" s="23">
        <f t="shared" si="173"/>
        <v>2.1196961334980439E-2</v>
      </c>
      <c r="AM80" s="23">
        <f t="shared" si="174"/>
        <v>5.9773855870565986E-3</v>
      </c>
      <c r="AO80" s="143">
        <f t="shared" si="177"/>
        <v>16.031685123068232</v>
      </c>
      <c r="AQ80" s="18" t="s">
        <v>176</v>
      </c>
      <c r="AR80" s="10" t="s">
        <v>771</v>
      </c>
      <c r="AS80" s="23">
        <f t="shared" si="181"/>
        <v>11.224288085048061</v>
      </c>
      <c r="AT80" s="23">
        <f t="shared" si="182"/>
        <v>1.0684546088974954E-2</v>
      </c>
      <c r="AU80" s="23">
        <f t="shared" si="183"/>
        <v>4.8184391914406852</v>
      </c>
      <c r="AV80" s="23">
        <f t="shared" si="184"/>
        <v>7.4262803273180003E-3</v>
      </c>
      <c r="AW80" s="23">
        <f t="shared" si="185"/>
        <v>0</v>
      </c>
      <c r="AX80" s="23">
        <f t="shared" si="186"/>
        <v>0</v>
      </c>
      <c r="AY80" s="23">
        <f t="shared" si="187"/>
        <v>0.74781735259324345</v>
      </c>
      <c r="AZ80" s="23">
        <f t="shared" si="188"/>
        <v>2.9923471392288459</v>
      </c>
      <c r="BA80" s="23">
        <f t="shared" si="189"/>
        <v>0.10195749605984114</v>
      </c>
      <c r="BC80" s="143">
        <f t="shared" ref="BC80:BC94" si="191">SUM(AS80:BA80)</f>
        <v>19.902960090786973</v>
      </c>
    </row>
    <row r="81" spans="1:55" ht="14" x14ac:dyDescent="0.35">
      <c r="A81" s="18" t="s">
        <v>176</v>
      </c>
      <c r="B81" s="10" t="s">
        <v>798</v>
      </c>
      <c r="C81" s="43">
        <f t="shared" si="149"/>
        <v>1.1839932894841956</v>
      </c>
      <c r="D81" s="43">
        <f t="shared" si="150"/>
        <v>9.1365577455481184E-2</v>
      </c>
      <c r="E81" s="43">
        <f t="shared" si="151"/>
        <v>0.53785123136939827</v>
      </c>
      <c r="F81" s="43">
        <f t="shared" si="152"/>
        <v>0.24663727062177088</v>
      </c>
      <c r="G81" s="43">
        <f t="shared" si="153"/>
        <v>2.1145404257838602E-3</v>
      </c>
      <c r="H81" s="43">
        <f t="shared" si="154"/>
        <v>0.24389396691180118</v>
      </c>
      <c r="I81" s="43">
        <f t="shared" si="155"/>
        <v>1.6048673844584643E-3</v>
      </c>
      <c r="J81" s="43">
        <f t="shared" si="156"/>
        <v>4.517663580564624E-3</v>
      </c>
      <c r="K81" s="43">
        <f t="shared" si="157"/>
        <v>9.809396212553903E-2</v>
      </c>
      <c r="L81" s="43">
        <f t="shared" si="160"/>
        <v>2.4100723693589932</v>
      </c>
      <c r="M81" s="43">
        <f t="shared" si="161"/>
        <v>4.5641782959926926</v>
      </c>
      <c r="O81" s="18" t="s">
        <v>186</v>
      </c>
      <c r="P81" s="23" t="s">
        <v>787</v>
      </c>
      <c r="Q81" s="43">
        <f t="shared" ref="Q81:Y81" si="192">Q57*$AA57</f>
        <v>9.9621141025085169</v>
      </c>
      <c r="R81" s="43">
        <f t="shared" si="192"/>
        <v>0</v>
      </c>
      <c r="S81" s="43">
        <f t="shared" si="192"/>
        <v>6.0371454617484774</v>
      </c>
      <c r="T81" s="43">
        <f t="shared" si="192"/>
        <v>0.71155202176356702</v>
      </c>
      <c r="U81" s="43">
        <f t="shared" si="192"/>
        <v>2.622996959968036E-2</v>
      </c>
      <c r="V81" s="43">
        <f t="shared" si="192"/>
        <v>1.2395988967708065</v>
      </c>
      <c r="W81" s="43">
        <f t="shared" si="192"/>
        <v>1.403030926642715E-3</v>
      </c>
      <c r="X81" s="43">
        <f t="shared" si="192"/>
        <v>2.1839053045395285E-2</v>
      </c>
      <c r="Y81" s="43">
        <f t="shared" si="192"/>
        <v>1.1746363691328529E-4</v>
      </c>
      <c r="AC81" s="18" t="s">
        <v>176</v>
      </c>
      <c r="AD81" s="10" t="s">
        <v>788</v>
      </c>
      <c r="AE81" s="23">
        <f t="shared" si="166"/>
        <v>5.9474994468864164</v>
      </c>
      <c r="AF81" s="23">
        <f t="shared" si="167"/>
        <v>0</v>
      </c>
      <c r="AG81" s="23">
        <f t="shared" si="168"/>
        <v>4.0715937638190107</v>
      </c>
      <c r="AH81" s="23">
        <f t="shared" si="169"/>
        <v>4.4266346128309451</v>
      </c>
      <c r="AI81" s="23">
        <f t="shared" si="170"/>
        <v>0.30316421508070207</v>
      </c>
      <c r="AJ81" s="23">
        <f t="shared" si="171"/>
        <v>0.99429499479623407</v>
      </c>
      <c r="AK81" s="23">
        <f t="shared" si="172"/>
        <v>0.27198807528776131</v>
      </c>
      <c r="AL81" s="23">
        <f t="shared" si="173"/>
        <v>3.0571250060166155E-3</v>
      </c>
      <c r="AM81" s="23">
        <f t="shared" si="174"/>
        <v>0</v>
      </c>
      <c r="AO81" s="143">
        <f t="shared" si="177"/>
        <v>16.018232233707089</v>
      </c>
      <c r="AQ81" s="18" t="s">
        <v>176</v>
      </c>
      <c r="AR81" s="10" t="s">
        <v>725</v>
      </c>
      <c r="AS81" s="23">
        <f t="shared" si="181"/>
        <v>11.221000476132319</v>
      </c>
      <c r="AT81" s="23">
        <f t="shared" si="182"/>
        <v>0</v>
      </c>
      <c r="AU81" s="23">
        <f t="shared" si="183"/>
        <v>4.8532346808779971</v>
      </c>
      <c r="AV81" s="23">
        <f t="shared" si="184"/>
        <v>1.4869385077086687E-2</v>
      </c>
      <c r="AW81" s="23">
        <f t="shared" si="185"/>
        <v>0</v>
      </c>
      <c r="AX81" s="23">
        <f t="shared" si="186"/>
        <v>0</v>
      </c>
      <c r="AY81" s="23">
        <f t="shared" si="187"/>
        <v>0.71246947847676312</v>
      </c>
      <c r="AZ81" s="23">
        <f t="shared" si="188"/>
        <v>3.0267627999643358</v>
      </c>
      <c r="BA81" s="23">
        <f t="shared" si="189"/>
        <v>7.4853525764695991E-2</v>
      </c>
      <c r="BC81" s="143">
        <f t="shared" si="191"/>
        <v>19.903190346293197</v>
      </c>
    </row>
    <row r="82" spans="1:55" ht="14" x14ac:dyDescent="0.35">
      <c r="A82" s="18" t="s">
        <v>176</v>
      </c>
      <c r="B82" s="10" t="s">
        <v>801</v>
      </c>
      <c r="C82" s="43">
        <f t="shared" si="149"/>
        <v>1.1743402657577291</v>
      </c>
      <c r="D82" s="43">
        <f t="shared" si="150"/>
        <v>9.336811065998489E-2</v>
      </c>
      <c r="E82" s="43">
        <f t="shared" si="151"/>
        <v>0.54991463426116272</v>
      </c>
      <c r="F82" s="43">
        <f t="shared" si="152"/>
        <v>0.24482785497951184</v>
      </c>
      <c r="G82" s="43">
        <f t="shared" si="153"/>
        <v>2.5374485109406321E-3</v>
      </c>
      <c r="H82" s="43">
        <f t="shared" si="154"/>
        <v>0.24042040075029028</v>
      </c>
      <c r="I82" s="43">
        <f t="shared" si="155"/>
        <v>1.2482301879121389E-3</v>
      </c>
      <c r="J82" s="43">
        <f t="shared" si="156"/>
        <v>4.1949733248100082E-3</v>
      </c>
      <c r="K82" s="43">
        <f t="shared" si="157"/>
        <v>0.10170348021240952</v>
      </c>
      <c r="L82" s="43">
        <f t="shared" si="160"/>
        <v>2.4125553986447512</v>
      </c>
      <c r="M82" s="43">
        <f t="shared" si="161"/>
        <v>4.55948079210087</v>
      </c>
      <c r="O82" s="18" t="s">
        <v>186</v>
      </c>
      <c r="P82" s="23" t="s">
        <v>789</v>
      </c>
      <c r="Q82" s="43">
        <f t="shared" ref="Q82:Y82" si="193">Q58*$AA58</f>
        <v>9.9328848158989089</v>
      </c>
      <c r="R82" s="43">
        <f t="shared" si="193"/>
        <v>0</v>
      </c>
      <c r="S82" s="43">
        <f t="shared" si="193"/>
        <v>6.0777207920717542</v>
      </c>
      <c r="T82" s="43">
        <f t="shared" si="193"/>
        <v>0.71523179108656298</v>
      </c>
      <c r="U82" s="43">
        <f t="shared" si="193"/>
        <v>1.9993508950040349E-2</v>
      </c>
      <c r="V82" s="43">
        <f t="shared" si="193"/>
        <v>1.2314461010522644</v>
      </c>
      <c r="W82" s="43">
        <f t="shared" si="193"/>
        <v>1.2371643395361102E-3</v>
      </c>
      <c r="X82" s="43">
        <f t="shared" si="193"/>
        <v>2.1427163485567099E-2</v>
      </c>
      <c r="Y82" s="43">
        <f t="shared" si="193"/>
        <v>5.8663115368412195E-5</v>
      </c>
      <c r="AC82" s="18" t="s">
        <v>176</v>
      </c>
      <c r="AD82" s="10" t="s">
        <v>790</v>
      </c>
      <c r="AE82" s="23">
        <f t="shared" si="166"/>
        <v>5.9876284047921677</v>
      </c>
      <c r="AF82" s="23">
        <f t="shared" si="167"/>
        <v>0</v>
      </c>
      <c r="AG82" s="23">
        <f t="shared" si="168"/>
        <v>4.0073198135450463</v>
      </c>
      <c r="AH82" s="23">
        <f t="shared" si="169"/>
        <v>4.3857021977868671</v>
      </c>
      <c r="AI82" s="23">
        <f t="shared" si="170"/>
        <v>0.64468217722575161</v>
      </c>
      <c r="AJ82" s="23">
        <f t="shared" si="171"/>
        <v>0.66688680636592623</v>
      </c>
      <c r="AK82" s="23">
        <f t="shared" si="172"/>
        <v>0.31033369796679799</v>
      </c>
      <c r="AL82" s="23">
        <f t="shared" si="173"/>
        <v>0</v>
      </c>
      <c r="AM82" s="23">
        <f t="shared" si="174"/>
        <v>1.2317181505508229E-2</v>
      </c>
      <c r="AO82" s="143">
        <f t="shared" si="177"/>
        <v>16.014870279188067</v>
      </c>
      <c r="AQ82" s="18" t="s">
        <v>176</v>
      </c>
      <c r="AR82" s="10" t="s">
        <v>778</v>
      </c>
      <c r="AS82" s="23">
        <f t="shared" si="181"/>
        <v>10.966561918719059</v>
      </c>
      <c r="AT82" s="23">
        <f t="shared" si="182"/>
        <v>0</v>
      </c>
      <c r="AU82" s="23">
        <f t="shared" si="183"/>
        <v>5.1021855177970439</v>
      </c>
      <c r="AV82" s="23">
        <f t="shared" si="184"/>
        <v>4.4549626826268316E-3</v>
      </c>
      <c r="AW82" s="23">
        <f t="shared" si="185"/>
        <v>0</v>
      </c>
      <c r="AX82" s="23">
        <f t="shared" si="186"/>
        <v>5.2942611870512146E-3</v>
      </c>
      <c r="AY82" s="23">
        <f t="shared" si="187"/>
        <v>0.98359205558261187</v>
      </c>
      <c r="AZ82" s="23">
        <f t="shared" si="188"/>
        <v>2.768023211630581</v>
      </c>
      <c r="BA82" s="23">
        <f t="shared" si="189"/>
        <v>7.2490001197472301E-2</v>
      </c>
      <c r="BC82" s="143">
        <f t="shared" si="191"/>
        <v>19.902601928796443</v>
      </c>
    </row>
    <row r="83" spans="1:55" ht="14" x14ac:dyDescent="0.35">
      <c r="A83" s="18" t="s">
        <v>176</v>
      </c>
      <c r="B83" s="10" t="s">
        <v>804</v>
      </c>
      <c r="C83" s="43">
        <f t="shared" si="149"/>
        <v>1.1603600244987085</v>
      </c>
      <c r="D83" s="43">
        <f t="shared" si="150"/>
        <v>2.6533564959673992E-2</v>
      </c>
      <c r="E83" s="43">
        <f t="shared" si="151"/>
        <v>0.62847386772704295</v>
      </c>
      <c r="F83" s="43">
        <f t="shared" si="152"/>
        <v>0.24886424371993585</v>
      </c>
      <c r="G83" s="43">
        <f t="shared" si="153"/>
        <v>3.6652034046920244E-3</v>
      </c>
      <c r="H83" s="43">
        <f t="shared" si="154"/>
        <v>0.25034487549746426</v>
      </c>
      <c r="I83" s="43">
        <f t="shared" si="155"/>
        <v>1.9615045810047896E-3</v>
      </c>
      <c r="J83" s="43">
        <f t="shared" si="156"/>
        <v>3.7109379411780839E-3</v>
      </c>
      <c r="K83" s="43">
        <f t="shared" si="157"/>
        <v>8.6628434084891612E-2</v>
      </c>
      <c r="L83" s="43">
        <f t="shared" si="160"/>
        <v>2.410542656414592</v>
      </c>
      <c r="M83" s="43">
        <f t="shared" si="161"/>
        <v>4.5632878433942539</v>
      </c>
      <c r="O83" s="18" t="s">
        <v>186</v>
      </c>
      <c r="P83" s="23" t="s">
        <v>792</v>
      </c>
      <c r="Q83" s="43">
        <f t="shared" ref="Q83:Y83" si="194">Q59*$AA59</f>
        <v>9.9630570081928767</v>
      </c>
      <c r="R83" s="43">
        <f t="shared" si="194"/>
        <v>6.2632138650929679E-4</v>
      </c>
      <c r="S83" s="43">
        <f t="shared" si="194"/>
        <v>6.0343475739791765</v>
      </c>
      <c r="T83" s="43">
        <f t="shared" si="194"/>
        <v>0.69140476463863543</v>
      </c>
      <c r="U83" s="43">
        <f t="shared" si="194"/>
        <v>2.5636848869456389E-2</v>
      </c>
      <c r="V83" s="43">
        <f t="shared" si="194"/>
        <v>1.2550552541069795</v>
      </c>
      <c r="W83" s="43">
        <f t="shared" si="194"/>
        <v>3.1232171739979655E-3</v>
      </c>
      <c r="X83" s="43">
        <f t="shared" si="194"/>
        <v>2.5965077975893269E-2</v>
      </c>
      <c r="Y83" s="43">
        <f t="shared" si="194"/>
        <v>7.8393367647334078E-4</v>
      </c>
      <c r="AC83" s="18" t="s">
        <v>176</v>
      </c>
      <c r="AD83" s="10" t="s">
        <v>793</v>
      </c>
      <c r="AE83" s="23">
        <f t="shared" si="166"/>
        <v>5.893024466689762</v>
      </c>
      <c r="AF83" s="23">
        <f t="shared" si="167"/>
        <v>0</v>
      </c>
      <c r="AG83" s="23">
        <f t="shared" si="168"/>
        <v>4.1056581804540873</v>
      </c>
      <c r="AH83" s="23">
        <f t="shared" si="169"/>
        <v>4.4535504681328888</v>
      </c>
      <c r="AI83" s="23">
        <f t="shared" si="170"/>
        <v>0.55187461703948026</v>
      </c>
      <c r="AJ83" s="23">
        <f t="shared" si="171"/>
        <v>0.70444887699295811</v>
      </c>
      <c r="AK83" s="23">
        <f t="shared" si="172"/>
        <v>0.34558983377401942</v>
      </c>
      <c r="AL83" s="23">
        <f t="shared" si="173"/>
        <v>0</v>
      </c>
      <c r="AM83" s="23">
        <f t="shared" si="174"/>
        <v>0</v>
      </c>
      <c r="AO83" s="143">
        <f t="shared" si="177"/>
        <v>16.054146443083194</v>
      </c>
      <c r="AQ83" s="18" t="s">
        <v>176</v>
      </c>
      <c r="AR83" s="10" t="s">
        <v>782</v>
      </c>
      <c r="AS83" s="23">
        <f t="shared" si="181"/>
        <v>11.055134264734342</v>
      </c>
      <c r="AT83" s="23">
        <f t="shared" si="182"/>
        <v>0</v>
      </c>
      <c r="AU83" s="23">
        <f t="shared" si="183"/>
        <v>5.0048251117611242</v>
      </c>
      <c r="AV83" s="23">
        <f t="shared" si="184"/>
        <v>0</v>
      </c>
      <c r="AW83" s="23">
        <f t="shared" si="185"/>
        <v>0</v>
      </c>
      <c r="AX83" s="23">
        <f t="shared" si="186"/>
        <v>0</v>
      </c>
      <c r="AY83" s="23">
        <f t="shared" si="187"/>
        <v>0.8736350991715417</v>
      </c>
      <c r="AZ83" s="23">
        <f t="shared" si="188"/>
        <v>2.9266679159524513</v>
      </c>
      <c r="BA83" s="23">
        <f t="shared" si="189"/>
        <v>9.1049491483724307E-2</v>
      </c>
      <c r="BC83" s="143">
        <f t="shared" si="191"/>
        <v>19.95131188310318</v>
      </c>
    </row>
    <row r="84" spans="1:55" ht="14" x14ac:dyDescent="0.35">
      <c r="A84" s="18" t="s">
        <v>176</v>
      </c>
      <c r="B84" s="10" t="s">
        <v>807</v>
      </c>
      <c r="C84" s="43">
        <f t="shared" si="149"/>
        <v>1.1763374430804463</v>
      </c>
      <c r="D84" s="43">
        <f t="shared" si="150"/>
        <v>6.9337712205940524E-2</v>
      </c>
      <c r="E84" s="43">
        <f t="shared" si="151"/>
        <v>0.56138957847527993</v>
      </c>
      <c r="F84" s="43">
        <f t="shared" si="152"/>
        <v>0.26320038303937288</v>
      </c>
      <c r="G84" s="43">
        <f t="shared" si="153"/>
        <v>2.8193872343784806E-3</v>
      </c>
      <c r="H84" s="43">
        <f t="shared" si="154"/>
        <v>0.23521005150802393</v>
      </c>
      <c r="I84" s="43">
        <f t="shared" si="155"/>
        <v>1.9615045810047896E-3</v>
      </c>
      <c r="J84" s="43">
        <f t="shared" si="156"/>
        <v>2.9042123017915438E-3</v>
      </c>
      <c r="K84" s="43">
        <f t="shared" si="157"/>
        <v>9.809396212553903E-2</v>
      </c>
      <c r="L84" s="43">
        <f t="shared" si="160"/>
        <v>2.4112542345517776</v>
      </c>
      <c r="M84" s="43">
        <f t="shared" si="161"/>
        <v>4.5619411849554572</v>
      </c>
      <c r="O84" s="18" t="s">
        <v>176</v>
      </c>
      <c r="P84" s="10" t="s">
        <v>723</v>
      </c>
      <c r="Q84" s="43">
        <f t="shared" ref="Q84:Y84" si="195">Q60*$AA60</f>
        <v>9.9638521524393564</v>
      </c>
      <c r="R84" s="43">
        <f t="shared" si="195"/>
        <v>3.0689860140253765E-3</v>
      </c>
      <c r="S84" s="43">
        <f t="shared" si="195"/>
        <v>6.0062773691560487</v>
      </c>
      <c r="T84" s="43">
        <f t="shared" si="195"/>
        <v>0.71927959048274237</v>
      </c>
      <c r="U84" s="43">
        <f t="shared" si="195"/>
        <v>2.1604285938853371E-2</v>
      </c>
      <c r="V84" s="43">
        <f t="shared" si="195"/>
        <v>1.259369151895178</v>
      </c>
      <c r="W84" s="43">
        <f t="shared" si="195"/>
        <v>8.7450400588241217E-3</v>
      </c>
      <c r="X84" s="43">
        <f t="shared" si="195"/>
        <v>1.7803424014969409E-2</v>
      </c>
      <c r="Y84" s="43">
        <f t="shared" si="195"/>
        <v>0</v>
      </c>
      <c r="AC84" s="18" t="s">
        <v>176</v>
      </c>
      <c r="AD84" s="10" t="s">
        <v>796</v>
      </c>
      <c r="AE84" s="23">
        <f t="shared" si="166"/>
        <v>5.9742807998498328</v>
      </c>
      <c r="AF84" s="23">
        <f t="shared" si="167"/>
        <v>9.426124598438352E-3</v>
      </c>
      <c r="AG84" s="23">
        <f t="shared" si="168"/>
        <v>4.0164043052492842</v>
      </c>
      <c r="AH84" s="23">
        <f t="shared" si="169"/>
        <v>4.2716536661095796</v>
      </c>
      <c r="AI84" s="23">
        <f t="shared" si="170"/>
        <v>0.14996386422998445</v>
      </c>
      <c r="AJ84" s="23">
        <f t="shared" si="171"/>
        <v>1.2519753414615358</v>
      </c>
      <c r="AK84" s="23">
        <f t="shared" si="172"/>
        <v>0.33238795512480923</v>
      </c>
      <c r="AL84" s="23">
        <f t="shared" si="173"/>
        <v>0</v>
      </c>
      <c r="AM84" s="23">
        <f t="shared" si="174"/>
        <v>3.9977326072489008E-3</v>
      </c>
      <c r="AO84" s="143">
        <f t="shared" si="177"/>
        <v>16.010089789230715</v>
      </c>
      <c r="AQ84" s="18" t="s">
        <v>176</v>
      </c>
      <c r="AR84" s="10" t="s">
        <v>742</v>
      </c>
      <c r="AS84" s="23">
        <f t="shared" si="181"/>
        <v>11.08958490878593</v>
      </c>
      <c r="AT84" s="23">
        <f t="shared" si="182"/>
        <v>2.6737714332685869E-3</v>
      </c>
      <c r="AU84" s="23">
        <f t="shared" si="183"/>
        <v>4.9614766846208509</v>
      </c>
      <c r="AV84" s="23">
        <f t="shared" si="184"/>
        <v>1.3380490608659316E-2</v>
      </c>
      <c r="AW84" s="23">
        <f t="shared" si="185"/>
        <v>4.5173165846036116E-3</v>
      </c>
      <c r="AX84" s="23">
        <f t="shared" si="186"/>
        <v>0</v>
      </c>
      <c r="AY84" s="23">
        <f t="shared" si="187"/>
        <v>0.8647429587564045</v>
      </c>
      <c r="AZ84" s="23">
        <f t="shared" si="188"/>
        <v>2.874659708276635</v>
      </c>
      <c r="BA84" s="23">
        <f t="shared" si="189"/>
        <v>0.1065939850846717</v>
      </c>
      <c r="BC84" s="143">
        <f t="shared" si="191"/>
        <v>19.917629824151028</v>
      </c>
    </row>
    <row r="85" spans="1:55" ht="14" x14ac:dyDescent="0.35">
      <c r="A85" s="18" t="s">
        <v>176</v>
      </c>
      <c r="B85" s="10" t="s">
        <v>810</v>
      </c>
      <c r="C85" s="43">
        <f t="shared" si="149"/>
        <v>1.1906505472265865</v>
      </c>
      <c r="D85" s="43">
        <f t="shared" si="150"/>
        <v>7.2341512012696063E-2</v>
      </c>
      <c r="E85" s="43">
        <f t="shared" si="151"/>
        <v>0.57080491731763261</v>
      </c>
      <c r="F85" s="43">
        <f t="shared" si="152"/>
        <v>0.27224746125066807</v>
      </c>
      <c r="G85" s="43">
        <f t="shared" si="153"/>
        <v>3.3832646812541763E-3</v>
      </c>
      <c r="H85" s="43">
        <f t="shared" si="154"/>
        <v>0.22156389873065965</v>
      </c>
      <c r="I85" s="43">
        <f t="shared" si="155"/>
        <v>2.6747789740974403E-3</v>
      </c>
      <c r="J85" s="43">
        <f t="shared" si="156"/>
        <v>4.3563184526873161E-3</v>
      </c>
      <c r="K85" s="43">
        <f t="shared" si="157"/>
        <v>9.7775475235521062E-2</v>
      </c>
      <c r="L85" s="43">
        <f t="shared" si="160"/>
        <v>2.4357981738818033</v>
      </c>
      <c r="M85" s="43">
        <f t="shared" si="161"/>
        <v>4.5159734981120705</v>
      </c>
      <c r="O85" s="18" t="s">
        <v>176</v>
      </c>
      <c r="P85" s="10" t="s">
        <v>755</v>
      </c>
      <c r="Q85" s="43">
        <f t="shared" ref="Q85:Y85" si="196">Q61*$AA61</f>
        <v>9.9077332403689056</v>
      </c>
      <c r="R85" s="43">
        <f t="shared" si="196"/>
        <v>0</v>
      </c>
      <c r="S85" s="43">
        <f t="shared" si="196"/>
        <v>6.1120035548539988</v>
      </c>
      <c r="T85" s="43">
        <f t="shared" si="196"/>
        <v>0.68111854615007494</v>
      </c>
      <c r="U85" s="43">
        <f t="shared" si="196"/>
        <v>1.5757914461016764E-2</v>
      </c>
      <c r="V85" s="43">
        <f t="shared" si="196"/>
        <v>1.2619232490386991</v>
      </c>
      <c r="W85" s="43">
        <f t="shared" si="196"/>
        <v>1.1073837385394943E-3</v>
      </c>
      <c r="X85" s="43">
        <f t="shared" si="196"/>
        <v>1.903754560684617E-2</v>
      </c>
      <c r="Y85" s="43">
        <f t="shared" si="196"/>
        <v>1.3185657819182615E-3</v>
      </c>
      <c r="AC85" s="18" t="s">
        <v>176</v>
      </c>
      <c r="AD85" s="10" t="s">
        <v>799</v>
      </c>
      <c r="AE85" s="23">
        <f t="shared" si="166"/>
        <v>5.9462573932763503</v>
      </c>
      <c r="AF85" s="23">
        <f t="shared" si="167"/>
        <v>1.8143032398497495E-2</v>
      </c>
      <c r="AG85" s="23">
        <f t="shared" si="168"/>
        <v>4.0225270208145343</v>
      </c>
      <c r="AH85" s="23">
        <f t="shared" si="169"/>
        <v>4.4253717569087438</v>
      </c>
      <c r="AI85" s="23">
        <f t="shared" si="170"/>
        <v>0.65664500549735083</v>
      </c>
      <c r="AJ85" s="23">
        <f t="shared" si="171"/>
        <v>0.66657835823764144</v>
      </c>
      <c r="AK85" s="23">
        <f t="shared" si="172"/>
        <v>0.28778753973732363</v>
      </c>
      <c r="AL85" s="23">
        <f t="shared" si="173"/>
        <v>0</v>
      </c>
      <c r="AM85" s="23">
        <f t="shared" si="174"/>
        <v>2.0519140948865467E-3</v>
      </c>
      <c r="AO85" s="143">
        <f t="shared" si="177"/>
        <v>16.025362020965328</v>
      </c>
      <c r="AQ85" s="18" t="s">
        <v>176</v>
      </c>
      <c r="AR85" s="10" t="s">
        <v>743</v>
      </c>
      <c r="AS85" s="23">
        <f t="shared" si="181"/>
        <v>11.867453153186441</v>
      </c>
      <c r="AT85" s="23">
        <f t="shared" si="182"/>
        <v>3.968859152936946E-2</v>
      </c>
      <c r="AU85" s="23">
        <f t="shared" si="183"/>
        <v>4.1310356730982107</v>
      </c>
      <c r="AV85" s="23">
        <f t="shared" si="184"/>
        <v>0</v>
      </c>
      <c r="AW85" s="23">
        <f t="shared" si="185"/>
        <v>0</v>
      </c>
      <c r="AX85" s="23">
        <f t="shared" si="186"/>
        <v>0</v>
      </c>
      <c r="AY85" s="23">
        <f t="shared" si="187"/>
        <v>4.2897034298235312E-2</v>
      </c>
      <c r="AZ85" s="23">
        <f t="shared" si="188"/>
        <v>0.37049563528950025</v>
      </c>
      <c r="BA85" s="23">
        <f t="shared" si="189"/>
        <v>3.522036297956165</v>
      </c>
      <c r="BC85" s="143">
        <f t="shared" si="191"/>
        <v>19.973606385357922</v>
      </c>
    </row>
    <row r="86" spans="1:55" ht="14" x14ac:dyDescent="0.35">
      <c r="A86" s="18" t="s">
        <v>176</v>
      </c>
      <c r="B86" s="10" t="s">
        <v>731</v>
      </c>
      <c r="C86" s="43">
        <f t="shared" si="149"/>
        <v>1.1646872420312626</v>
      </c>
      <c r="D86" s="43">
        <f t="shared" si="150"/>
        <v>7.3843411916073839E-2</v>
      </c>
      <c r="E86" s="43">
        <f t="shared" si="151"/>
        <v>0.54873771690586848</v>
      </c>
      <c r="F86" s="43">
        <f t="shared" si="152"/>
        <v>0.272665018706574</v>
      </c>
      <c r="G86" s="43">
        <f t="shared" si="153"/>
        <v>5.6387744687569612E-4</v>
      </c>
      <c r="H86" s="43">
        <f t="shared" si="154"/>
        <v>0.21585732575103461</v>
      </c>
      <c r="I86" s="43">
        <f t="shared" si="155"/>
        <v>0</v>
      </c>
      <c r="J86" s="43">
        <f t="shared" si="156"/>
        <v>4.679008708441932E-3</v>
      </c>
      <c r="K86" s="43">
        <f t="shared" si="157"/>
        <v>9.6926176862139765E-2</v>
      </c>
      <c r="L86" s="43">
        <f t="shared" si="160"/>
        <v>2.3779597783282713</v>
      </c>
      <c r="M86" s="43">
        <f t="shared" si="161"/>
        <v>4.6258141539017563</v>
      </c>
      <c r="O86" s="18" t="s">
        <v>176</v>
      </c>
      <c r="P86" s="10" t="s">
        <v>756</v>
      </c>
      <c r="Q86" s="43">
        <f t="shared" ref="Q86:Y86" si="197">Q62*$AA62</f>
        <v>9.9496830452864309</v>
      </c>
      <c r="R86" s="43">
        <f t="shared" si="197"/>
        <v>0</v>
      </c>
      <c r="S86" s="43">
        <f t="shared" si="197"/>
        <v>6.054445374279152</v>
      </c>
      <c r="T86" s="43">
        <f t="shared" si="197"/>
        <v>0.70977212545564072</v>
      </c>
      <c r="U86" s="43">
        <f t="shared" si="197"/>
        <v>1.8320645350365442E-2</v>
      </c>
      <c r="V86" s="43">
        <f t="shared" si="197"/>
        <v>1.2468100911011664</v>
      </c>
      <c r="W86" s="43">
        <f t="shared" si="197"/>
        <v>0</v>
      </c>
      <c r="X86" s="43">
        <f t="shared" si="197"/>
        <v>2.0968718527245116E-2</v>
      </c>
      <c r="Y86" s="43">
        <f t="shared" si="197"/>
        <v>0</v>
      </c>
      <c r="AC86" s="18" t="s">
        <v>176</v>
      </c>
      <c r="AD86" s="10" t="s">
        <v>802</v>
      </c>
      <c r="AE86" s="23">
        <f t="shared" si="166"/>
        <v>5.9097336652230688</v>
      </c>
      <c r="AF86" s="23">
        <f t="shared" si="167"/>
        <v>0</v>
      </c>
      <c r="AG86" s="23">
        <f t="shared" si="168"/>
        <v>4.0647265530625249</v>
      </c>
      <c r="AH86" s="23">
        <f t="shared" si="169"/>
        <v>4.4878036411251205</v>
      </c>
      <c r="AI86" s="23">
        <f t="shared" si="170"/>
        <v>0.62930845823156223</v>
      </c>
      <c r="AJ86" s="23">
        <f t="shared" si="171"/>
        <v>0.67230399689680653</v>
      </c>
      <c r="AK86" s="23">
        <f t="shared" si="172"/>
        <v>0.28678335648013903</v>
      </c>
      <c r="AL86" s="23">
        <f t="shared" si="173"/>
        <v>0</v>
      </c>
      <c r="AM86" s="23">
        <f t="shared" si="174"/>
        <v>1.448677445289211E-2</v>
      </c>
      <c r="AO86" s="143">
        <f t="shared" si="177"/>
        <v>16.065146445472113</v>
      </c>
      <c r="AQ86" s="18" t="s">
        <v>176</v>
      </c>
      <c r="AR86" s="10" t="s">
        <v>791</v>
      </c>
      <c r="AS86" s="23">
        <f t="shared" si="181"/>
        <v>11.147639925540231</v>
      </c>
      <c r="AT86" s="23">
        <f t="shared" si="182"/>
        <v>1.2308052228040123E-2</v>
      </c>
      <c r="AU86" s="23">
        <f t="shared" si="183"/>
        <v>4.8824242528338297</v>
      </c>
      <c r="AV86" s="23">
        <f t="shared" si="184"/>
        <v>1.8250018620422311E-2</v>
      </c>
      <c r="AW86" s="23">
        <f t="shared" si="185"/>
        <v>3.0806460762360186E-3</v>
      </c>
      <c r="AX86" s="23">
        <f t="shared" si="186"/>
        <v>5.4220636696833335E-3</v>
      </c>
      <c r="AY86" s="23">
        <f t="shared" si="187"/>
        <v>0.77352477129256747</v>
      </c>
      <c r="AZ86" s="23">
        <f t="shared" si="188"/>
        <v>3.0358204379710174</v>
      </c>
      <c r="BA86" s="23">
        <f t="shared" si="189"/>
        <v>7.6559893136572507E-2</v>
      </c>
      <c r="BC86" s="143">
        <f t="shared" si="191"/>
        <v>19.9550300613686</v>
      </c>
    </row>
    <row r="87" spans="1:55" ht="14" x14ac:dyDescent="0.35">
      <c r="A87" s="18" t="s">
        <v>176</v>
      </c>
      <c r="B87" s="10" t="s">
        <v>733</v>
      </c>
      <c r="C87" s="43">
        <f t="shared" si="149"/>
        <v>1.1640215162570233</v>
      </c>
      <c r="D87" s="43">
        <f t="shared" si="150"/>
        <v>6.9588028856503475E-2</v>
      </c>
      <c r="E87" s="43">
        <f t="shared" si="151"/>
        <v>0.57080491731763261</v>
      </c>
      <c r="F87" s="43">
        <f t="shared" si="152"/>
        <v>0.27684059326563337</v>
      </c>
      <c r="G87" s="43">
        <f t="shared" si="153"/>
        <v>1.9735710640649364E-3</v>
      </c>
      <c r="H87" s="43">
        <f t="shared" si="154"/>
        <v>0.2198271156499042</v>
      </c>
      <c r="I87" s="43">
        <f t="shared" si="155"/>
        <v>1.6048673844584643E-3</v>
      </c>
      <c r="J87" s="43">
        <f t="shared" si="156"/>
        <v>4.1949733248100082E-3</v>
      </c>
      <c r="K87" s="43">
        <f t="shared" si="157"/>
        <v>9.6607689972121769E-2</v>
      </c>
      <c r="L87" s="43">
        <f t="shared" si="160"/>
        <v>2.4054632730921521</v>
      </c>
      <c r="M87" s="43">
        <f t="shared" si="161"/>
        <v>4.5729236954259642</v>
      </c>
      <c r="O87" s="18" t="s">
        <v>176</v>
      </c>
      <c r="P87" s="10" t="s">
        <v>729</v>
      </c>
      <c r="Q87" s="43">
        <f t="shared" ref="Q87:Y87" si="198">Q63*$AA63</f>
        <v>9.8958477535164597</v>
      </c>
      <c r="R87" s="43">
        <f t="shared" si="198"/>
        <v>6.1680806275936353E-3</v>
      </c>
      <c r="S87" s="43">
        <f t="shared" si="198"/>
        <v>6.0991786751332722</v>
      </c>
      <c r="T87" s="43">
        <f t="shared" si="198"/>
        <v>0.68508124644716828</v>
      </c>
      <c r="U87" s="43">
        <f t="shared" si="198"/>
        <v>2.5183903295355078E-2</v>
      </c>
      <c r="V87" s="43">
        <f t="shared" si="198"/>
        <v>1.2517907937064383</v>
      </c>
      <c r="W87" s="43">
        <f t="shared" si="198"/>
        <v>0</v>
      </c>
      <c r="X87" s="43">
        <f t="shared" si="198"/>
        <v>3.4787579490063961E-2</v>
      </c>
      <c r="Y87" s="43">
        <f t="shared" si="198"/>
        <v>1.9619677836496458E-3</v>
      </c>
      <c r="AC87" s="18" t="s">
        <v>176</v>
      </c>
      <c r="AD87" s="10" t="s">
        <v>805</v>
      </c>
      <c r="AE87" s="23">
        <f t="shared" si="166"/>
        <v>5.916889382511612</v>
      </c>
      <c r="AF87" s="23">
        <f t="shared" si="167"/>
        <v>4.6653395991582526E-3</v>
      </c>
      <c r="AG87" s="23">
        <f t="shared" si="168"/>
        <v>4.0982066414683853</v>
      </c>
      <c r="AH87" s="23">
        <f t="shared" si="169"/>
        <v>3.9287807138808191</v>
      </c>
      <c r="AI87" s="23">
        <f t="shared" si="170"/>
        <v>0.11954451472860407</v>
      </c>
      <c r="AJ87" s="23">
        <f t="shared" si="171"/>
        <v>1.5838047419275523</v>
      </c>
      <c r="AK87" s="23">
        <f t="shared" si="172"/>
        <v>0.36391862604086511</v>
      </c>
      <c r="AL87" s="23">
        <f t="shared" si="173"/>
        <v>2.7063993996081798E-2</v>
      </c>
      <c r="AM87" s="23">
        <f t="shared" si="174"/>
        <v>0</v>
      </c>
      <c r="AO87" s="143">
        <f t="shared" si="177"/>
        <v>16.042873954153077</v>
      </c>
      <c r="AQ87" s="18" t="s">
        <v>176</v>
      </c>
      <c r="AR87" s="10" t="s">
        <v>794</v>
      </c>
      <c r="AS87" s="23">
        <f t="shared" si="181"/>
        <v>10.885364149601818</v>
      </c>
      <c r="AT87" s="23">
        <f t="shared" si="182"/>
        <v>1.0688319612117315E-2</v>
      </c>
      <c r="AU87" s="23">
        <f t="shared" si="183"/>
        <v>5.1174737080198911</v>
      </c>
      <c r="AV87" s="23">
        <f t="shared" si="184"/>
        <v>5.943122487867443E-2</v>
      </c>
      <c r="AW87" s="23">
        <f t="shared" si="185"/>
        <v>0</v>
      </c>
      <c r="AX87" s="23">
        <f t="shared" si="186"/>
        <v>0</v>
      </c>
      <c r="AY87" s="23">
        <f t="shared" si="187"/>
        <v>1.0298017094163134</v>
      </c>
      <c r="AZ87" s="23">
        <f t="shared" si="188"/>
        <v>2.8418392061695759</v>
      </c>
      <c r="BA87" s="23">
        <f t="shared" si="189"/>
        <v>4.3063924325041719E-2</v>
      </c>
      <c r="BC87" s="143">
        <f t="shared" si="191"/>
        <v>19.987662242023436</v>
      </c>
    </row>
    <row r="88" spans="1:55" ht="14" x14ac:dyDescent="0.35">
      <c r="A88" s="18" t="s">
        <v>176</v>
      </c>
      <c r="B88" s="10" t="s">
        <v>757</v>
      </c>
      <c r="C88" s="43">
        <f t="shared" si="149"/>
        <v>1.1716773626607728</v>
      </c>
      <c r="D88" s="43">
        <f t="shared" si="150"/>
        <v>6.7084862350873867E-2</v>
      </c>
      <c r="E88" s="43">
        <f t="shared" si="151"/>
        <v>0.56933377062351509</v>
      </c>
      <c r="F88" s="43">
        <f t="shared" si="152"/>
        <v>0.26946374487796187</v>
      </c>
      <c r="G88" s="43">
        <f t="shared" si="153"/>
        <v>2.1145404257838602E-3</v>
      </c>
      <c r="H88" s="43">
        <f t="shared" si="154"/>
        <v>0.22255634620537709</v>
      </c>
      <c r="I88" s="43">
        <f t="shared" si="155"/>
        <v>1.0699115896389761E-3</v>
      </c>
      <c r="J88" s="43">
        <f t="shared" si="156"/>
        <v>3.0655574296688522E-3</v>
      </c>
      <c r="K88" s="43">
        <f t="shared" si="157"/>
        <v>9.6076878488758469E-2</v>
      </c>
      <c r="L88" s="43">
        <f t="shared" si="160"/>
        <v>2.4024429746523515</v>
      </c>
      <c r="M88" s="43">
        <f t="shared" si="161"/>
        <v>4.5786726744645287</v>
      </c>
      <c r="O88" s="18" t="s">
        <v>176</v>
      </c>
      <c r="P88" s="10" t="s">
        <v>744</v>
      </c>
      <c r="Q88" s="43">
        <f t="shared" ref="Q88:Y88" si="199">Q64*$AA64</f>
        <v>9.8871623887888624</v>
      </c>
      <c r="R88" s="43">
        <f t="shared" si="199"/>
        <v>0</v>
      </c>
      <c r="S88" s="43">
        <f t="shared" si="199"/>
        <v>6.0541263568958508</v>
      </c>
      <c r="T88" s="43">
        <f t="shared" si="199"/>
        <v>0.71147903932225964</v>
      </c>
      <c r="U88" s="43">
        <f t="shared" si="199"/>
        <v>2.6045639043548421E-2</v>
      </c>
      <c r="V88" s="43">
        <f t="shared" si="199"/>
        <v>1.2973114746028986</v>
      </c>
      <c r="W88" s="43">
        <f t="shared" si="199"/>
        <v>1.0982107007135192E-3</v>
      </c>
      <c r="X88" s="43">
        <f t="shared" si="199"/>
        <v>1.6892495287642761E-2</v>
      </c>
      <c r="Y88" s="43">
        <f t="shared" si="199"/>
        <v>5.8843953582270831E-3</v>
      </c>
      <c r="AC88" s="18" t="s">
        <v>176</v>
      </c>
      <c r="AD88" s="10" t="s">
        <v>808</v>
      </c>
      <c r="AE88" s="23">
        <f t="shared" si="166"/>
        <v>5.948979908142574</v>
      </c>
      <c r="AF88" s="23">
        <f t="shared" si="167"/>
        <v>1.1828926706534328E-3</v>
      </c>
      <c r="AG88" s="23">
        <f t="shared" si="168"/>
        <v>4.0711082479771514</v>
      </c>
      <c r="AH88" s="23">
        <f t="shared" si="169"/>
        <v>3.9911326483872482</v>
      </c>
      <c r="AI88" s="23">
        <f t="shared" si="170"/>
        <v>0.10658603773355607</v>
      </c>
      <c r="AJ88" s="23">
        <f t="shared" si="171"/>
        <v>1.5382856071194941</v>
      </c>
      <c r="AK88" s="23">
        <f t="shared" si="172"/>
        <v>0.34380517270971006</v>
      </c>
      <c r="AL88" s="23">
        <f t="shared" si="173"/>
        <v>2.4398404984403925E-2</v>
      </c>
      <c r="AM88" s="23">
        <f t="shared" si="174"/>
        <v>2.0067159312239131E-3</v>
      </c>
      <c r="AO88" s="143">
        <f t="shared" si="177"/>
        <v>16.027485635656014</v>
      </c>
      <c r="AQ88" s="18" t="s">
        <v>176</v>
      </c>
      <c r="AR88" s="10" t="s">
        <v>797</v>
      </c>
      <c r="AS88" s="23">
        <f t="shared" si="181"/>
        <v>10.945094602946304</v>
      </c>
      <c r="AT88" s="23">
        <f t="shared" si="182"/>
        <v>5.304227329439859E-3</v>
      </c>
      <c r="AU88" s="23">
        <f t="shared" si="183"/>
        <v>5.0252006530938429</v>
      </c>
      <c r="AV88" s="23">
        <f t="shared" si="184"/>
        <v>0.15631593317912112</v>
      </c>
      <c r="AW88" s="23">
        <f t="shared" si="185"/>
        <v>5.9743012649103215E-3</v>
      </c>
      <c r="AX88" s="23">
        <f t="shared" si="186"/>
        <v>3.943130885363471E-2</v>
      </c>
      <c r="AY88" s="23">
        <f t="shared" si="187"/>
        <v>0.87285280392553066</v>
      </c>
      <c r="AZ88" s="23">
        <f t="shared" si="188"/>
        <v>2.9129151899349268</v>
      </c>
      <c r="BA88" s="23">
        <f t="shared" si="189"/>
        <v>6.0738835234178806E-2</v>
      </c>
      <c r="BC88" s="143">
        <f t="shared" si="191"/>
        <v>20.023827855761894</v>
      </c>
    </row>
    <row r="89" spans="1:55" ht="14.5" thickBot="1" x14ac:dyDescent="0.4">
      <c r="A89" s="18" t="s">
        <v>176</v>
      </c>
      <c r="B89" s="10" t="s">
        <v>735</v>
      </c>
      <c r="C89" s="43">
        <f t="shared" si="149"/>
        <v>1.1443826059169708</v>
      </c>
      <c r="D89" s="43">
        <f t="shared" si="150"/>
        <v>2.4531031755170293E-2</v>
      </c>
      <c r="E89" s="43">
        <f t="shared" si="151"/>
        <v>0.59169520037410284</v>
      </c>
      <c r="F89" s="43">
        <f t="shared" si="152"/>
        <v>0.28393907001603419</v>
      </c>
      <c r="G89" s="43">
        <f t="shared" si="153"/>
        <v>2.2555097875027845E-3</v>
      </c>
      <c r="H89" s="43">
        <f t="shared" si="154"/>
        <v>0.21511299014499657</v>
      </c>
      <c r="I89" s="43">
        <f t="shared" si="155"/>
        <v>7.1327439309265084E-4</v>
      </c>
      <c r="J89" s="43">
        <f t="shared" si="156"/>
        <v>3.549592813300776E-3</v>
      </c>
      <c r="K89" s="43">
        <f t="shared" si="157"/>
        <v>9.6395365378776451E-2</v>
      </c>
      <c r="L89" s="43">
        <f t="shared" si="160"/>
        <v>2.3625746405799468</v>
      </c>
      <c r="M89" s="43">
        <f t="shared" si="161"/>
        <v>4.6559375568764265</v>
      </c>
      <c r="O89" s="18" t="s">
        <v>176</v>
      </c>
      <c r="P89" s="10" t="s">
        <v>811</v>
      </c>
      <c r="Q89" s="43">
        <f t="shared" ref="Q89:Y89" si="200">Q65*$AA65</f>
        <v>9.8926587105919932</v>
      </c>
      <c r="R89" s="43">
        <f t="shared" si="200"/>
        <v>0</v>
      </c>
      <c r="S89" s="43">
        <f t="shared" si="200"/>
        <v>6.0901703266652936</v>
      </c>
      <c r="T89" s="43">
        <f t="shared" si="200"/>
        <v>0.82785413488245341</v>
      </c>
      <c r="U89" s="43">
        <f t="shared" si="200"/>
        <v>3.9797565835990679E-2</v>
      </c>
      <c r="V89" s="43">
        <f t="shared" si="200"/>
        <v>1.1350530749188144</v>
      </c>
      <c r="W89" s="43">
        <f t="shared" si="200"/>
        <v>0</v>
      </c>
      <c r="X89" s="43">
        <f t="shared" si="200"/>
        <v>1.242270584199028E-2</v>
      </c>
      <c r="Y89" s="43">
        <f t="shared" si="200"/>
        <v>2.0434812634650022E-3</v>
      </c>
      <c r="AC89" s="18" t="s">
        <v>176</v>
      </c>
      <c r="AD89" s="10" t="s">
        <v>812</v>
      </c>
      <c r="AE89" s="23">
        <f t="shared" si="166"/>
        <v>5.970770363628775</v>
      </c>
      <c r="AF89" s="23">
        <f t="shared" si="167"/>
        <v>6.0956920296559467E-3</v>
      </c>
      <c r="AG89" s="23">
        <f t="shared" si="168"/>
        <v>3.9799467028279447</v>
      </c>
      <c r="AH89" s="23">
        <f t="shared" si="169"/>
        <v>4.8008063084543204</v>
      </c>
      <c r="AI89" s="23">
        <f t="shared" si="170"/>
        <v>3.5701901780487974E-2</v>
      </c>
      <c r="AJ89" s="23">
        <f t="shared" si="171"/>
        <v>0.57036492734302735</v>
      </c>
      <c r="AK89" s="23">
        <f t="shared" si="172"/>
        <v>0.66004494259513569</v>
      </c>
      <c r="AL89" s="23">
        <f t="shared" si="173"/>
        <v>1.8859508536508994E-2</v>
      </c>
      <c r="AM89" s="23">
        <f t="shared" si="174"/>
        <v>0</v>
      </c>
      <c r="AO89" s="144">
        <f t="shared" si="177"/>
        <v>16.042590347195855</v>
      </c>
      <c r="AQ89" s="18" t="s">
        <v>176</v>
      </c>
      <c r="AR89" s="10" t="s">
        <v>800</v>
      </c>
      <c r="AS89" s="23">
        <f t="shared" si="181"/>
        <v>11.156899131347146</v>
      </c>
      <c r="AT89" s="23">
        <f t="shared" si="182"/>
        <v>0</v>
      </c>
      <c r="AU89" s="23">
        <f t="shared" si="183"/>
        <v>4.9003370136163147</v>
      </c>
      <c r="AV89" s="23">
        <f t="shared" si="184"/>
        <v>1.3160030006640063E-2</v>
      </c>
      <c r="AW89" s="23">
        <f t="shared" si="185"/>
        <v>1.3328664144288693E-2</v>
      </c>
      <c r="AX89" s="23">
        <f t="shared" si="186"/>
        <v>0</v>
      </c>
      <c r="AY89" s="23">
        <f t="shared" si="187"/>
        <v>0.71748825710580166</v>
      </c>
      <c r="AZ89" s="23">
        <f t="shared" si="188"/>
        <v>3.1120596624158017</v>
      </c>
      <c r="BA89" s="23">
        <f t="shared" si="189"/>
        <v>7.1378868833203393E-2</v>
      </c>
      <c r="BC89" s="143">
        <f t="shared" si="191"/>
        <v>19.984651627469201</v>
      </c>
    </row>
    <row r="90" spans="1:55" ht="14" x14ac:dyDescent="0.35">
      <c r="A90" s="18" t="s">
        <v>176</v>
      </c>
      <c r="B90" s="10" t="s">
        <v>746</v>
      </c>
      <c r="C90" s="43">
        <f t="shared" si="149"/>
        <v>1.1560328069661543</v>
      </c>
      <c r="D90" s="43">
        <f t="shared" si="150"/>
        <v>3.6796547632755437E-2</v>
      </c>
      <c r="E90" s="43">
        <f t="shared" si="151"/>
        <v>0.59022405367998521</v>
      </c>
      <c r="F90" s="43">
        <f t="shared" si="152"/>
        <v>0.28352151256012825</v>
      </c>
      <c r="G90" s="43">
        <f t="shared" si="153"/>
        <v>3.2422953195352525E-3</v>
      </c>
      <c r="H90" s="43">
        <f t="shared" si="154"/>
        <v>0.21858655630650747</v>
      </c>
      <c r="I90" s="43">
        <f t="shared" si="155"/>
        <v>1.783185982731627E-3</v>
      </c>
      <c r="J90" s="43">
        <f t="shared" si="156"/>
        <v>4.517663580564624E-3</v>
      </c>
      <c r="K90" s="43">
        <f t="shared" si="157"/>
        <v>9.3953632555305241E-2</v>
      </c>
      <c r="L90" s="43">
        <f t="shared" si="160"/>
        <v>2.3886582545836674</v>
      </c>
      <c r="M90" s="43">
        <f t="shared" si="161"/>
        <v>4.6050957598860247</v>
      </c>
      <c r="O90" s="18" t="s">
        <v>176</v>
      </c>
      <c r="P90" s="10" t="s">
        <v>814</v>
      </c>
      <c r="Q90" s="43">
        <f t="shared" ref="Q90:Y90" si="201">Q66*$AA66</f>
        <v>9.922576784136945</v>
      </c>
      <c r="R90" s="43">
        <f t="shared" si="201"/>
        <v>3.099435019773074E-3</v>
      </c>
      <c r="S90" s="43">
        <f t="shared" si="201"/>
        <v>6.0531176939838218</v>
      </c>
      <c r="T90" s="43">
        <f t="shared" si="201"/>
        <v>0.78242665600546146</v>
      </c>
      <c r="U90" s="43">
        <f t="shared" si="201"/>
        <v>2.1818633291275556E-2</v>
      </c>
      <c r="V90" s="43">
        <f t="shared" si="201"/>
        <v>1.1919884905623681</v>
      </c>
      <c r="W90" s="43">
        <f t="shared" si="201"/>
        <v>0</v>
      </c>
      <c r="X90" s="43">
        <f t="shared" si="201"/>
        <v>2.4972307000354164E-2</v>
      </c>
      <c r="Y90" s="43">
        <f t="shared" si="201"/>
        <v>0</v>
      </c>
      <c r="AQ90" s="18" t="s">
        <v>176</v>
      </c>
      <c r="AR90" s="10" t="s">
        <v>803</v>
      </c>
      <c r="AS90" s="23">
        <f t="shared" si="181"/>
        <v>10.94270130878815</v>
      </c>
      <c r="AT90" s="23">
        <f t="shared" si="182"/>
        <v>0</v>
      </c>
      <c r="AU90" s="23">
        <f t="shared" si="183"/>
        <v>5.0905362353938477</v>
      </c>
      <c r="AV90" s="23">
        <f t="shared" si="184"/>
        <v>2.2133171546839497E-2</v>
      </c>
      <c r="AW90" s="23">
        <f t="shared" si="185"/>
        <v>0</v>
      </c>
      <c r="AX90" s="23">
        <f t="shared" si="186"/>
        <v>0</v>
      </c>
      <c r="AY90" s="23">
        <f t="shared" si="187"/>
        <v>1.0302687967910416</v>
      </c>
      <c r="AZ90" s="23">
        <f t="shared" si="188"/>
        <v>2.8325239518940233</v>
      </c>
      <c r="BA90" s="23">
        <f t="shared" si="189"/>
        <v>2.0258170096070709E-2</v>
      </c>
      <c r="BC90" s="143">
        <f t="shared" si="191"/>
        <v>19.938421634509972</v>
      </c>
    </row>
    <row r="91" spans="1:55" ht="14" x14ac:dyDescent="0.3">
      <c r="A91" s="18" t="s">
        <v>176</v>
      </c>
      <c r="B91" s="10" t="s">
        <v>737</v>
      </c>
      <c r="C91" s="43">
        <f t="shared" si="149"/>
        <v>1.1613586131600671</v>
      </c>
      <c r="D91" s="43">
        <f t="shared" si="150"/>
        <v>1.6771215587718467E-2</v>
      </c>
      <c r="E91" s="43">
        <f t="shared" si="151"/>
        <v>0.5908125123576321</v>
      </c>
      <c r="F91" s="43">
        <f t="shared" si="152"/>
        <v>0.29382126313914125</v>
      </c>
      <c r="G91" s="43">
        <f t="shared" si="153"/>
        <v>3.1013259578163282E-3</v>
      </c>
      <c r="H91" s="43">
        <f t="shared" si="154"/>
        <v>0.22280445807405644</v>
      </c>
      <c r="I91" s="43">
        <f t="shared" si="155"/>
        <v>1.2482301879121389E-3</v>
      </c>
      <c r="J91" s="43">
        <f t="shared" si="156"/>
        <v>9.6807076726384796E-4</v>
      </c>
      <c r="K91" s="43">
        <f t="shared" si="157"/>
        <v>9.6501527675449117E-2</v>
      </c>
      <c r="L91" s="43">
        <f t="shared" si="160"/>
        <v>2.3873872169070567</v>
      </c>
      <c r="M91" s="43">
        <f t="shared" si="161"/>
        <v>4.6075474988304927</v>
      </c>
      <c r="O91" s="18" t="s">
        <v>176</v>
      </c>
      <c r="P91" s="10" t="s">
        <v>816</v>
      </c>
      <c r="Q91" s="43">
        <f t="shared" ref="Q91:Y91" si="202">Q67*$AA67</f>
        <v>9.8951333937457573</v>
      </c>
      <c r="R91" s="43">
        <f t="shared" si="202"/>
        <v>0</v>
      </c>
      <c r="S91" s="43">
        <f t="shared" si="202"/>
        <v>6.0903727945940931</v>
      </c>
      <c r="T91" s="43">
        <f t="shared" si="202"/>
        <v>0.71393674581485522</v>
      </c>
      <c r="U91" s="43">
        <f t="shared" si="202"/>
        <v>2.393189831465942E-2</v>
      </c>
      <c r="V91" s="43">
        <f t="shared" si="202"/>
        <v>1.2485904712550406</v>
      </c>
      <c r="W91" s="43">
        <f t="shared" si="202"/>
        <v>0</v>
      </c>
      <c r="X91" s="43">
        <f t="shared" si="202"/>
        <v>2.7391024168956762E-2</v>
      </c>
      <c r="Y91" s="43">
        <f t="shared" si="202"/>
        <v>6.4367210663999704E-4</v>
      </c>
      <c r="AC91" s="19" t="s">
        <v>172</v>
      </c>
      <c r="AD91" s="9" t="s">
        <v>41</v>
      </c>
      <c r="AE91" s="17" t="s">
        <v>115</v>
      </c>
      <c r="AF91" s="17" t="s">
        <v>116</v>
      </c>
      <c r="AG91" s="17" t="s">
        <v>117</v>
      </c>
      <c r="AH91" s="17" t="s">
        <v>118</v>
      </c>
      <c r="AI91" s="17" t="s">
        <v>161</v>
      </c>
      <c r="AJ91" s="17" t="s">
        <v>162</v>
      </c>
      <c r="AK91" s="17" t="s">
        <v>163</v>
      </c>
      <c r="AL91" s="17" t="s">
        <v>164</v>
      </c>
      <c r="AM91" s="17" t="s">
        <v>165</v>
      </c>
      <c r="AN91" s="17" t="s">
        <v>166</v>
      </c>
      <c r="AQ91" s="18" t="s">
        <v>176</v>
      </c>
      <c r="AR91" s="10" t="s">
        <v>806</v>
      </c>
      <c r="AS91" s="23">
        <f t="shared" si="181"/>
        <v>10.94173188235742</v>
      </c>
      <c r="AT91" s="23">
        <f t="shared" si="182"/>
        <v>1.3340314452976536E-3</v>
      </c>
      <c r="AU91" s="23">
        <f t="shared" si="183"/>
        <v>5.1160527013169768</v>
      </c>
      <c r="AV91" s="23">
        <f t="shared" si="184"/>
        <v>6.3792521275757325E-2</v>
      </c>
      <c r="AW91" s="23">
        <f t="shared" si="185"/>
        <v>0</v>
      </c>
      <c r="AX91" s="23">
        <f t="shared" si="186"/>
        <v>0</v>
      </c>
      <c r="AY91" s="23">
        <f t="shared" si="187"/>
        <v>0.90090979072696631</v>
      </c>
      <c r="AZ91" s="23">
        <f t="shared" si="188"/>
        <v>2.8822801666378086</v>
      </c>
      <c r="BA91" s="23">
        <f t="shared" si="189"/>
        <v>6.7893450194944652E-2</v>
      </c>
      <c r="BC91" s="143">
        <f t="shared" si="191"/>
        <v>19.973994543955172</v>
      </c>
    </row>
    <row r="92" spans="1:55" ht="14" x14ac:dyDescent="0.3">
      <c r="A92" s="18" t="s">
        <v>176</v>
      </c>
      <c r="B92" s="10" t="s">
        <v>821</v>
      </c>
      <c r="C92" s="43">
        <f t="shared" si="149"/>
        <v>1.1813303863872393</v>
      </c>
      <c r="D92" s="43">
        <f t="shared" si="150"/>
        <v>3.0538631368681384E-2</v>
      </c>
      <c r="E92" s="43">
        <f t="shared" si="151"/>
        <v>0.60258168591057304</v>
      </c>
      <c r="F92" s="43">
        <f t="shared" si="152"/>
        <v>0.28519174238375194</v>
      </c>
      <c r="G92" s="43">
        <f t="shared" si="153"/>
        <v>2.5374485109406321E-3</v>
      </c>
      <c r="H92" s="43">
        <f t="shared" si="154"/>
        <v>0.21387243080159979</v>
      </c>
      <c r="I92" s="43">
        <f t="shared" si="155"/>
        <v>5.3495579481948805E-4</v>
      </c>
      <c r="J92" s="43">
        <f t="shared" si="156"/>
        <v>0</v>
      </c>
      <c r="K92" s="43">
        <f t="shared" si="157"/>
        <v>9.5864553895413138E-2</v>
      </c>
      <c r="L92" s="43">
        <f t="shared" si="160"/>
        <v>2.4124518350530182</v>
      </c>
      <c r="M92" s="43">
        <f t="shared" si="161"/>
        <v>4.5596765250064584</v>
      </c>
      <c r="O92" s="18" t="s">
        <v>176</v>
      </c>
      <c r="P92" s="10" t="s">
        <v>817</v>
      </c>
      <c r="Q92" s="43">
        <f t="shared" ref="Q92:Y92" si="203">Q68*$AA68</f>
        <v>9.8965841185707077</v>
      </c>
      <c r="R92" s="43">
        <f t="shared" si="203"/>
        <v>1.5933082920208164E-2</v>
      </c>
      <c r="S92" s="43">
        <f t="shared" si="203"/>
        <v>6.0417175235736487</v>
      </c>
      <c r="T92" s="43">
        <f t="shared" si="203"/>
        <v>0.74773466001609534</v>
      </c>
      <c r="U92" s="43">
        <f t="shared" si="203"/>
        <v>3.3199881591466376E-2</v>
      </c>
      <c r="V92" s="43">
        <f t="shared" si="203"/>
        <v>1.2460475633407593</v>
      </c>
      <c r="W92" s="43">
        <f t="shared" si="203"/>
        <v>3.4050851265129294E-3</v>
      </c>
      <c r="X92" s="43">
        <f t="shared" si="203"/>
        <v>1.3350861335420277E-2</v>
      </c>
      <c r="Y92" s="43">
        <f t="shared" si="203"/>
        <v>2.027223525180308E-3</v>
      </c>
      <c r="AC92" s="18" t="s">
        <v>176</v>
      </c>
      <c r="AD92" s="10" t="s">
        <v>758</v>
      </c>
      <c r="AE92" s="16">
        <f>AE75+AG75</f>
        <v>9.9968073062628537</v>
      </c>
      <c r="AF92" s="16">
        <f t="shared" ref="AF92:AF106" si="204">AE92-AG92</f>
        <v>3.9968073062628537</v>
      </c>
      <c r="AG92" s="16">
        <v>6</v>
      </c>
      <c r="AH92" s="16">
        <f t="shared" ref="AH92:AH106" si="205">AG75-AF92</f>
        <v>6.5461539279442427E-2</v>
      </c>
      <c r="AI92" s="16">
        <f t="shared" ref="AI92:AI106" si="206">AH92+AF75</f>
        <v>6.9103682872079047E-2</v>
      </c>
      <c r="AJ92" s="16">
        <f>SUM(AH75:AK75)</f>
        <v>6.0302355230601661</v>
      </c>
      <c r="AK92" s="16">
        <f>AH75/AJ92</f>
        <v>0.7522740081740712</v>
      </c>
      <c r="AL92" s="16">
        <f>AJ75/AJ92</f>
        <v>0.17041868347260331</v>
      </c>
      <c r="AM92" s="16">
        <f>AI75/AJ92</f>
        <v>3.0839365416178446E-2</v>
      </c>
      <c r="AN92" s="16">
        <f>AK75/AJ92</f>
        <v>4.6467942937147247E-2</v>
      </c>
      <c r="AQ92" s="18" t="s">
        <v>176</v>
      </c>
      <c r="AR92" s="10" t="s">
        <v>809</v>
      </c>
      <c r="AS92" s="23">
        <f t="shared" si="181"/>
        <v>10.897017708806084</v>
      </c>
      <c r="AT92" s="23">
        <f t="shared" si="182"/>
        <v>0</v>
      </c>
      <c r="AU92" s="23">
        <f t="shared" si="183"/>
        <v>5.1380652506086149</v>
      </c>
      <c r="AV92" s="23">
        <f t="shared" si="184"/>
        <v>2.8959583549687931E-2</v>
      </c>
      <c r="AW92" s="23">
        <f t="shared" si="185"/>
        <v>0</v>
      </c>
      <c r="AX92" s="23">
        <f t="shared" si="186"/>
        <v>0</v>
      </c>
      <c r="AY92" s="23">
        <f t="shared" si="187"/>
        <v>1.0290843649763555</v>
      </c>
      <c r="AZ92" s="23">
        <f t="shared" si="188"/>
        <v>2.8304930346356927</v>
      </c>
      <c r="BA92" s="23">
        <f t="shared" si="189"/>
        <v>5.1152481262046849E-2</v>
      </c>
      <c r="BC92" s="143">
        <f t="shared" si="191"/>
        <v>19.974772423838484</v>
      </c>
    </row>
    <row r="93" spans="1:55" ht="14" x14ac:dyDescent="0.3">
      <c r="A93" s="18" t="s">
        <v>176</v>
      </c>
      <c r="B93" s="10" t="s">
        <v>822</v>
      </c>
      <c r="C93" s="43">
        <f t="shared" si="149"/>
        <v>1.1480440976752857</v>
      </c>
      <c r="D93" s="43">
        <f t="shared" si="150"/>
        <v>2.3529765152918443E-2</v>
      </c>
      <c r="E93" s="43">
        <f t="shared" si="151"/>
        <v>0.59375480574586736</v>
      </c>
      <c r="F93" s="43">
        <f t="shared" si="152"/>
        <v>0.29563067878140031</v>
      </c>
      <c r="G93" s="43">
        <f t="shared" si="153"/>
        <v>3.5242340429731006E-3</v>
      </c>
      <c r="H93" s="43">
        <f t="shared" si="154"/>
        <v>0.21436865453895854</v>
      </c>
      <c r="I93" s="43">
        <f t="shared" si="155"/>
        <v>3.2097347689169285E-3</v>
      </c>
      <c r="J93" s="43">
        <f t="shared" si="156"/>
        <v>1.774796406650388E-3</v>
      </c>
      <c r="K93" s="43">
        <f t="shared" si="157"/>
        <v>9.4165957148650559E-2</v>
      </c>
      <c r="L93" s="43">
        <f t="shared" si="160"/>
        <v>2.3780027242616213</v>
      </c>
      <c r="M93" s="43">
        <f t="shared" si="161"/>
        <v>4.6257306132462661</v>
      </c>
      <c r="O93" s="18" t="s">
        <v>176</v>
      </c>
      <c r="P93" s="10" t="s">
        <v>818</v>
      </c>
      <c r="Q93" s="43">
        <f t="shared" ref="Q93:Y93" si="207">Q69*$AA69</f>
        <v>9.9039745457069106</v>
      </c>
      <c r="R93" s="43">
        <f t="shared" si="207"/>
        <v>1.2688076178373536E-2</v>
      </c>
      <c r="S93" s="43">
        <f t="shared" si="207"/>
        <v>6.0755610303809044</v>
      </c>
      <c r="T93" s="43">
        <f t="shared" si="207"/>
        <v>0.81397813796747531</v>
      </c>
      <c r="U93" s="43">
        <f t="shared" si="207"/>
        <v>3.9300082433832317E-2</v>
      </c>
      <c r="V93" s="43">
        <f t="shared" si="207"/>
        <v>1.10357207710939</v>
      </c>
      <c r="W93" s="43">
        <f t="shared" si="207"/>
        <v>5.6491446779066345E-3</v>
      </c>
      <c r="X93" s="43">
        <f t="shared" si="207"/>
        <v>4.1913677149231943E-2</v>
      </c>
      <c r="Y93" s="43">
        <f t="shared" si="207"/>
        <v>3.363228395974722E-3</v>
      </c>
      <c r="AC93" s="18" t="s">
        <v>176</v>
      </c>
      <c r="AD93" s="10" t="s">
        <v>745</v>
      </c>
      <c r="AE93" s="16">
        <f t="shared" ref="AE93:AE106" si="208">AE76+AG76</f>
        <v>9.991237124799472</v>
      </c>
      <c r="AF93" s="16">
        <f t="shared" si="204"/>
        <v>3.991237124799472</v>
      </c>
      <c r="AG93" s="16">
        <v>6</v>
      </c>
      <c r="AH93" s="16">
        <f t="shared" si="205"/>
        <v>7.5795512815962418E-2</v>
      </c>
      <c r="AI93" s="16">
        <f t="shared" si="206"/>
        <v>7.9452203938285046E-2</v>
      </c>
      <c r="AJ93" s="16">
        <f t="shared" ref="AJ93:AJ106" si="209">SUM(AH76:AK76)</f>
        <v>6.0437286869641298</v>
      </c>
      <c r="AK93" s="16">
        <f t="shared" ref="AK93:AK106" si="210">AH76/AJ93</f>
        <v>0.73699555188431687</v>
      </c>
      <c r="AL93" s="16">
        <f t="shared" ref="AL93:AL106" si="211">AJ76/AJ93</f>
        <v>0.10315007904331117</v>
      </c>
      <c r="AM93" s="16">
        <f t="shared" ref="AM93:AM106" si="212">AI76/AJ93</f>
        <v>0.11244295536363887</v>
      </c>
      <c r="AN93" s="16">
        <f t="shared" ref="AN93:AN106" si="213">AK76/AJ93</f>
        <v>4.7411413708733169E-2</v>
      </c>
      <c r="AQ93" s="18" t="s">
        <v>176</v>
      </c>
      <c r="AR93" s="10" t="s">
        <v>813</v>
      </c>
      <c r="AS93" s="23">
        <f t="shared" si="181"/>
        <v>10.950076992970709</v>
      </c>
      <c r="AT93" s="23">
        <f t="shared" si="182"/>
        <v>4.0411818609663985E-3</v>
      </c>
      <c r="AU93" s="23">
        <f t="shared" si="183"/>
        <v>5.0857957405439516</v>
      </c>
      <c r="AV93" s="23">
        <f t="shared" si="184"/>
        <v>3.8948948094349123E-2</v>
      </c>
      <c r="AW93" s="23">
        <f t="shared" si="185"/>
        <v>1.0620627336735747E-2</v>
      </c>
      <c r="AX93" s="23">
        <f t="shared" si="186"/>
        <v>0</v>
      </c>
      <c r="AY93" s="23">
        <f t="shared" si="187"/>
        <v>0.99223508999817966</v>
      </c>
      <c r="AZ93" s="23">
        <f t="shared" si="188"/>
        <v>2.7854002900655357</v>
      </c>
      <c r="BA93" s="23">
        <f t="shared" si="189"/>
        <v>5.7130458117378359E-2</v>
      </c>
      <c r="BC93" s="143">
        <f t="shared" si="191"/>
        <v>19.924249328987802</v>
      </c>
    </row>
    <row r="94" spans="1:55" ht="14.5" thickBot="1" x14ac:dyDescent="0.35">
      <c r="A94" s="18" t="s">
        <v>176</v>
      </c>
      <c r="B94" s="10" t="s">
        <v>823</v>
      </c>
      <c r="C94" s="43">
        <f t="shared" si="149"/>
        <v>1.1886533699038693</v>
      </c>
      <c r="D94" s="43">
        <f t="shared" si="150"/>
        <v>3.1539897970933234E-2</v>
      </c>
      <c r="E94" s="43">
        <f t="shared" si="151"/>
        <v>0.60876050202586707</v>
      </c>
      <c r="F94" s="43">
        <f t="shared" si="152"/>
        <v>0.270855603064315</v>
      </c>
      <c r="G94" s="43">
        <f t="shared" si="153"/>
        <v>1.8326017023460122E-3</v>
      </c>
      <c r="H94" s="43">
        <f t="shared" si="154"/>
        <v>0.22727047171028472</v>
      </c>
      <c r="I94" s="43">
        <f t="shared" si="155"/>
        <v>2.6747789740974403E-3</v>
      </c>
      <c r="J94" s="43">
        <f t="shared" si="156"/>
        <v>5.4857343478284725E-3</v>
      </c>
      <c r="K94" s="43">
        <f t="shared" si="157"/>
        <v>9.4590606335341207E-2</v>
      </c>
      <c r="L94" s="43">
        <f t="shared" si="160"/>
        <v>2.4316635660348829</v>
      </c>
      <c r="M94" s="43">
        <f t="shared" si="161"/>
        <v>4.5236521012389925</v>
      </c>
      <c r="O94" s="18" t="s">
        <v>176</v>
      </c>
      <c r="P94" s="10" t="s">
        <v>819</v>
      </c>
      <c r="Q94" s="43">
        <f t="shared" ref="Q94:Y94" si="214">Q70*$AA70</f>
        <v>10.235208032072871</v>
      </c>
      <c r="R94" s="43">
        <f t="shared" si="214"/>
        <v>1.5400144136651895E-3</v>
      </c>
      <c r="S94" s="43">
        <f t="shared" si="214"/>
        <v>5.7961864872307842</v>
      </c>
      <c r="T94" s="43">
        <f t="shared" si="214"/>
        <v>0.80407327376768045</v>
      </c>
      <c r="U94" s="43">
        <f t="shared" si="214"/>
        <v>4.2496763893891371E-2</v>
      </c>
      <c r="V94" s="43">
        <f t="shared" si="214"/>
        <v>1.0822530576921816</v>
      </c>
      <c r="W94" s="43">
        <f t="shared" si="214"/>
        <v>5.4853165170522617E-3</v>
      </c>
      <c r="X94" s="43">
        <f t="shared" si="214"/>
        <v>3.2757054411871385E-2</v>
      </c>
      <c r="Y94" s="43">
        <f t="shared" si="214"/>
        <v>0</v>
      </c>
      <c r="AC94" s="18" t="s">
        <v>176</v>
      </c>
      <c r="AD94" s="10" t="s">
        <v>102</v>
      </c>
      <c r="AE94" s="16">
        <f t="shared" si="208"/>
        <v>9.9746663401901916</v>
      </c>
      <c r="AF94" s="16">
        <f t="shared" si="204"/>
        <v>3.9746663401901916</v>
      </c>
      <c r="AG94" s="16">
        <v>6</v>
      </c>
      <c r="AH94" s="16">
        <f t="shared" si="205"/>
        <v>7.3110757324008624E-2</v>
      </c>
      <c r="AI94" s="16">
        <f t="shared" si="206"/>
        <v>7.3110757324008624E-2</v>
      </c>
      <c r="AJ94" s="16">
        <f t="shared" si="209"/>
        <v>6.0566827610781759</v>
      </c>
      <c r="AK94" s="16">
        <f t="shared" si="210"/>
        <v>0.74357716128691531</v>
      </c>
      <c r="AL94" s="16">
        <f t="shared" si="211"/>
        <v>0.16773982578809435</v>
      </c>
      <c r="AM94" s="16">
        <f t="shared" si="212"/>
        <v>3.3323249757890881E-2</v>
      </c>
      <c r="AN94" s="16">
        <f t="shared" si="213"/>
        <v>5.5359763167099438E-2</v>
      </c>
      <c r="AQ94" s="18" t="s">
        <v>176</v>
      </c>
      <c r="AR94" s="10" t="s">
        <v>815</v>
      </c>
      <c r="AS94" s="23">
        <f t="shared" si="181"/>
        <v>11.123203860135373</v>
      </c>
      <c r="AT94" s="23">
        <f t="shared" si="182"/>
        <v>9.3971151533255009E-3</v>
      </c>
      <c r="AU94" s="23">
        <f t="shared" si="183"/>
        <v>4.9337180763363362</v>
      </c>
      <c r="AV94" s="23">
        <f t="shared" si="184"/>
        <v>2.9858071195237273E-3</v>
      </c>
      <c r="AW94" s="23">
        <f t="shared" si="185"/>
        <v>0</v>
      </c>
      <c r="AX94" s="23">
        <f t="shared" si="186"/>
        <v>0</v>
      </c>
      <c r="AY94" s="23">
        <f t="shared" si="187"/>
        <v>0.83008609045703852</v>
      </c>
      <c r="AZ94" s="23">
        <f t="shared" si="188"/>
        <v>2.9385312050302077</v>
      </c>
      <c r="BA94" s="23">
        <f t="shared" si="189"/>
        <v>6.376686965287251E-2</v>
      </c>
      <c r="BC94" s="144">
        <f t="shared" si="191"/>
        <v>19.901689023884675</v>
      </c>
    </row>
    <row r="95" spans="1:55" ht="14" x14ac:dyDescent="0.3">
      <c r="A95" s="18" t="s">
        <v>176</v>
      </c>
      <c r="B95" s="10" t="s">
        <v>824</v>
      </c>
      <c r="C95" s="43">
        <f t="shared" si="149"/>
        <v>1.2146166750991931</v>
      </c>
      <c r="D95" s="43">
        <f t="shared" si="150"/>
        <v>3.5795281030503591E-2</v>
      </c>
      <c r="E95" s="43">
        <f t="shared" si="151"/>
        <v>0.595225952439985</v>
      </c>
      <c r="F95" s="43">
        <f t="shared" si="152"/>
        <v>0.26166933903438444</v>
      </c>
      <c r="G95" s="43">
        <f t="shared" si="153"/>
        <v>1.5506629789081641E-3</v>
      </c>
      <c r="H95" s="43">
        <f t="shared" si="154"/>
        <v>0.22230823433669775</v>
      </c>
      <c r="I95" s="43">
        <f t="shared" si="155"/>
        <v>3.2097347689169285E-3</v>
      </c>
      <c r="J95" s="43">
        <f t="shared" si="156"/>
        <v>3.8722830690553918E-3</v>
      </c>
      <c r="K95" s="43">
        <f t="shared" si="157"/>
        <v>9.0768763655125415E-2</v>
      </c>
      <c r="L95" s="43">
        <f t="shared" si="160"/>
        <v>2.4290169264127695</v>
      </c>
      <c r="M95" s="43">
        <f t="shared" si="161"/>
        <v>4.5285810404973441</v>
      </c>
      <c r="O95" s="18" t="s">
        <v>176</v>
      </c>
      <c r="P95" s="10" t="s">
        <v>820</v>
      </c>
      <c r="Q95" s="43">
        <f t="shared" ref="Q95:Y95" si="215">Q71*$AA71</f>
        <v>9.9318541151917508</v>
      </c>
      <c r="R95" s="43">
        <f t="shared" si="215"/>
        <v>3.1540821232422852E-3</v>
      </c>
      <c r="S95" s="43">
        <f t="shared" si="215"/>
        <v>6.0560349465800973</v>
      </c>
      <c r="T95" s="43">
        <f t="shared" si="215"/>
        <v>0.81639047938680109</v>
      </c>
      <c r="U95" s="43">
        <f t="shared" si="215"/>
        <v>3.3749053096263068E-2</v>
      </c>
      <c r="V95" s="43">
        <f t="shared" si="215"/>
        <v>1.1207789294015178</v>
      </c>
      <c r="W95" s="43">
        <f t="shared" si="215"/>
        <v>4.4937602176291242E-3</v>
      </c>
      <c r="X95" s="43">
        <f t="shared" si="215"/>
        <v>3.3544634002698553E-2</v>
      </c>
      <c r="Y95" s="43">
        <f t="shared" si="215"/>
        <v>0</v>
      </c>
      <c r="AC95" s="18" t="s">
        <v>176</v>
      </c>
      <c r="AD95" s="10" t="s">
        <v>777</v>
      </c>
      <c r="AE95" s="16">
        <f t="shared" si="208"/>
        <v>9.9963682620232621</v>
      </c>
      <c r="AF95" s="16">
        <f t="shared" si="204"/>
        <v>3.9963682620232621</v>
      </c>
      <c r="AG95" s="16">
        <v>6</v>
      </c>
      <c r="AH95" s="16">
        <f t="shared" si="205"/>
        <v>4.3217931684048416E-2</v>
      </c>
      <c r="AI95" s="16">
        <f t="shared" si="206"/>
        <v>4.9314240057730371E-2</v>
      </c>
      <c r="AJ95" s="16">
        <f t="shared" si="209"/>
        <v>6.0101486021977575</v>
      </c>
      <c r="AK95" s="16">
        <f t="shared" si="210"/>
        <v>0.74900555927366397</v>
      </c>
      <c r="AL95" s="16">
        <f t="shared" si="211"/>
        <v>0.12306114043082898</v>
      </c>
      <c r="AM95" s="16">
        <f t="shared" si="212"/>
        <v>7.6774320266274274E-2</v>
      </c>
      <c r="AN95" s="16">
        <f t="shared" si="213"/>
        <v>5.1158980029232699E-2</v>
      </c>
    </row>
    <row r="96" spans="1:55" ht="14" x14ac:dyDescent="0.3">
      <c r="A96" s="18" t="s">
        <v>176</v>
      </c>
      <c r="B96" s="10" t="s">
        <v>762</v>
      </c>
      <c r="C96" s="43">
        <f t="shared" si="149"/>
        <v>1.1663515564668601</v>
      </c>
      <c r="D96" s="43">
        <f t="shared" si="150"/>
        <v>7.1089928759881252E-2</v>
      </c>
      <c r="E96" s="43">
        <f t="shared" si="151"/>
        <v>0.56962799996233859</v>
      </c>
      <c r="F96" s="43">
        <f t="shared" si="152"/>
        <v>0.26306119722073756</v>
      </c>
      <c r="G96" s="43">
        <f t="shared" si="153"/>
        <v>2.5374485109406321E-3</v>
      </c>
      <c r="H96" s="43">
        <f t="shared" si="154"/>
        <v>0.22131578686198033</v>
      </c>
      <c r="I96" s="43">
        <f t="shared" si="155"/>
        <v>7.1327439309265084E-4</v>
      </c>
      <c r="J96" s="43">
        <f t="shared" si="156"/>
        <v>3.7109379411780839E-3</v>
      </c>
      <c r="K96" s="43">
        <f t="shared" si="157"/>
        <v>9.7987799828866379E-2</v>
      </c>
      <c r="L96" s="43">
        <f t="shared" si="160"/>
        <v>2.396395929945875</v>
      </c>
      <c r="M96" s="43">
        <f t="shared" si="161"/>
        <v>4.5902264573819593</v>
      </c>
      <c r="AC96" s="18" t="s">
        <v>176</v>
      </c>
      <c r="AD96" s="10" t="s">
        <v>781</v>
      </c>
      <c r="AE96" s="16">
        <f t="shared" si="208"/>
        <v>9.9991763521564696</v>
      </c>
      <c r="AF96" s="16">
        <f t="shared" si="204"/>
        <v>3.9991763521564696</v>
      </c>
      <c r="AG96" s="16">
        <v>6</v>
      </c>
      <c r="AH96" s="16">
        <f t="shared" si="205"/>
        <v>5.5769586955374706E-2</v>
      </c>
      <c r="AI96" s="16">
        <f t="shared" si="206"/>
        <v>5.5769586955374706E-2</v>
      </c>
      <c r="AJ96" s="16">
        <f t="shared" si="209"/>
        <v>6.024934043607499</v>
      </c>
      <c r="AK96" s="16">
        <f t="shared" si="210"/>
        <v>0.72261119334035051</v>
      </c>
      <c r="AL96" s="16">
        <f t="shared" si="211"/>
        <v>8.890604250960453E-2</v>
      </c>
      <c r="AM96" s="16">
        <f t="shared" si="212"/>
        <v>0.13654822667022851</v>
      </c>
      <c r="AN96" s="16">
        <f t="shared" si="213"/>
        <v>5.1934537479816481E-2</v>
      </c>
      <c r="AU96" s="19" t="s">
        <v>123</v>
      </c>
      <c r="AV96" s="19" t="s">
        <v>125</v>
      </c>
      <c r="AW96" s="19" t="s">
        <v>124</v>
      </c>
    </row>
    <row r="97" spans="1:49" ht="14.5" thickBot="1" x14ac:dyDescent="0.35">
      <c r="A97" s="18" t="s">
        <v>176</v>
      </c>
      <c r="B97" s="10" t="s">
        <v>825</v>
      </c>
      <c r="C97" s="43">
        <f t="shared" si="149"/>
        <v>1.1660186935797408</v>
      </c>
      <c r="D97" s="43">
        <f t="shared" si="150"/>
        <v>4.7059530305836886E-2</v>
      </c>
      <c r="E97" s="43">
        <f t="shared" si="151"/>
        <v>0.595814411117632</v>
      </c>
      <c r="F97" s="43">
        <f t="shared" si="152"/>
        <v>0.27558792089791556</v>
      </c>
      <c r="G97" s="43">
        <f t="shared" si="153"/>
        <v>9.8678553203246822E-4</v>
      </c>
      <c r="H97" s="43">
        <f t="shared" si="154"/>
        <v>0.20915830529669216</v>
      </c>
      <c r="I97" s="43">
        <f t="shared" si="155"/>
        <v>1.2482301879121389E-3</v>
      </c>
      <c r="J97" s="43">
        <f t="shared" si="156"/>
        <v>3.549592813300776E-3</v>
      </c>
      <c r="K97" s="43">
        <f t="shared" si="157"/>
        <v>9.6926176862139765E-2</v>
      </c>
      <c r="L97" s="43">
        <f t="shared" si="160"/>
        <v>2.3963496465932028</v>
      </c>
      <c r="M97" s="43">
        <f t="shared" si="161"/>
        <v>4.5903151135053566</v>
      </c>
      <c r="O97" s="184" t="s">
        <v>160</v>
      </c>
      <c r="P97" s="184"/>
      <c r="Q97" s="184"/>
      <c r="R97" s="184"/>
      <c r="S97" s="184"/>
      <c r="T97" s="184"/>
      <c r="U97" s="184"/>
      <c r="V97" s="184"/>
      <c r="W97" s="184"/>
      <c r="X97" s="184"/>
      <c r="Y97" s="184"/>
      <c r="AC97" s="18" t="s">
        <v>176</v>
      </c>
      <c r="AD97" s="10" t="s">
        <v>785</v>
      </c>
      <c r="AE97" s="16">
        <f t="shared" si="208"/>
        <v>10.007090752912362</v>
      </c>
      <c r="AF97" s="16">
        <f t="shared" si="204"/>
        <v>4.0070907529123616</v>
      </c>
      <c r="AG97" s="16">
        <v>6</v>
      </c>
      <c r="AH97" s="16">
        <f t="shared" si="205"/>
        <v>4.7984613600788428E-2</v>
      </c>
      <c r="AI97" s="16">
        <f t="shared" si="206"/>
        <v>5.0333594337783359E-2</v>
      </c>
      <c r="AJ97" s="16">
        <f t="shared" si="209"/>
        <v>5.9950710424968428</v>
      </c>
      <c r="AK97" s="16">
        <f t="shared" si="210"/>
        <v>0.652074305368745</v>
      </c>
      <c r="AL97" s="16">
        <f t="shared" si="211"/>
        <v>0.2761293196460966</v>
      </c>
      <c r="AM97" s="16">
        <f t="shared" si="212"/>
        <v>1.3460151583727974E-2</v>
      </c>
      <c r="AN97" s="16">
        <f t="shared" si="213"/>
        <v>5.833622340143043E-2</v>
      </c>
      <c r="AU97" s="23">
        <f t="shared" ref="AU97:AU112" si="216">AY79/(SUM(AY79:BA79))</f>
        <v>0.18061399422365707</v>
      </c>
      <c r="AV97" s="23">
        <f t="shared" ref="AV97:AV112" si="217">AZ79/(SUM(AY79:BA79))</f>
        <v>0.80063437813417559</v>
      </c>
      <c r="AW97" s="23">
        <f t="shared" ref="AW97:AW112" si="218">BA79/(SUM(AY79:BA79))</f>
        <v>1.8751627642167205E-2</v>
      </c>
    </row>
    <row r="98" spans="1:49" ht="14" x14ac:dyDescent="0.3">
      <c r="A98" s="18" t="s">
        <v>176</v>
      </c>
      <c r="B98" s="10" t="s">
        <v>826</v>
      </c>
      <c r="C98" s="43">
        <f t="shared" si="149"/>
        <v>1.1363938966261018</v>
      </c>
      <c r="D98" s="43">
        <f t="shared" si="150"/>
        <v>3.929971413838506E-2</v>
      </c>
      <c r="E98" s="43">
        <f t="shared" si="151"/>
        <v>0.60699512599292593</v>
      </c>
      <c r="F98" s="43">
        <f t="shared" si="152"/>
        <v>0.26918537324069125</v>
      </c>
      <c r="G98" s="43">
        <f t="shared" si="153"/>
        <v>1.2687242554703161E-3</v>
      </c>
      <c r="H98" s="43">
        <f t="shared" si="154"/>
        <v>0.20940641716537151</v>
      </c>
      <c r="I98" s="43">
        <f t="shared" si="155"/>
        <v>1.0699115896389761E-3</v>
      </c>
      <c r="J98" s="43">
        <f t="shared" si="156"/>
        <v>2.5815220460369279E-3</v>
      </c>
      <c r="K98" s="43">
        <f t="shared" si="157"/>
        <v>9.809396212553903E-2</v>
      </c>
      <c r="L98" s="43">
        <f t="shared" si="160"/>
        <v>2.3642946471801607</v>
      </c>
      <c r="M98" s="43">
        <f t="shared" si="161"/>
        <v>4.6525503972694118</v>
      </c>
      <c r="O98" s="19" t="s">
        <v>172</v>
      </c>
      <c r="P98" s="9" t="s">
        <v>41</v>
      </c>
      <c r="Q98" s="44" t="s">
        <v>104</v>
      </c>
      <c r="R98" s="44" t="s">
        <v>105</v>
      </c>
      <c r="S98" s="44" t="s">
        <v>106</v>
      </c>
      <c r="T98" s="44" t="s">
        <v>107</v>
      </c>
      <c r="U98" s="44" t="s">
        <v>108</v>
      </c>
      <c r="V98" s="44" t="s">
        <v>109</v>
      </c>
      <c r="W98" s="44" t="s">
        <v>110</v>
      </c>
      <c r="X98" s="44" t="s">
        <v>111</v>
      </c>
      <c r="Y98" s="44" t="s">
        <v>112</v>
      </c>
      <c r="AA98" s="142" t="s">
        <v>114</v>
      </c>
      <c r="AC98" s="18" t="s">
        <v>176</v>
      </c>
      <c r="AD98" s="10" t="s">
        <v>788</v>
      </c>
      <c r="AE98" s="16">
        <f t="shared" si="208"/>
        <v>10.019093210705428</v>
      </c>
      <c r="AF98" s="16">
        <f t="shared" si="204"/>
        <v>4.019093210705428</v>
      </c>
      <c r="AG98" s="16">
        <v>6</v>
      </c>
      <c r="AH98" s="16">
        <f t="shared" si="205"/>
        <v>5.2500553113582704E-2</v>
      </c>
      <c r="AI98" s="16">
        <f t="shared" si="206"/>
        <v>5.2500553113582704E-2</v>
      </c>
      <c r="AJ98" s="16">
        <f t="shared" si="209"/>
        <v>5.9960818979956425</v>
      </c>
      <c r="AK98" s="16">
        <f t="shared" si="210"/>
        <v>0.73825452822962123</v>
      </c>
      <c r="AL98" s="16">
        <f t="shared" si="211"/>
        <v>0.1658241184345072</v>
      </c>
      <c r="AM98" s="16">
        <f t="shared" si="212"/>
        <v>5.0560385971719829E-2</v>
      </c>
      <c r="AN98" s="16">
        <f t="shared" si="213"/>
        <v>4.5360967364151732E-2</v>
      </c>
      <c r="AU98" s="23">
        <f t="shared" si="216"/>
        <v>0.19463654588580545</v>
      </c>
      <c r="AV98" s="23">
        <f t="shared" si="217"/>
        <v>0.77882668709289338</v>
      </c>
      <c r="AW98" s="23">
        <f t="shared" si="218"/>
        <v>2.6536767021301127E-2</v>
      </c>
    </row>
    <row r="99" spans="1:49" ht="14" x14ac:dyDescent="0.3">
      <c r="A99" s="18" t="s">
        <v>176</v>
      </c>
      <c r="B99" s="10" t="s">
        <v>827</v>
      </c>
      <c r="C99" s="43">
        <f t="shared" si="149"/>
        <v>1.2079594173568022</v>
      </c>
      <c r="D99" s="43">
        <f t="shared" si="150"/>
        <v>2.9537364766429534E-2</v>
      </c>
      <c r="E99" s="43">
        <f t="shared" si="151"/>
        <v>0.62965078508233707</v>
      </c>
      <c r="F99" s="43">
        <f t="shared" si="152"/>
        <v>0.27711896490290394</v>
      </c>
      <c r="G99" s="43">
        <f t="shared" si="153"/>
        <v>2.8193872343784806E-3</v>
      </c>
      <c r="H99" s="43">
        <f t="shared" si="154"/>
        <v>0.22280445807405644</v>
      </c>
      <c r="I99" s="43">
        <f t="shared" si="155"/>
        <v>2.3181417775511152E-3</v>
      </c>
      <c r="J99" s="43">
        <f t="shared" si="156"/>
        <v>1.9361415345276959E-3</v>
      </c>
      <c r="K99" s="43">
        <f t="shared" si="157"/>
        <v>0.10180964250908217</v>
      </c>
      <c r="L99" s="43">
        <f t="shared" si="160"/>
        <v>2.4759543032380691</v>
      </c>
      <c r="M99" s="43">
        <f t="shared" si="161"/>
        <v>4.4427314290954918</v>
      </c>
      <c r="O99" s="18" t="s">
        <v>186</v>
      </c>
      <c r="P99" s="23" t="s">
        <v>766</v>
      </c>
      <c r="Q99" s="23">
        <f t="shared" ref="Q99:Q119" si="219">Q75*BX$4/BX$5</f>
        <v>4.9707289997046509</v>
      </c>
      <c r="R99" s="23">
        <f t="shared" ref="R99:R119" si="220">R75*BY$4/BY$5</f>
        <v>1.4587669911981331E-4</v>
      </c>
      <c r="S99" s="23">
        <f t="shared" ref="S99:S119" si="221">S75*BZ$4/BZ$5</f>
        <v>4.0316794569677219</v>
      </c>
      <c r="T99" s="23">
        <f t="shared" ref="T99:T119" si="222">T75*CA$4/CA$5</f>
        <v>0.70712721765720954</v>
      </c>
      <c r="U99" s="23">
        <f t="shared" ref="U99:U119" si="223">U75*CB$4/CB$5</f>
        <v>1.8704833044132941E-2</v>
      </c>
      <c r="V99" s="23">
        <f t="shared" ref="V99:V119" si="224">V75*CC$4/CC$5</f>
        <v>1.2641586838366301</v>
      </c>
      <c r="W99" s="23">
        <f t="shared" ref="W99:W119" si="225">W75*CD$4/CD$5</f>
        <v>7.657151941658565E-4</v>
      </c>
      <c r="X99" s="23">
        <f t="shared" ref="X99:X119" si="226">X75*CE$4/CE$5</f>
        <v>3.9649652361356737E-2</v>
      </c>
      <c r="Y99" s="23">
        <f t="shared" ref="Y99:Y119" si="227">Y75*CF$4/CF$5</f>
        <v>2.9957165611460204E-4</v>
      </c>
      <c r="AA99" s="143">
        <f>SUM(Q99:Y99)</f>
        <v>11.033260007121102</v>
      </c>
      <c r="AC99" s="18" t="s">
        <v>176</v>
      </c>
      <c r="AD99" s="10" t="s">
        <v>790</v>
      </c>
      <c r="AE99" s="16">
        <f t="shared" si="208"/>
        <v>9.994948218337214</v>
      </c>
      <c r="AF99" s="16">
        <f t="shared" si="204"/>
        <v>3.994948218337214</v>
      </c>
      <c r="AG99" s="16">
        <v>6</v>
      </c>
      <c r="AH99" s="16">
        <f t="shared" si="205"/>
        <v>1.2371595207832264E-2</v>
      </c>
      <c r="AI99" s="16">
        <f t="shared" si="206"/>
        <v>1.2371595207832264E-2</v>
      </c>
      <c r="AJ99" s="16">
        <f t="shared" si="209"/>
        <v>6.0076048793453429</v>
      </c>
      <c r="AK99" s="16">
        <f t="shared" si="210"/>
        <v>0.73002507419642138</v>
      </c>
      <c r="AL99" s="16">
        <f t="shared" si="211"/>
        <v>0.11100710179172067</v>
      </c>
      <c r="AM99" s="16">
        <f t="shared" si="212"/>
        <v>0.10731101498406193</v>
      </c>
      <c r="AN99" s="16">
        <f t="shared" si="213"/>
        <v>5.1656809027796027E-2</v>
      </c>
      <c r="AU99" s="23">
        <f t="shared" si="216"/>
        <v>0.18679954124029474</v>
      </c>
      <c r="AV99" s="23">
        <f t="shared" si="217"/>
        <v>0.79357491030399019</v>
      </c>
      <c r="AW99" s="23">
        <f t="shared" si="218"/>
        <v>1.9625548455715118E-2</v>
      </c>
    </row>
    <row r="100" spans="1:49" ht="14" x14ac:dyDescent="0.3">
      <c r="A100" s="18" t="s">
        <v>176</v>
      </c>
      <c r="B100" s="10" t="s">
        <v>828</v>
      </c>
      <c r="C100" s="43">
        <f t="shared" si="149"/>
        <v>1.1473783719010464</v>
      </c>
      <c r="D100" s="43">
        <f t="shared" si="150"/>
        <v>3.9049397487822102E-2</v>
      </c>
      <c r="E100" s="43">
        <f t="shared" si="151"/>
        <v>0.61287971276939635</v>
      </c>
      <c r="F100" s="43">
        <f t="shared" si="152"/>
        <v>0.26765432923570281</v>
      </c>
      <c r="G100" s="43">
        <f t="shared" si="153"/>
        <v>2.6784178726595564E-3</v>
      </c>
      <c r="H100" s="43">
        <f t="shared" si="154"/>
        <v>0.20891019342801281</v>
      </c>
      <c r="I100" s="43">
        <f t="shared" si="155"/>
        <v>2.1398231792779522E-3</v>
      </c>
      <c r="J100" s="43">
        <f t="shared" si="156"/>
        <v>2.42017691815962E-3</v>
      </c>
      <c r="K100" s="43">
        <f t="shared" si="157"/>
        <v>9.809396212553903E-2</v>
      </c>
      <c r="L100" s="43">
        <f t="shared" si="160"/>
        <v>2.3812043849176163</v>
      </c>
      <c r="M100" s="43">
        <f t="shared" si="161"/>
        <v>4.6195110632557368</v>
      </c>
      <c r="O100" s="18" t="s">
        <v>186</v>
      </c>
      <c r="P100" s="23" t="s">
        <v>770</v>
      </c>
      <c r="Q100" s="23">
        <f t="shared" si="219"/>
        <v>4.9471453730006649</v>
      </c>
      <c r="R100" s="23">
        <f t="shared" si="220"/>
        <v>0</v>
      </c>
      <c r="S100" s="23">
        <f t="shared" si="221"/>
        <v>4.0719693797469168</v>
      </c>
      <c r="T100" s="23">
        <f t="shared" si="222"/>
        <v>0.6887857881158076</v>
      </c>
      <c r="U100" s="23">
        <f t="shared" si="223"/>
        <v>1.9946566767409017E-2</v>
      </c>
      <c r="V100" s="23">
        <f t="shared" si="224"/>
        <v>1.2634186216655801</v>
      </c>
      <c r="W100" s="23">
        <f t="shared" si="225"/>
        <v>1.6158529415991317E-3</v>
      </c>
      <c r="X100" s="23">
        <f t="shared" si="226"/>
        <v>4.7417709228911316E-2</v>
      </c>
      <c r="Y100" s="23">
        <f t="shared" si="227"/>
        <v>5.5900054689132935E-4</v>
      </c>
      <c r="AA100" s="143">
        <f t="shared" ref="AA100:AA119" si="228">SUM(Q100:Y100)</f>
        <v>11.040858292013782</v>
      </c>
      <c r="AC100" s="18" t="s">
        <v>176</v>
      </c>
      <c r="AD100" s="10" t="s">
        <v>793</v>
      </c>
      <c r="AE100" s="16">
        <f t="shared" si="208"/>
        <v>9.9986826471438484</v>
      </c>
      <c r="AF100" s="16">
        <f t="shared" si="204"/>
        <v>3.9986826471438484</v>
      </c>
      <c r="AG100" s="16">
        <v>6</v>
      </c>
      <c r="AH100" s="16">
        <f t="shared" si="205"/>
        <v>0.1069755333102389</v>
      </c>
      <c r="AI100" s="16">
        <f t="shared" si="206"/>
        <v>0.1069755333102389</v>
      </c>
      <c r="AJ100" s="16">
        <f t="shared" si="209"/>
        <v>6.0554637959393469</v>
      </c>
      <c r="AK100" s="16">
        <f t="shared" si="210"/>
        <v>0.73545984555622912</v>
      </c>
      <c r="AL100" s="16">
        <f t="shared" si="211"/>
        <v>0.11633276999613888</v>
      </c>
      <c r="AM100" s="16">
        <f t="shared" si="212"/>
        <v>9.1136638849951435E-2</v>
      </c>
      <c r="AN100" s="16">
        <f t="shared" si="213"/>
        <v>5.707074559768055E-2</v>
      </c>
      <c r="AU100" s="23">
        <f t="shared" si="216"/>
        <v>0.257208415183456</v>
      </c>
      <c r="AV100" s="23">
        <f t="shared" si="217"/>
        <v>0.72383551637452637</v>
      </c>
      <c r="AW100" s="23">
        <f t="shared" si="218"/>
        <v>1.8956068442017505E-2</v>
      </c>
    </row>
    <row r="101" spans="1:49" ht="14" x14ac:dyDescent="0.3">
      <c r="A101" s="18" t="s">
        <v>176</v>
      </c>
      <c r="B101" s="10" t="s">
        <v>829</v>
      </c>
      <c r="C101" s="43">
        <f t="shared" si="149"/>
        <v>1.1760045801933268</v>
      </c>
      <c r="D101" s="43">
        <f t="shared" si="150"/>
        <v>2.4280715104607331E-2</v>
      </c>
      <c r="E101" s="43">
        <f t="shared" si="151"/>
        <v>0.62553157433880779</v>
      </c>
      <c r="F101" s="43">
        <f t="shared" si="152"/>
        <v>0.26988130233386781</v>
      </c>
      <c r="G101" s="43">
        <f t="shared" si="153"/>
        <v>2.1145404257838602E-3</v>
      </c>
      <c r="H101" s="43">
        <f t="shared" si="154"/>
        <v>0.2113913121148063</v>
      </c>
      <c r="I101" s="43">
        <f t="shared" si="155"/>
        <v>1.6048673844584643E-3</v>
      </c>
      <c r="J101" s="43">
        <f t="shared" si="156"/>
        <v>2.5815220460369279E-3</v>
      </c>
      <c r="K101" s="43">
        <f t="shared" si="157"/>
        <v>0.10053569494901025</v>
      </c>
      <c r="L101" s="43">
        <f t="shared" si="160"/>
        <v>2.4139261088907054</v>
      </c>
      <c r="M101" s="43">
        <f t="shared" si="161"/>
        <v>4.5568917621322447</v>
      </c>
      <c r="O101" s="18" t="s">
        <v>186</v>
      </c>
      <c r="P101" s="23" t="s">
        <v>773</v>
      </c>
      <c r="Q101" s="23">
        <f t="shared" si="219"/>
        <v>4.9646343098811512</v>
      </c>
      <c r="R101" s="23">
        <f t="shared" si="220"/>
        <v>7.4395568483056696E-4</v>
      </c>
      <c r="S101" s="23">
        <f t="shared" si="221"/>
        <v>4.0491116323398009</v>
      </c>
      <c r="T101" s="23">
        <f t="shared" si="222"/>
        <v>0.70577794529158411</v>
      </c>
      <c r="U101" s="23">
        <f t="shared" si="223"/>
        <v>2.3177201429445307E-2</v>
      </c>
      <c r="V101" s="23">
        <f t="shared" si="224"/>
        <v>1.2441584112771467</v>
      </c>
      <c r="W101" s="23">
        <f t="shared" si="225"/>
        <v>1.3659105006257077E-3</v>
      </c>
      <c r="X101" s="23">
        <f t="shared" si="226"/>
        <v>4.279161690354822E-2</v>
      </c>
      <c r="Y101" s="23">
        <f t="shared" si="227"/>
        <v>-5.9851318448659837E-4</v>
      </c>
      <c r="AA101" s="143">
        <f t="shared" si="228"/>
        <v>11.031162470123647</v>
      </c>
      <c r="AC101" s="18" t="s">
        <v>176</v>
      </c>
      <c r="AD101" s="10" t="s">
        <v>796</v>
      </c>
      <c r="AE101" s="16">
        <f t="shared" si="208"/>
        <v>9.9906851050991179</v>
      </c>
      <c r="AF101" s="16">
        <f t="shared" si="204"/>
        <v>3.9906851050991179</v>
      </c>
      <c r="AG101" s="16">
        <v>6</v>
      </c>
      <c r="AH101" s="16">
        <f t="shared" si="205"/>
        <v>2.5719200150166266E-2</v>
      </c>
      <c r="AI101" s="16">
        <f t="shared" si="206"/>
        <v>3.5145324748604614E-2</v>
      </c>
      <c r="AJ101" s="16">
        <f t="shared" si="209"/>
        <v>6.0059808269259092</v>
      </c>
      <c r="AK101" s="16">
        <f t="shared" si="210"/>
        <v>0.71123331712265481</v>
      </c>
      <c r="AL101" s="16">
        <f t="shared" si="211"/>
        <v>0.20845476826178025</v>
      </c>
      <c r="AM101" s="16">
        <f t="shared" si="212"/>
        <v>2.4969088072620719E-2</v>
      </c>
      <c r="AN101" s="16">
        <f t="shared" si="213"/>
        <v>5.5342826542944208E-2</v>
      </c>
      <c r="AU101" s="23">
        <f t="shared" si="216"/>
        <v>0.2245068000619487</v>
      </c>
      <c r="AV101" s="23">
        <f t="shared" si="217"/>
        <v>0.75209529616831627</v>
      </c>
      <c r="AW101" s="23">
        <f t="shared" si="218"/>
        <v>2.3397903769734961E-2</v>
      </c>
    </row>
    <row r="102" spans="1:49" ht="14" x14ac:dyDescent="0.3">
      <c r="O102" s="18" t="s">
        <v>186</v>
      </c>
      <c r="P102" s="23" t="s">
        <v>776</v>
      </c>
      <c r="Q102" s="23">
        <f t="shared" si="219"/>
        <v>4.9838213932507394</v>
      </c>
      <c r="R102" s="23">
        <f t="shared" si="220"/>
        <v>-3.6896549229019549E-4</v>
      </c>
      <c r="S102" s="23">
        <f t="shared" si="221"/>
        <v>4.0218601448799509</v>
      </c>
      <c r="T102" s="23">
        <f t="shared" si="222"/>
        <v>0.71395402039891798</v>
      </c>
      <c r="U102" s="23">
        <f t="shared" si="223"/>
        <v>2.2622933182698587E-2</v>
      </c>
      <c r="V102" s="23">
        <f t="shared" si="224"/>
        <v>1.2349760518343214</v>
      </c>
      <c r="W102" s="23">
        <f t="shared" si="225"/>
        <v>1.1827832532024364E-3</v>
      </c>
      <c r="X102" s="23">
        <f t="shared" si="226"/>
        <v>5.4381943962797601E-2</v>
      </c>
      <c r="Y102" s="23">
        <f t="shared" si="227"/>
        <v>7.5633302527377514E-4</v>
      </c>
      <c r="AA102" s="143">
        <f t="shared" si="228"/>
        <v>11.033186638295611</v>
      </c>
      <c r="AC102" s="18" t="s">
        <v>176</v>
      </c>
      <c r="AD102" s="10" t="s">
        <v>799</v>
      </c>
      <c r="AE102" s="16">
        <f t="shared" si="208"/>
        <v>9.9687844140908837</v>
      </c>
      <c r="AF102" s="16">
        <f t="shared" si="204"/>
        <v>3.9687844140908837</v>
      </c>
      <c r="AG102" s="16">
        <v>6</v>
      </c>
      <c r="AH102" s="16">
        <f t="shared" si="205"/>
        <v>5.374260672365061E-2</v>
      </c>
      <c r="AI102" s="16">
        <f t="shared" si="206"/>
        <v>7.1885639122148098E-2</v>
      </c>
      <c r="AJ102" s="16">
        <f t="shared" si="209"/>
        <v>6.0363826603810606</v>
      </c>
      <c r="AK102" s="16">
        <f t="shared" si="210"/>
        <v>0.73311650468318423</v>
      </c>
      <c r="AL102" s="16">
        <f t="shared" si="211"/>
        <v>0.1104267896421865</v>
      </c>
      <c r="AM102" s="16">
        <f t="shared" si="212"/>
        <v>0.10878120928402153</v>
      </c>
      <c r="AN102" s="16">
        <f t="shared" si="213"/>
        <v>4.7675496390607613E-2</v>
      </c>
      <c r="AU102" s="23">
        <f t="shared" si="216"/>
        <v>0.22484235868490768</v>
      </c>
      <c r="AV102" s="23">
        <f t="shared" si="217"/>
        <v>0.74744207244532268</v>
      </c>
      <c r="AW102" s="23">
        <f t="shared" si="218"/>
        <v>2.7715568869769589E-2</v>
      </c>
    </row>
    <row r="103" spans="1:49" ht="14" x14ac:dyDescent="0.3">
      <c r="A103" s="182" t="s">
        <v>103</v>
      </c>
      <c r="B103" s="182"/>
      <c r="C103" s="182"/>
      <c r="D103" s="182"/>
      <c r="E103" s="182"/>
      <c r="F103" s="182"/>
      <c r="G103" s="182"/>
      <c r="H103" s="182"/>
      <c r="I103" s="182"/>
      <c r="J103" s="182"/>
      <c r="K103" s="182"/>
      <c r="O103" s="18" t="s">
        <v>186</v>
      </c>
      <c r="P103" s="23" t="s">
        <v>780</v>
      </c>
      <c r="Q103" s="23">
        <f t="shared" si="219"/>
        <v>4.9811074760551026</v>
      </c>
      <c r="R103" s="23">
        <f t="shared" si="220"/>
        <v>-2.9971096182433628E-4</v>
      </c>
      <c r="S103" s="23">
        <f t="shared" si="221"/>
        <v>4.0209583802607138</v>
      </c>
      <c r="T103" s="23">
        <f t="shared" si="222"/>
        <v>0.69437909080489413</v>
      </c>
      <c r="U103" s="23">
        <f t="shared" si="223"/>
        <v>1.8930051411882868E-2</v>
      </c>
      <c r="V103" s="23">
        <f t="shared" si="224"/>
        <v>1.2699104671507773</v>
      </c>
      <c r="W103" s="23">
        <f t="shared" si="225"/>
        <v>9.7446203862157485E-4</v>
      </c>
      <c r="X103" s="23">
        <f t="shared" si="226"/>
        <v>4.5531730087183891E-2</v>
      </c>
      <c r="Y103" s="23">
        <f t="shared" si="227"/>
        <v>-2.6074054785744919E-5</v>
      </c>
      <c r="AA103" s="143">
        <f t="shared" si="228"/>
        <v>11.031465872792568</v>
      </c>
      <c r="AC103" s="18" t="s">
        <v>176</v>
      </c>
      <c r="AD103" s="10" t="s">
        <v>802</v>
      </c>
      <c r="AE103" s="16">
        <f t="shared" si="208"/>
        <v>9.9744602182855928</v>
      </c>
      <c r="AF103" s="16">
        <f t="shared" si="204"/>
        <v>3.9744602182855928</v>
      </c>
      <c r="AG103" s="16">
        <v>6</v>
      </c>
      <c r="AH103" s="16">
        <f t="shared" si="205"/>
        <v>9.0266334776932133E-2</v>
      </c>
      <c r="AI103" s="16">
        <f t="shared" si="206"/>
        <v>9.0266334776932133E-2</v>
      </c>
      <c r="AJ103" s="16">
        <f t="shared" si="209"/>
        <v>6.0761994527336283</v>
      </c>
      <c r="AK103" s="16">
        <f t="shared" si="210"/>
        <v>0.73858728240168248</v>
      </c>
      <c r="AL103" s="16">
        <f t="shared" si="211"/>
        <v>0.11064547866254504</v>
      </c>
      <c r="AM103" s="16">
        <f t="shared" si="212"/>
        <v>0.10356942084059501</v>
      </c>
      <c r="AN103" s="16">
        <f t="shared" si="213"/>
        <v>4.7197818095177528E-2</v>
      </c>
      <c r="AU103" s="23">
        <f t="shared" si="216"/>
        <v>1.0900218159700983E-2</v>
      </c>
      <c r="AV103" s="23">
        <f t="shared" si="217"/>
        <v>9.4143646942947218E-2</v>
      </c>
      <c r="AW103" s="23">
        <f t="shared" si="218"/>
        <v>0.89495613489735182</v>
      </c>
    </row>
    <row r="104" spans="1:49" ht="14" x14ac:dyDescent="0.3">
      <c r="A104" s="19" t="s">
        <v>172</v>
      </c>
      <c r="B104" s="9" t="s">
        <v>41</v>
      </c>
      <c r="C104" s="44" t="s">
        <v>104</v>
      </c>
      <c r="D104" s="44" t="s">
        <v>105</v>
      </c>
      <c r="E104" s="44" t="s">
        <v>106</v>
      </c>
      <c r="F104" s="44" t="s">
        <v>107</v>
      </c>
      <c r="G104" s="44" t="s">
        <v>108</v>
      </c>
      <c r="H104" s="44" t="s">
        <v>109</v>
      </c>
      <c r="I104" s="44" t="s">
        <v>110</v>
      </c>
      <c r="J104" s="44" t="s">
        <v>111</v>
      </c>
      <c r="K104" s="44" t="s">
        <v>112</v>
      </c>
      <c r="L104" s="9"/>
      <c r="O104" s="18" t="s">
        <v>186</v>
      </c>
      <c r="P104" s="23" t="s">
        <v>784</v>
      </c>
      <c r="Q104" s="23">
        <f t="shared" si="219"/>
        <v>4.9668445036699502</v>
      </c>
      <c r="R104" s="23">
        <f t="shared" si="220"/>
        <v>3.0790791620634257E-4</v>
      </c>
      <c r="S104" s="23">
        <f t="shared" si="221"/>
        <v>4.0468142961855484</v>
      </c>
      <c r="T104" s="23">
        <f t="shared" si="222"/>
        <v>0.72577125826435562</v>
      </c>
      <c r="U104" s="23">
        <f t="shared" si="223"/>
        <v>2.4059624266501111E-2</v>
      </c>
      <c r="V104" s="23">
        <f t="shared" si="224"/>
        <v>1.2217906348004197</v>
      </c>
      <c r="W104" s="23">
        <f t="shared" si="225"/>
        <v>1.1625285486431096E-3</v>
      </c>
      <c r="X104" s="23">
        <f t="shared" si="226"/>
        <v>4.5131257195581892E-2</v>
      </c>
      <c r="Y104" s="23">
        <f t="shared" si="227"/>
        <v>2.4811614330018194E-4</v>
      </c>
      <c r="AA104" s="143">
        <f t="shared" si="228"/>
        <v>11.032130126990506</v>
      </c>
      <c r="AC104" s="18" t="s">
        <v>176</v>
      </c>
      <c r="AD104" s="10" t="s">
        <v>805</v>
      </c>
      <c r="AE104" s="16">
        <f t="shared" si="208"/>
        <v>10.015096023979996</v>
      </c>
      <c r="AF104" s="16">
        <f t="shared" si="204"/>
        <v>4.0150960239799964</v>
      </c>
      <c r="AG104" s="16">
        <v>6</v>
      </c>
      <c r="AH104" s="16">
        <f t="shared" si="205"/>
        <v>8.3110617488388883E-2</v>
      </c>
      <c r="AI104" s="16">
        <f t="shared" si="206"/>
        <v>8.7775957087547138E-2</v>
      </c>
      <c r="AJ104" s="16">
        <f t="shared" si="209"/>
        <v>5.9960485965778405</v>
      </c>
      <c r="AK104" s="16">
        <f t="shared" si="210"/>
        <v>0.65522829753633327</v>
      </c>
      <c r="AL104" s="16">
        <f t="shared" si="211"/>
        <v>0.26414141186772339</v>
      </c>
      <c r="AM104" s="16">
        <f t="shared" si="212"/>
        <v>1.993721578521435E-2</v>
      </c>
      <c r="AN104" s="16">
        <f t="shared" si="213"/>
        <v>6.0693074810728935E-2</v>
      </c>
      <c r="AU104" s="23">
        <f t="shared" si="216"/>
        <v>0.19905909972294342</v>
      </c>
      <c r="AV104" s="23">
        <f t="shared" si="217"/>
        <v>0.78123895411031041</v>
      </c>
      <c r="AW104" s="23">
        <f t="shared" si="218"/>
        <v>1.9701946166746261E-2</v>
      </c>
    </row>
    <row r="105" spans="1:49" ht="14" x14ac:dyDescent="0.3">
      <c r="A105" s="18" t="s">
        <v>176</v>
      </c>
      <c r="B105" s="10" t="s">
        <v>765</v>
      </c>
      <c r="C105" s="43">
        <f t="shared" ref="C105:K105" si="229">C71*$M71</f>
        <v>5.34442443121198</v>
      </c>
      <c r="D105" s="43">
        <f t="shared" si="229"/>
        <v>0.40325467988018782</v>
      </c>
      <c r="E105" s="43">
        <f t="shared" si="229"/>
        <v>2.5495496759919609</v>
      </c>
      <c r="F105" s="43">
        <f t="shared" si="229"/>
        <v>1.1298707963907686</v>
      </c>
      <c r="G105" s="43">
        <f t="shared" si="229"/>
        <v>3.1629328100844303E-3</v>
      </c>
      <c r="H105" s="43">
        <f t="shared" si="229"/>
        <v>1.0844305035882389</v>
      </c>
      <c r="I105" s="43">
        <f t="shared" si="229"/>
        <v>7.2016892809079599E-3</v>
      </c>
      <c r="J105" s="43">
        <f t="shared" si="229"/>
        <v>2.1720626063183712E-2</v>
      </c>
      <c r="K105" s="43">
        <f t="shared" si="229"/>
        <v>0.45638466478268735</v>
      </c>
      <c r="O105" s="18" t="s">
        <v>186</v>
      </c>
      <c r="P105" s="23" t="s">
        <v>787</v>
      </c>
      <c r="Q105" s="23">
        <f t="shared" si="219"/>
        <v>4.9810570512542585</v>
      </c>
      <c r="R105" s="23">
        <f t="shared" si="220"/>
        <v>0</v>
      </c>
      <c r="S105" s="23">
        <f t="shared" si="221"/>
        <v>4.0247636411656513</v>
      </c>
      <c r="T105" s="23">
        <f t="shared" si="222"/>
        <v>0.71155202176356702</v>
      </c>
      <c r="U105" s="23">
        <f t="shared" si="223"/>
        <v>2.622996959968036E-2</v>
      </c>
      <c r="V105" s="23">
        <f t="shared" si="224"/>
        <v>1.2395988967708065</v>
      </c>
      <c r="W105" s="23">
        <f t="shared" si="225"/>
        <v>1.403030926642715E-3</v>
      </c>
      <c r="X105" s="23">
        <f t="shared" si="226"/>
        <v>4.3678106090790571E-2</v>
      </c>
      <c r="Y105" s="23">
        <f t="shared" si="227"/>
        <v>2.3492727382657059E-4</v>
      </c>
      <c r="AA105" s="143">
        <f t="shared" si="228"/>
        <v>11.028517644845222</v>
      </c>
      <c r="AC105" s="18" t="s">
        <v>176</v>
      </c>
      <c r="AD105" s="10" t="s">
        <v>808</v>
      </c>
      <c r="AE105" s="16">
        <f t="shared" si="208"/>
        <v>10.020088156119726</v>
      </c>
      <c r="AF105" s="16">
        <f t="shared" si="204"/>
        <v>4.0200881561197264</v>
      </c>
      <c r="AG105" s="16">
        <v>6</v>
      </c>
      <c r="AH105" s="16">
        <f t="shared" si="205"/>
        <v>5.1020091857425065E-2</v>
      </c>
      <c r="AI105" s="16">
        <f t="shared" si="206"/>
        <v>5.2202984528078498E-2</v>
      </c>
      <c r="AJ105" s="16">
        <f t="shared" si="209"/>
        <v>5.9798094659500087</v>
      </c>
      <c r="AK105" s="16">
        <f t="shared" si="210"/>
        <v>0.66743475207920855</v>
      </c>
      <c r="AL105" s="16">
        <f t="shared" si="211"/>
        <v>0.25724659219975793</v>
      </c>
      <c r="AM105" s="16">
        <f t="shared" si="212"/>
        <v>1.7824320045726209E-2</v>
      </c>
      <c r="AN105" s="16">
        <f t="shared" si="213"/>
        <v>5.7494335675307331E-2</v>
      </c>
      <c r="AU105" s="23">
        <f t="shared" si="216"/>
        <v>0.26305986058446845</v>
      </c>
      <c r="AV105" s="23">
        <f t="shared" si="217"/>
        <v>0.72593958481790277</v>
      </c>
      <c r="AW105" s="23">
        <f t="shared" si="218"/>
        <v>1.1000554597628751E-2</v>
      </c>
    </row>
    <row r="106" spans="1:49" ht="14" x14ac:dyDescent="0.3">
      <c r="A106" s="18" t="s">
        <v>176</v>
      </c>
      <c r="B106" s="10" t="s">
        <v>769</v>
      </c>
      <c r="C106" s="43">
        <f t="shared" ref="C106:K106" si="230">C72*$M72</f>
        <v>5.3512049480425414</v>
      </c>
      <c r="D106" s="43">
        <f t="shared" si="230"/>
        <v>0.21389406646511153</v>
      </c>
      <c r="E106" s="43">
        <f t="shared" si="230"/>
        <v>2.7655891277724618</v>
      </c>
      <c r="F106" s="43">
        <f t="shared" si="230"/>
        <v>1.0887470904260295</v>
      </c>
      <c r="G106" s="43">
        <f t="shared" si="230"/>
        <v>1.0251699438253683E-2</v>
      </c>
      <c r="H106" s="43">
        <f t="shared" si="230"/>
        <v>1.0893710131591039</v>
      </c>
      <c r="I106" s="43">
        <f t="shared" si="230"/>
        <v>1.6209804842134026E-3</v>
      </c>
      <c r="J106" s="43">
        <f t="shared" si="230"/>
        <v>1.3200169552715385E-2</v>
      </c>
      <c r="K106" s="43">
        <f t="shared" si="230"/>
        <v>0.46612090465956707</v>
      </c>
      <c r="O106" s="18" t="s">
        <v>186</v>
      </c>
      <c r="P106" s="23" t="s">
        <v>789</v>
      </c>
      <c r="Q106" s="23">
        <f t="shared" si="219"/>
        <v>4.9664424079494545</v>
      </c>
      <c r="R106" s="23">
        <f t="shared" si="220"/>
        <v>0</v>
      </c>
      <c r="S106" s="23">
        <f t="shared" si="221"/>
        <v>4.0518138613811692</v>
      </c>
      <c r="T106" s="23">
        <f t="shared" si="222"/>
        <v>0.71523179108656298</v>
      </c>
      <c r="U106" s="23">
        <f t="shared" si="223"/>
        <v>1.9993508950040349E-2</v>
      </c>
      <c r="V106" s="23">
        <f t="shared" si="224"/>
        <v>1.2314461010522644</v>
      </c>
      <c r="W106" s="23">
        <f t="shared" si="225"/>
        <v>1.2371643395361102E-3</v>
      </c>
      <c r="X106" s="23">
        <f t="shared" si="226"/>
        <v>4.2854326971134199E-2</v>
      </c>
      <c r="Y106" s="23">
        <f t="shared" si="227"/>
        <v>1.1732623073682439E-4</v>
      </c>
      <c r="AA106" s="143">
        <f t="shared" si="228"/>
        <v>11.029136487960898</v>
      </c>
      <c r="AC106" s="18" t="s">
        <v>176</v>
      </c>
      <c r="AD106" s="10" t="s">
        <v>812</v>
      </c>
      <c r="AE106" s="16">
        <f t="shared" si="208"/>
        <v>9.9507170664567202</v>
      </c>
      <c r="AF106" s="16">
        <f t="shared" si="204"/>
        <v>3.9507170664567202</v>
      </c>
      <c r="AG106" s="16">
        <v>6</v>
      </c>
      <c r="AH106" s="16">
        <f t="shared" si="205"/>
        <v>2.9229636371224554E-2</v>
      </c>
      <c r="AI106" s="16">
        <f t="shared" si="206"/>
        <v>3.5325328400880499E-2</v>
      </c>
      <c r="AJ106" s="16">
        <f t="shared" si="209"/>
        <v>6.0669180801729716</v>
      </c>
      <c r="AK106" s="16">
        <f t="shared" si="210"/>
        <v>0.79130890594083092</v>
      </c>
      <c r="AL106" s="16">
        <f t="shared" si="211"/>
        <v>9.4012300777063712E-2</v>
      </c>
      <c r="AM106" s="16">
        <f t="shared" si="212"/>
        <v>5.8846849930550057E-3</v>
      </c>
      <c r="AN106" s="16">
        <f t="shared" si="213"/>
        <v>0.10879410828905034</v>
      </c>
      <c r="AU106" s="23">
        <f t="shared" si="216"/>
        <v>0.22692090322662359</v>
      </c>
      <c r="AV106" s="23">
        <f t="shared" si="217"/>
        <v>0.75728844880812241</v>
      </c>
      <c r="AW106" s="23">
        <f t="shared" si="218"/>
        <v>1.5790647965253993E-2</v>
      </c>
    </row>
    <row r="107" spans="1:49" ht="14" x14ac:dyDescent="0.35">
      <c r="A107" s="18" t="s">
        <v>176</v>
      </c>
      <c r="B107" s="10" t="s">
        <v>720</v>
      </c>
      <c r="C107" s="43">
        <f t="shared" ref="C107:K107" si="231">C73*$M73</f>
        <v>5.311221042234247</v>
      </c>
      <c r="D107" s="43">
        <f t="shared" si="231"/>
        <v>0.30871168112814878</v>
      </c>
      <c r="E107" s="43">
        <f t="shared" si="231"/>
        <v>2.9453270075486158</v>
      </c>
      <c r="F107" s="43">
        <f t="shared" si="231"/>
        <v>1.0161518191386718</v>
      </c>
      <c r="G107" s="43">
        <f t="shared" si="231"/>
        <v>1.5228205751711547E-2</v>
      </c>
      <c r="H107" s="43">
        <f t="shared" si="231"/>
        <v>0.9615313576571346</v>
      </c>
      <c r="I107" s="43">
        <f t="shared" si="231"/>
        <v>1.6052378750656252E-3</v>
      </c>
      <c r="J107" s="43">
        <f t="shared" si="231"/>
        <v>1.0167089631360048E-2</v>
      </c>
      <c r="K107" s="43">
        <f t="shared" si="231"/>
        <v>0.43005655903504675</v>
      </c>
      <c r="O107" s="18" t="s">
        <v>186</v>
      </c>
      <c r="P107" s="23" t="s">
        <v>792</v>
      </c>
      <c r="Q107" s="23">
        <f t="shared" si="219"/>
        <v>4.9815285040964383</v>
      </c>
      <c r="R107" s="23">
        <f t="shared" si="220"/>
        <v>3.1316069325464839E-4</v>
      </c>
      <c r="S107" s="23">
        <f t="shared" si="221"/>
        <v>4.0228983826527847</v>
      </c>
      <c r="T107" s="23">
        <f t="shared" si="222"/>
        <v>0.69140476463863543</v>
      </c>
      <c r="U107" s="23">
        <f t="shared" si="223"/>
        <v>2.5636848869456389E-2</v>
      </c>
      <c r="V107" s="23">
        <f t="shared" si="224"/>
        <v>1.2550552541069795</v>
      </c>
      <c r="W107" s="23">
        <f t="shared" si="225"/>
        <v>3.1232171739979655E-3</v>
      </c>
      <c r="X107" s="23">
        <f t="shared" si="226"/>
        <v>5.1930155951786537E-2</v>
      </c>
      <c r="Y107" s="23">
        <f t="shared" si="227"/>
        <v>1.5678673529466816E-3</v>
      </c>
      <c r="AA107" s="143">
        <f t="shared" si="228"/>
        <v>11.033458155536282</v>
      </c>
      <c r="AU107" s="23">
        <f t="shared" si="216"/>
        <v>0.18392763977208559</v>
      </c>
      <c r="AV107" s="23">
        <f t="shared" si="217"/>
        <v>0.79777443445133067</v>
      </c>
      <c r="AW107" s="23">
        <f t="shared" si="218"/>
        <v>1.8297925776583727E-2</v>
      </c>
    </row>
    <row r="108" spans="1:49" ht="14" x14ac:dyDescent="0.35">
      <c r="A108" s="18" t="s">
        <v>176</v>
      </c>
      <c r="B108" s="10" t="s">
        <v>775</v>
      </c>
      <c r="C108" s="43">
        <f t="shared" ref="C108:K108" si="232">C74*$M74</f>
        <v>5.2172236215167347</v>
      </c>
      <c r="D108" s="43">
        <f t="shared" si="232"/>
        <v>0.37214541264620099</v>
      </c>
      <c r="E108" s="43">
        <f t="shared" si="232"/>
        <v>2.7859511884792632</v>
      </c>
      <c r="F108" s="43">
        <f t="shared" si="232"/>
        <v>1.086999521249546</v>
      </c>
      <c r="G108" s="43">
        <f t="shared" si="232"/>
        <v>1.3418164608278937E-2</v>
      </c>
      <c r="H108" s="43">
        <f t="shared" si="232"/>
        <v>1.0492482913454129</v>
      </c>
      <c r="I108" s="43">
        <f t="shared" si="232"/>
        <v>0</v>
      </c>
      <c r="J108" s="43">
        <f t="shared" si="232"/>
        <v>5.8505262168903928E-3</v>
      </c>
      <c r="K108" s="43">
        <f t="shared" si="232"/>
        <v>0.46916327393767332</v>
      </c>
      <c r="O108" s="18" t="s">
        <v>176</v>
      </c>
      <c r="P108" s="10" t="s">
        <v>723</v>
      </c>
      <c r="Q108" s="23">
        <f t="shared" si="219"/>
        <v>4.9819260762196782</v>
      </c>
      <c r="R108" s="23">
        <f t="shared" si="220"/>
        <v>1.5344930070126882E-3</v>
      </c>
      <c r="S108" s="23">
        <f t="shared" si="221"/>
        <v>4.0041849127706994</v>
      </c>
      <c r="T108" s="23">
        <f t="shared" si="222"/>
        <v>0.71927959048274237</v>
      </c>
      <c r="U108" s="23">
        <f t="shared" si="223"/>
        <v>2.1604285938853371E-2</v>
      </c>
      <c r="V108" s="23">
        <f t="shared" si="224"/>
        <v>1.259369151895178</v>
      </c>
      <c r="W108" s="23">
        <f t="shared" si="225"/>
        <v>8.7450400588241217E-3</v>
      </c>
      <c r="X108" s="23">
        <f t="shared" si="226"/>
        <v>3.5606848029938819E-2</v>
      </c>
      <c r="Y108" s="23">
        <f t="shared" si="227"/>
        <v>0</v>
      </c>
      <c r="AA108" s="143">
        <f t="shared" si="228"/>
        <v>11.032250398402928</v>
      </c>
      <c r="AU108" s="23">
        <f t="shared" si="216"/>
        <v>0.2653245652298673</v>
      </c>
      <c r="AV108" s="23">
        <f t="shared" si="217"/>
        <v>0.72945835919739477</v>
      </c>
      <c r="AW108" s="23">
        <f t="shared" si="218"/>
        <v>5.2170755727379481E-3</v>
      </c>
    </row>
    <row r="109" spans="1:49" ht="14" x14ac:dyDescent="0.35">
      <c r="A109" s="18" t="s">
        <v>176</v>
      </c>
      <c r="B109" s="10" t="s">
        <v>717</v>
      </c>
      <c r="C109" s="43">
        <f t="shared" ref="C109:K109" si="233">C75*$M75</f>
        <v>5.3807655339602487</v>
      </c>
      <c r="D109" s="43">
        <f t="shared" si="233"/>
        <v>0.27120314162800679</v>
      </c>
      <c r="E109" s="43">
        <f t="shared" si="233"/>
        <v>2.611852259756168</v>
      </c>
      <c r="F109" s="43">
        <f t="shared" si="233"/>
        <v>1.1835861652229396</v>
      </c>
      <c r="G109" s="43">
        <f t="shared" si="233"/>
        <v>5.1338448583860387E-3</v>
      </c>
      <c r="H109" s="43">
        <f t="shared" si="233"/>
        <v>1.0729986240472815</v>
      </c>
      <c r="I109" s="43">
        <f t="shared" si="233"/>
        <v>2.4352632579249713E-3</v>
      </c>
      <c r="J109" s="43">
        <f t="shared" si="233"/>
        <v>2.6441517524464466E-2</v>
      </c>
      <c r="K109" s="43">
        <f t="shared" si="233"/>
        <v>0.44558364974458198</v>
      </c>
      <c r="O109" s="18" t="s">
        <v>176</v>
      </c>
      <c r="P109" s="10" t="s">
        <v>755</v>
      </c>
      <c r="Q109" s="23">
        <f t="shared" si="219"/>
        <v>4.9538666201844528</v>
      </c>
      <c r="R109" s="23">
        <f t="shared" si="220"/>
        <v>0</v>
      </c>
      <c r="S109" s="23">
        <f t="shared" si="221"/>
        <v>4.0746690365693325</v>
      </c>
      <c r="T109" s="23">
        <f t="shared" si="222"/>
        <v>0.68111854615007494</v>
      </c>
      <c r="U109" s="23">
        <f t="shared" si="223"/>
        <v>1.5757914461016764E-2</v>
      </c>
      <c r="V109" s="23">
        <f t="shared" si="224"/>
        <v>1.2619232490386991</v>
      </c>
      <c r="W109" s="23">
        <f t="shared" si="225"/>
        <v>1.1073837385394943E-3</v>
      </c>
      <c r="X109" s="23">
        <f t="shared" si="226"/>
        <v>3.807509121369234E-2</v>
      </c>
      <c r="Y109" s="23">
        <f t="shared" si="227"/>
        <v>2.6371315638365231E-3</v>
      </c>
      <c r="AA109" s="143">
        <f t="shared" si="228"/>
        <v>11.029154972919642</v>
      </c>
      <c r="AU109" s="23">
        <f t="shared" si="216"/>
        <v>0.2339367121881781</v>
      </c>
      <c r="AV109" s="23">
        <f t="shared" si="217"/>
        <v>0.74843358650188163</v>
      </c>
      <c r="AW109" s="23">
        <f t="shared" si="218"/>
        <v>1.7629701309940224E-2</v>
      </c>
    </row>
    <row r="110" spans="1:49" ht="14" x14ac:dyDescent="0.35">
      <c r="A110" s="18" t="s">
        <v>176</v>
      </c>
      <c r="B110" s="10" t="s">
        <v>724</v>
      </c>
      <c r="C110" s="43">
        <f t="shared" ref="C110:K110" si="234">C76*$M76</f>
        <v>5.3252524519920632</v>
      </c>
      <c r="D110" s="43">
        <f t="shared" si="234"/>
        <v>0.30524258406981813</v>
      </c>
      <c r="E110" s="43">
        <f t="shared" si="234"/>
        <v>2.6896314041693792</v>
      </c>
      <c r="F110" s="43">
        <f t="shared" si="234"/>
        <v>1.1493454739749402</v>
      </c>
      <c r="G110" s="43">
        <f t="shared" si="234"/>
        <v>1.3079475494724553E-2</v>
      </c>
      <c r="H110" s="43">
        <f t="shared" si="234"/>
        <v>1.0578428462801555</v>
      </c>
      <c r="I110" s="43">
        <f t="shared" si="234"/>
        <v>7.8784891639139664E-3</v>
      </c>
      <c r="J110" s="43">
        <f t="shared" si="234"/>
        <v>2.0672840502507964E-2</v>
      </c>
      <c r="K110" s="43">
        <f t="shared" si="234"/>
        <v>0.43105443435249946</v>
      </c>
      <c r="O110" s="18" t="s">
        <v>176</v>
      </c>
      <c r="P110" s="10" t="s">
        <v>756</v>
      </c>
      <c r="Q110" s="23">
        <f t="shared" si="219"/>
        <v>4.9748415226432154</v>
      </c>
      <c r="R110" s="23">
        <f t="shared" si="220"/>
        <v>0</v>
      </c>
      <c r="S110" s="23">
        <f t="shared" si="221"/>
        <v>4.0362969161861013</v>
      </c>
      <c r="T110" s="23">
        <f t="shared" si="222"/>
        <v>0.70977212545564072</v>
      </c>
      <c r="U110" s="23">
        <f t="shared" si="223"/>
        <v>1.8320645350365442E-2</v>
      </c>
      <c r="V110" s="23">
        <f t="shared" si="224"/>
        <v>1.2468100911011664</v>
      </c>
      <c r="W110" s="23">
        <f t="shared" si="225"/>
        <v>0</v>
      </c>
      <c r="X110" s="23">
        <f t="shared" si="226"/>
        <v>4.1937437054490233E-2</v>
      </c>
      <c r="Y110" s="23">
        <f t="shared" si="227"/>
        <v>0</v>
      </c>
      <c r="AA110" s="143">
        <f t="shared" si="228"/>
        <v>11.027978737790979</v>
      </c>
      <c r="AU110" s="23">
        <f t="shared" si="216"/>
        <v>0.26314381108478474</v>
      </c>
      <c r="AV110" s="23">
        <f t="shared" si="217"/>
        <v>0.72377615454306032</v>
      </c>
      <c r="AW110" s="23">
        <f t="shared" si="218"/>
        <v>1.3080034372155016E-2</v>
      </c>
    </row>
    <row r="111" spans="1:49" ht="14" x14ac:dyDescent="0.35">
      <c r="A111" s="18" t="s">
        <v>176</v>
      </c>
      <c r="B111" s="10" t="s">
        <v>721</v>
      </c>
      <c r="C111" s="43">
        <f t="shared" ref="C111:K111" si="235">C77*$M77</f>
        <v>5.374941822813101</v>
      </c>
      <c r="D111" s="43">
        <f t="shared" si="235"/>
        <v>0.30363098615025863</v>
      </c>
      <c r="E111" s="43">
        <f t="shared" si="235"/>
        <v>2.6336045150239413</v>
      </c>
      <c r="F111" s="43">
        <f t="shared" si="235"/>
        <v>1.1498058888484826</v>
      </c>
      <c r="G111" s="43">
        <f t="shared" si="235"/>
        <v>8.8993203449695326E-3</v>
      </c>
      <c r="H111" s="43">
        <f t="shared" si="235"/>
        <v>1.0572639383081948</v>
      </c>
      <c r="I111" s="43">
        <f t="shared" si="235"/>
        <v>8.0408268969563261E-3</v>
      </c>
      <c r="J111" s="43">
        <f t="shared" si="235"/>
        <v>1.3823357111009448E-2</v>
      </c>
      <c r="K111" s="43">
        <f t="shared" si="235"/>
        <v>0.44998934450308847</v>
      </c>
      <c r="O111" s="18" t="s">
        <v>176</v>
      </c>
      <c r="P111" s="10" t="s">
        <v>729</v>
      </c>
      <c r="Q111" s="23">
        <f t="shared" si="219"/>
        <v>4.9479238767582299</v>
      </c>
      <c r="R111" s="23">
        <f t="shared" si="220"/>
        <v>3.0840403137968177E-3</v>
      </c>
      <c r="S111" s="23">
        <f t="shared" si="221"/>
        <v>4.0661191167555151</v>
      </c>
      <c r="T111" s="23">
        <f t="shared" si="222"/>
        <v>0.68508124644716828</v>
      </c>
      <c r="U111" s="23">
        <f t="shared" si="223"/>
        <v>2.5183903295355078E-2</v>
      </c>
      <c r="V111" s="23">
        <f t="shared" si="224"/>
        <v>1.2517907937064383</v>
      </c>
      <c r="W111" s="23">
        <f t="shared" si="225"/>
        <v>0</v>
      </c>
      <c r="X111" s="23">
        <f t="shared" si="226"/>
        <v>6.9575158980127921E-2</v>
      </c>
      <c r="Y111" s="23">
        <f t="shared" si="227"/>
        <v>3.9239355672992917E-3</v>
      </c>
      <c r="AA111" s="143">
        <f t="shared" si="228"/>
        <v>11.052682071823931</v>
      </c>
      <c r="AU111" s="23">
        <f t="shared" si="216"/>
        <v>0.25874724347414568</v>
      </c>
      <c r="AV111" s="23">
        <f t="shared" si="217"/>
        <v>0.72635472610413865</v>
      </c>
      <c r="AW111" s="23">
        <f t="shared" si="218"/>
        <v>1.4898030421715785E-2</v>
      </c>
    </row>
    <row r="112" spans="1:49" ht="14" x14ac:dyDescent="0.35">
      <c r="A112" s="18" t="s">
        <v>176</v>
      </c>
      <c r="B112" s="10" t="s">
        <v>738</v>
      </c>
      <c r="C112" s="43">
        <f t="shared" ref="C112:K112" si="236">C78*$M78</f>
        <v>5.4382476679281035</v>
      </c>
      <c r="D112" s="43">
        <f t="shared" si="236"/>
        <v>0.35004890691705959</v>
      </c>
      <c r="E112" s="43">
        <f t="shared" si="236"/>
        <v>2.5884171585061337</v>
      </c>
      <c r="F112" s="43">
        <f t="shared" si="236"/>
        <v>1.1684811341291708</v>
      </c>
      <c r="G112" s="43">
        <f t="shared" si="236"/>
        <v>1.0307712015104236E-2</v>
      </c>
      <c r="H112" s="43">
        <f t="shared" si="236"/>
        <v>1.0046130652081813</v>
      </c>
      <c r="I112" s="43">
        <f t="shared" si="236"/>
        <v>8.1491854662792303E-3</v>
      </c>
      <c r="J112" s="43">
        <f t="shared" si="236"/>
        <v>1.4009641335130175E-2</v>
      </c>
      <c r="K112" s="43">
        <f t="shared" si="236"/>
        <v>0.41772552849483602</v>
      </c>
      <c r="O112" s="18" t="s">
        <v>176</v>
      </c>
      <c r="P112" s="10" t="s">
        <v>744</v>
      </c>
      <c r="Q112" s="23">
        <f t="shared" si="219"/>
        <v>4.9435811943944312</v>
      </c>
      <c r="R112" s="23">
        <f t="shared" si="220"/>
        <v>0</v>
      </c>
      <c r="S112" s="23">
        <f t="shared" si="221"/>
        <v>4.0360842379305675</v>
      </c>
      <c r="T112" s="23">
        <f t="shared" si="222"/>
        <v>0.71147903932225964</v>
      </c>
      <c r="U112" s="23">
        <f t="shared" si="223"/>
        <v>2.6045639043548421E-2</v>
      </c>
      <c r="V112" s="23">
        <f t="shared" si="224"/>
        <v>1.2973114746028986</v>
      </c>
      <c r="W112" s="23">
        <f t="shared" si="225"/>
        <v>1.0982107007135192E-3</v>
      </c>
      <c r="X112" s="23">
        <f t="shared" si="226"/>
        <v>3.3784990575285521E-2</v>
      </c>
      <c r="Y112" s="23">
        <f t="shared" si="227"/>
        <v>1.1768790716454166E-2</v>
      </c>
      <c r="AA112" s="143">
        <f t="shared" si="228"/>
        <v>11.061153577286158</v>
      </c>
      <c r="AU112" s="23">
        <f t="shared" si="216"/>
        <v>0.21659782910273273</v>
      </c>
      <c r="AV112" s="23">
        <f t="shared" si="217"/>
        <v>0.76676321537894931</v>
      </c>
      <c r="AW112" s="23">
        <f t="shared" si="218"/>
        <v>1.6638955518317951E-2</v>
      </c>
    </row>
    <row r="113" spans="1:27" ht="14" x14ac:dyDescent="0.35">
      <c r="A113" s="18" t="s">
        <v>176</v>
      </c>
      <c r="B113" s="10" t="s">
        <v>740</v>
      </c>
      <c r="C113" s="43">
        <f t="shared" ref="C113:K113" si="237">C79*$M79</f>
        <v>5.3768915158192616</v>
      </c>
      <c r="D113" s="43">
        <f t="shared" si="237"/>
        <v>0.42768715697352938</v>
      </c>
      <c r="E113" s="43">
        <f t="shared" si="237"/>
        <v>2.5297951196064443</v>
      </c>
      <c r="F113" s="43">
        <f t="shared" si="237"/>
        <v>1.1666790171091446</v>
      </c>
      <c r="G113" s="43">
        <f t="shared" si="237"/>
        <v>8.4170831179904339E-3</v>
      </c>
      <c r="H113" s="43">
        <f t="shared" si="237"/>
        <v>1.0073800243705686</v>
      </c>
      <c r="I113" s="43">
        <f t="shared" si="237"/>
        <v>4.0950591206680214E-3</v>
      </c>
      <c r="J113" s="43">
        <f t="shared" si="237"/>
        <v>1.7785276749935269E-2</v>
      </c>
      <c r="K113" s="43">
        <f t="shared" si="237"/>
        <v>0.46126974713245944</v>
      </c>
      <c r="O113" s="18" t="s">
        <v>176</v>
      </c>
      <c r="P113" s="10" t="s">
        <v>811</v>
      </c>
      <c r="Q113" s="23">
        <f t="shared" si="219"/>
        <v>4.9463293552959966</v>
      </c>
      <c r="R113" s="23">
        <f t="shared" si="220"/>
        <v>0</v>
      </c>
      <c r="S113" s="23">
        <f t="shared" si="221"/>
        <v>4.060113551110196</v>
      </c>
      <c r="T113" s="23">
        <f t="shared" si="222"/>
        <v>0.82785413488245341</v>
      </c>
      <c r="U113" s="23">
        <f t="shared" si="223"/>
        <v>3.9797565835990679E-2</v>
      </c>
      <c r="V113" s="23">
        <f t="shared" si="224"/>
        <v>1.1350530749188144</v>
      </c>
      <c r="W113" s="23">
        <f t="shared" si="225"/>
        <v>0</v>
      </c>
      <c r="X113" s="23">
        <f t="shared" si="226"/>
        <v>2.4845411683980561E-2</v>
      </c>
      <c r="Y113" s="23">
        <f t="shared" si="227"/>
        <v>4.0869625269300044E-3</v>
      </c>
      <c r="AA113" s="143">
        <f t="shared" si="228"/>
        <v>11.038080056254362</v>
      </c>
    </row>
    <row r="114" spans="1:27" ht="14" x14ac:dyDescent="0.35">
      <c r="A114" s="18" t="s">
        <v>176</v>
      </c>
      <c r="B114" s="10" t="s">
        <v>795</v>
      </c>
      <c r="C114" s="43">
        <f t="shared" ref="C114:K114" si="238">C80*$M80</f>
        <v>5.3478856958365002</v>
      </c>
      <c r="D114" s="43">
        <f t="shared" si="238"/>
        <v>0.38268886844387989</v>
      </c>
      <c r="E114" s="43">
        <f t="shared" si="238"/>
        <v>2.5669564232309074</v>
      </c>
      <c r="F114" s="43">
        <f t="shared" si="238"/>
        <v>1.1576027222761971</v>
      </c>
      <c r="G114" s="43">
        <f t="shared" si="238"/>
        <v>7.7431131094830704E-3</v>
      </c>
      <c r="H114" s="43">
        <f t="shared" si="238"/>
        <v>1.0561852842786379</v>
      </c>
      <c r="I114" s="43">
        <f t="shared" si="238"/>
        <v>8.1621818334457388E-3</v>
      </c>
      <c r="J114" s="43">
        <f t="shared" si="238"/>
        <v>1.5509034936901592E-2</v>
      </c>
      <c r="K114" s="43">
        <f t="shared" si="238"/>
        <v>0.45726667605404853</v>
      </c>
      <c r="O114" s="18" t="s">
        <v>176</v>
      </c>
      <c r="P114" s="10" t="s">
        <v>814</v>
      </c>
      <c r="Q114" s="23">
        <f t="shared" si="219"/>
        <v>4.9612883920684725</v>
      </c>
      <c r="R114" s="23">
        <f t="shared" si="220"/>
        <v>1.549717509886537E-3</v>
      </c>
      <c r="S114" s="23">
        <f t="shared" si="221"/>
        <v>4.0354117959892148</v>
      </c>
      <c r="T114" s="23">
        <f t="shared" si="222"/>
        <v>0.78242665600546146</v>
      </c>
      <c r="U114" s="23">
        <f t="shared" si="223"/>
        <v>2.1818633291275556E-2</v>
      </c>
      <c r="V114" s="23">
        <f t="shared" si="224"/>
        <v>1.1919884905623681</v>
      </c>
      <c r="W114" s="23">
        <f t="shared" si="225"/>
        <v>0</v>
      </c>
      <c r="X114" s="23">
        <f t="shared" si="226"/>
        <v>4.9944614000708328E-2</v>
      </c>
      <c r="Y114" s="23">
        <f t="shared" si="227"/>
        <v>0</v>
      </c>
      <c r="AA114" s="143">
        <f t="shared" si="228"/>
        <v>11.044428299427386</v>
      </c>
    </row>
    <row r="115" spans="1:27" ht="14" x14ac:dyDescent="0.35">
      <c r="A115" s="18" t="s">
        <v>176</v>
      </c>
      <c r="B115" s="10" t="s">
        <v>798</v>
      </c>
      <c r="C115" s="43">
        <f t="shared" ref="C115:K115" si="239">C81*$M81</f>
        <v>5.403956474464759</v>
      </c>
      <c r="D115" s="43">
        <f t="shared" si="239"/>
        <v>0.41700878562314647</v>
      </c>
      <c r="E115" s="43">
        <f t="shared" si="239"/>
        <v>2.4548489166891518</v>
      </c>
      <c r="F115" s="43">
        <f t="shared" si="239"/>
        <v>1.1256964775547629</v>
      </c>
      <c r="G115" s="43">
        <f t="shared" si="239"/>
        <v>9.6511395173618422E-3</v>
      </c>
      <c r="H115" s="43">
        <f t="shared" si="239"/>
        <v>1.1131755503024028</v>
      </c>
      <c r="I115" s="43">
        <f t="shared" si="239"/>
        <v>7.3249008840918827E-3</v>
      </c>
      <c r="J115" s="43">
        <f t="shared" si="239"/>
        <v>2.0619422063009693E-2</v>
      </c>
      <c r="K115" s="43">
        <f t="shared" si="239"/>
        <v>0.44771833290131446</v>
      </c>
      <c r="O115" s="18" t="s">
        <v>176</v>
      </c>
      <c r="P115" s="10" t="s">
        <v>816</v>
      </c>
      <c r="Q115" s="23">
        <f t="shared" si="219"/>
        <v>4.9475666968728786</v>
      </c>
      <c r="R115" s="23">
        <f t="shared" si="220"/>
        <v>0</v>
      </c>
      <c r="S115" s="23">
        <f t="shared" si="221"/>
        <v>4.0602485297293951</v>
      </c>
      <c r="T115" s="23">
        <f t="shared" si="222"/>
        <v>0.71393674581485522</v>
      </c>
      <c r="U115" s="23">
        <f t="shared" si="223"/>
        <v>2.393189831465942E-2</v>
      </c>
      <c r="V115" s="23">
        <f t="shared" si="224"/>
        <v>1.2485904712550406</v>
      </c>
      <c r="W115" s="23">
        <f t="shared" si="225"/>
        <v>0</v>
      </c>
      <c r="X115" s="23">
        <f t="shared" si="226"/>
        <v>5.4782048337913523E-2</v>
      </c>
      <c r="Y115" s="23">
        <f t="shared" si="227"/>
        <v>1.2873442132799941E-3</v>
      </c>
      <c r="AA115" s="143">
        <f t="shared" si="228"/>
        <v>11.050343734538021</v>
      </c>
    </row>
    <row r="116" spans="1:27" ht="14" x14ac:dyDescent="0.35">
      <c r="A116" s="18" t="s">
        <v>176</v>
      </c>
      <c r="B116" s="10" t="s">
        <v>801</v>
      </c>
      <c r="C116" s="43">
        <f t="shared" ref="C116:K116" si="240">C82*$M82</f>
        <v>5.3543818851129972</v>
      </c>
      <c r="D116" s="43">
        <f t="shared" si="240"/>
        <v>0.42571010714894958</v>
      </c>
      <c r="E116" s="43">
        <f t="shared" si="240"/>
        <v>2.5073252122089462</v>
      </c>
      <c r="F116" s="43">
        <f t="shared" si="240"/>
        <v>1.1162879021503416</v>
      </c>
      <c r="G116" s="43">
        <f t="shared" si="240"/>
        <v>1.1569447746578766E-2</v>
      </c>
      <c r="H116" s="43">
        <f t="shared" si="240"/>
        <v>1.0961921992501422</v>
      </c>
      <c r="I116" s="43">
        <f t="shared" si="240"/>
        <v>5.6912815659058572E-3</v>
      </c>
      <c r="J116" s="43">
        <f t="shared" si="240"/>
        <v>1.9126900297846756E-2</v>
      </c>
      <c r="K116" s="43">
        <f t="shared" si="240"/>
        <v>0.46371506451829209</v>
      </c>
      <c r="O116" s="18" t="s">
        <v>176</v>
      </c>
      <c r="P116" s="10" t="s">
        <v>817</v>
      </c>
      <c r="Q116" s="23">
        <f t="shared" si="219"/>
        <v>4.9482920592853539</v>
      </c>
      <c r="R116" s="23">
        <f t="shared" si="220"/>
        <v>7.9665414601040822E-3</v>
      </c>
      <c r="S116" s="23">
        <f t="shared" si="221"/>
        <v>4.0278116823824321</v>
      </c>
      <c r="T116" s="23">
        <f t="shared" si="222"/>
        <v>0.74773466001609534</v>
      </c>
      <c r="U116" s="23">
        <f t="shared" si="223"/>
        <v>3.3199881591466376E-2</v>
      </c>
      <c r="V116" s="23">
        <f t="shared" si="224"/>
        <v>1.2460475633407593</v>
      </c>
      <c r="W116" s="23">
        <f t="shared" si="225"/>
        <v>3.4050851265129294E-3</v>
      </c>
      <c r="X116" s="23">
        <f t="shared" si="226"/>
        <v>2.6701722670840554E-2</v>
      </c>
      <c r="Y116" s="23">
        <f t="shared" si="227"/>
        <v>4.0544470503606159E-3</v>
      </c>
      <c r="AA116" s="143">
        <f t="shared" si="228"/>
        <v>11.045213642923924</v>
      </c>
    </row>
    <row r="117" spans="1:27" ht="14" x14ac:dyDescent="0.35">
      <c r="A117" s="18" t="s">
        <v>176</v>
      </c>
      <c r="B117" s="10" t="s">
        <v>804</v>
      </c>
      <c r="C117" s="43">
        <f t="shared" ref="C117:K117" si="241">C83*$M83</f>
        <v>5.2950567937556148</v>
      </c>
      <c r="D117" s="43">
        <f t="shared" si="241"/>
        <v>0.12108029442239207</v>
      </c>
      <c r="E117" s="43">
        <f t="shared" si="241"/>
        <v>2.8679071604897834</v>
      </c>
      <c r="F117" s="43">
        <f t="shared" si="241"/>
        <v>1.135639178022688</v>
      </c>
      <c r="G117" s="43">
        <f t="shared" si="241"/>
        <v>1.6725378140198345E-2</v>
      </c>
      <c r="H117" s="43">
        <f t="shared" si="241"/>
        <v>1.1423957270136267</v>
      </c>
      <c r="I117" s="43">
        <f t="shared" si="241"/>
        <v>8.950910009261296E-3</v>
      </c>
      <c r="J117" s="43">
        <f t="shared" si="241"/>
        <v>1.6934077994568451E-2</v>
      </c>
      <c r="K117" s="43">
        <f t="shared" si="241"/>
        <v>0.39531048015186632</v>
      </c>
      <c r="O117" s="18" t="s">
        <v>176</v>
      </c>
      <c r="P117" s="10" t="s">
        <v>818</v>
      </c>
      <c r="Q117" s="23">
        <f t="shared" si="219"/>
        <v>4.9519872728534553</v>
      </c>
      <c r="R117" s="23">
        <f t="shared" si="220"/>
        <v>6.344038089186768E-3</v>
      </c>
      <c r="S117" s="23">
        <f t="shared" si="221"/>
        <v>4.050374020253936</v>
      </c>
      <c r="T117" s="23">
        <f t="shared" si="222"/>
        <v>0.81397813796747531</v>
      </c>
      <c r="U117" s="23">
        <f t="shared" si="223"/>
        <v>3.9300082433832317E-2</v>
      </c>
      <c r="V117" s="23">
        <f t="shared" si="224"/>
        <v>1.10357207710939</v>
      </c>
      <c r="W117" s="23">
        <f t="shared" si="225"/>
        <v>5.6491446779066345E-3</v>
      </c>
      <c r="X117" s="23">
        <f t="shared" si="226"/>
        <v>8.3827354298463885E-2</v>
      </c>
      <c r="Y117" s="23">
        <f t="shared" si="227"/>
        <v>6.726456791949444E-3</v>
      </c>
      <c r="AA117" s="143">
        <f t="shared" si="228"/>
        <v>11.061758584475594</v>
      </c>
    </row>
    <row r="118" spans="1:27" ht="14" x14ac:dyDescent="0.35">
      <c r="A118" s="18" t="s">
        <v>176</v>
      </c>
      <c r="B118" s="10" t="s">
        <v>807</v>
      </c>
      <c r="C118" s="43">
        <f t="shared" ref="C118:K118" si="242">C84*$M84</f>
        <v>5.3663822289938841</v>
      </c>
      <c r="D118" s="43">
        <f t="shared" si="242"/>
        <v>0.31631456498286881</v>
      </c>
      <c r="E118" s="43">
        <f t="shared" si="242"/>
        <v>2.5610262388511633</v>
      </c>
      <c r="F118" s="43">
        <f t="shared" si="242"/>
        <v>1.200704667283367</v>
      </c>
      <c r="G118" s="43">
        <f t="shared" si="242"/>
        <v>1.2861878740848855E-2</v>
      </c>
      <c r="H118" s="43">
        <f t="shared" si="242"/>
        <v>1.0730144210899488</v>
      </c>
      <c r="I118" s="43">
        <f t="shared" si="242"/>
        <v>8.9482685325645468E-3</v>
      </c>
      <c r="J118" s="43">
        <f t="shared" si="242"/>
        <v>1.3248845709397132E-2</v>
      </c>
      <c r="K118" s="43">
        <f t="shared" si="242"/>
        <v>0.44749888581595726</v>
      </c>
      <c r="O118" s="18" t="s">
        <v>176</v>
      </c>
      <c r="P118" s="10" t="s">
        <v>819</v>
      </c>
      <c r="Q118" s="23">
        <f t="shared" si="219"/>
        <v>5.1176040160364353</v>
      </c>
      <c r="R118" s="23">
        <f t="shared" si="220"/>
        <v>7.7000720683259474E-4</v>
      </c>
      <c r="S118" s="23">
        <f t="shared" si="221"/>
        <v>3.8641243248205228</v>
      </c>
      <c r="T118" s="23">
        <f t="shared" si="222"/>
        <v>0.80407327376768045</v>
      </c>
      <c r="U118" s="23">
        <f t="shared" si="223"/>
        <v>4.2496763893891371E-2</v>
      </c>
      <c r="V118" s="23">
        <f t="shared" si="224"/>
        <v>1.0822530576921816</v>
      </c>
      <c r="W118" s="23">
        <f t="shared" si="225"/>
        <v>5.4853165170522617E-3</v>
      </c>
      <c r="X118" s="23">
        <f t="shared" si="226"/>
        <v>6.551410882374277E-2</v>
      </c>
      <c r="Y118" s="23">
        <f t="shared" si="227"/>
        <v>0</v>
      </c>
      <c r="AA118" s="143">
        <f t="shared" si="228"/>
        <v>10.982320868758341</v>
      </c>
    </row>
    <row r="119" spans="1:27" ht="14.5" thickBot="1" x14ac:dyDescent="0.4">
      <c r="A119" s="18" t="s">
        <v>176</v>
      </c>
      <c r="B119" s="10" t="s">
        <v>810</v>
      </c>
      <c r="C119" s="43">
        <f t="shared" ref="C119:K119" si="243">C85*$M85</f>
        <v>5.3769463167878984</v>
      </c>
      <c r="D119" s="43">
        <f t="shared" si="243"/>
        <v>0.3266923510626914</v>
      </c>
      <c r="E119" s="43">
        <f t="shared" si="243"/>
        <v>2.5777398791984805</v>
      </c>
      <c r="F119" s="43">
        <f t="shared" si="243"/>
        <v>1.2294623199363097</v>
      </c>
      <c r="G119" s="43">
        <f t="shared" si="243"/>
        <v>1.5278733637642442E-2</v>
      </c>
      <c r="H119" s="43">
        <f t="shared" si="243"/>
        <v>1.0005766948060457</v>
      </c>
      <c r="I119" s="43">
        <f t="shared" si="243"/>
        <v>1.2079230960331432E-2</v>
      </c>
      <c r="J119" s="43">
        <f t="shared" si="243"/>
        <v>1.96730186816725E-2</v>
      </c>
      <c r="K119" s="43">
        <f t="shared" si="243"/>
        <v>0.44155145492892617</v>
      </c>
      <c r="O119" s="18" t="s">
        <v>176</v>
      </c>
      <c r="P119" s="10" t="s">
        <v>820</v>
      </c>
      <c r="Q119" s="23">
        <f t="shared" si="219"/>
        <v>4.9659270575958754</v>
      </c>
      <c r="R119" s="23">
        <f t="shared" si="220"/>
        <v>1.5770410616211426E-3</v>
      </c>
      <c r="S119" s="23">
        <f t="shared" si="221"/>
        <v>4.0373566310533979</v>
      </c>
      <c r="T119" s="23">
        <f t="shared" si="222"/>
        <v>0.81639047938680109</v>
      </c>
      <c r="U119" s="23">
        <f t="shared" si="223"/>
        <v>3.3749053096263068E-2</v>
      </c>
      <c r="V119" s="23">
        <f t="shared" si="224"/>
        <v>1.1207789294015178</v>
      </c>
      <c r="W119" s="23">
        <f t="shared" si="225"/>
        <v>4.4937602176291242E-3</v>
      </c>
      <c r="X119" s="23">
        <f t="shared" si="226"/>
        <v>6.7089268005397107E-2</v>
      </c>
      <c r="Y119" s="23">
        <f t="shared" si="227"/>
        <v>0</v>
      </c>
      <c r="AA119" s="144">
        <f t="shared" si="228"/>
        <v>11.047362219818503</v>
      </c>
    </row>
    <row r="120" spans="1:27" ht="14" x14ac:dyDescent="0.35">
      <c r="A120" s="18" t="s">
        <v>176</v>
      </c>
      <c r="B120" s="10" t="s">
        <v>731</v>
      </c>
      <c r="C120" s="43">
        <f t="shared" ref="C120:K120" si="244">C86*$M86</f>
        <v>5.3876267290570148</v>
      </c>
      <c r="D120" s="43">
        <f t="shared" si="244"/>
        <v>0.34158590001377198</v>
      </c>
      <c r="E120" s="43">
        <f t="shared" si="244"/>
        <v>2.5383586976429013</v>
      </c>
      <c r="F120" s="43">
        <f t="shared" si="244"/>
        <v>1.2612977028067571</v>
      </c>
      <c r="G120" s="43">
        <f t="shared" si="244"/>
        <v>2.6083922748235807E-3</v>
      </c>
      <c r="H120" s="43">
        <f t="shared" si="244"/>
        <v>0.99851587268251796</v>
      </c>
      <c r="I120" s="43">
        <f t="shared" si="244"/>
        <v>0</v>
      </c>
      <c r="J120" s="43">
        <f t="shared" si="244"/>
        <v>2.1644224709740267E-2</v>
      </c>
      <c r="K120" s="43">
        <f t="shared" si="244"/>
        <v>0.44836248081247104</v>
      </c>
    </row>
    <row r="121" spans="1:27" ht="14" x14ac:dyDescent="0.35">
      <c r="A121" s="18" t="s">
        <v>176</v>
      </c>
      <c r="B121" s="10" t="s">
        <v>733</v>
      </c>
      <c r="C121" s="43">
        <f t="shared" ref="C121:K121" si="245">C87*$M87</f>
        <v>5.3229815736774011</v>
      </c>
      <c r="D121" s="43">
        <f t="shared" si="245"/>
        <v>0.31822074607589051</v>
      </c>
      <c r="E121" s="43">
        <f t="shared" si="245"/>
        <v>2.6102473318674604</v>
      </c>
      <c r="F121" s="43">
        <f t="shared" si="245"/>
        <v>1.2659709088001965</v>
      </c>
      <c r="G121" s="43">
        <f t="shared" si="245"/>
        <v>9.0249898834695811E-3</v>
      </c>
      <c r="H121" s="43">
        <f t="shared" si="245"/>
        <v>1.0052526260525907</v>
      </c>
      <c r="I121" s="43">
        <f t="shared" si="245"/>
        <v>7.3389360904064019E-3</v>
      </c>
      <c r="J121" s="43">
        <f t="shared" si="245"/>
        <v>1.9183292918703528E-2</v>
      </c>
      <c r="K121" s="43">
        <f t="shared" si="245"/>
        <v>0.44177959463388095</v>
      </c>
      <c r="O121" s="19" t="s">
        <v>172</v>
      </c>
      <c r="P121" s="9" t="s">
        <v>41</v>
      </c>
      <c r="Q121" s="19" t="s">
        <v>115</v>
      </c>
      <c r="R121" s="19" t="s">
        <v>116</v>
      </c>
      <c r="S121" s="19" t="s">
        <v>117</v>
      </c>
      <c r="T121" s="19" t="s">
        <v>118</v>
      </c>
      <c r="U121" s="19" t="s">
        <v>119</v>
      </c>
      <c r="V121" s="19" t="s">
        <v>120</v>
      </c>
      <c r="W121" s="19" t="s">
        <v>121</v>
      </c>
      <c r="X121" s="19" t="s">
        <v>122</v>
      </c>
    </row>
    <row r="122" spans="1:27" ht="14" x14ac:dyDescent="0.3">
      <c r="A122" s="18" t="s">
        <v>176</v>
      </c>
      <c r="B122" s="10" t="s">
        <v>757</v>
      </c>
      <c r="C122" s="43">
        <f t="shared" ref="C122:K122" si="246">C88*$M88</f>
        <v>5.3647271237035463</v>
      </c>
      <c r="D122" s="43">
        <f t="shared" si="246"/>
        <v>0.30715962611616043</v>
      </c>
      <c r="E122" s="43">
        <f t="shared" si="246"/>
        <v>2.6067929782037442</v>
      </c>
      <c r="F122" s="43">
        <f t="shared" si="246"/>
        <v>1.2337862854316051</v>
      </c>
      <c r="G122" s="43">
        <f t="shared" si="246"/>
        <v>9.6817884665871511E-3</v>
      </c>
      <c r="H122" s="43">
        <f t="shared" si="246"/>
        <v>1.0190126608992276</v>
      </c>
      <c r="I122" s="43">
        <f t="shared" si="246"/>
        <v>4.8987749595728863E-3</v>
      </c>
      <c r="J122" s="43">
        <f t="shared" si="246"/>
        <v>1.403618403522649E-2</v>
      </c>
      <c r="K122" s="43">
        <f t="shared" si="246"/>
        <v>0.43990457818432727</v>
      </c>
      <c r="O122" s="18" t="s">
        <v>186</v>
      </c>
      <c r="P122" s="23" t="s">
        <v>766</v>
      </c>
      <c r="Q122" s="16">
        <f>Q99+S99</f>
        <v>9.0024084566723737</v>
      </c>
      <c r="R122" s="16">
        <f t="shared" ref="R122:R142" si="247">Q122-S122</f>
        <v>3.0024084566723737</v>
      </c>
      <c r="S122" s="16">
        <v>6</v>
      </c>
      <c r="T122" s="16">
        <f t="shared" ref="T122:T142" si="248">S99-R122</f>
        <v>1.0292710002953482</v>
      </c>
      <c r="U122" s="16">
        <f>SUM(T99:V99)</f>
        <v>1.9899907345379726</v>
      </c>
      <c r="V122" s="16">
        <f>SUM(W99:Y99)</f>
        <v>4.0714939211637192E-2</v>
      </c>
      <c r="W122" s="16">
        <f>V99/(T99+V99)</f>
        <v>0.64128632121735929</v>
      </c>
      <c r="X122" s="16">
        <f>1-W122</f>
        <v>0.35871367878264071</v>
      </c>
    </row>
    <row r="123" spans="1:27" ht="14" x14ac:dyDescent="0.3">
      <c r="A123" s="18" t="s">
        <v>176</v>
      </c>
      <c r="B123" s="10" t="s">
        <v>735</v>
      </c>
      <c r="C123" s="43">
        <f t="shared" ref="C123:K123" si="249">C89*$M89</f>
        <v>5.3281739543249396</v>
      </c>
      <c r="D123" s="43">
        <f t="shared" si="249"/>
        <v>0.11421495205782561</v>
      </c>
      <c r="E123" s="43">
        <f t="shared" si="249"/>
        <v>2.754895905645308</v>
      </c>
      <c r="F123" s="43">
        <f t="shared" si="249"/>
        <v>1.3220025799522188</v>
      </c>
      <c r="G123" s="43">
        <f t="shared" si="249"/>
        <v>1.0501512729536583E-2</v>
      </c>
      <c r="H123" s="43">
        <f t="shared" si="249"/>
        <v>1.0015526497880782</v>
      </c>
      <c r="I123" s="43">
        <f t="shared" si="249"/>
        <v>3.3209610351583128E-3</v>
      </c>
      <c r="J123" s="43">
        <f t="shared" si="249"/>
        <v>1.6526682491065738E-2</v>
      </c>
      <c r="K123" s="43">
        <f t="shared" si="249"/>
        <v>0.44881080197587092</v>
      </c>
      <c r="O123" s="18" t="s">
        <v>186</v>
      </c>
      <c r="P123" s="23" t="s">
        <v>770</v>
      </c>
      <c r="Q123" s="16">
        <f t="shared" ref="Q123:Q142" si="250">Q100+S100</f>
        <v>9.0191147527475817</v>
      </c>
      <c r="R123" s="16">
        <f t="shared" si="247"/>
        <v>3.0191147527475817</v>
      </c>
      <c r="S123" s="16">
        <v>6</v>
      </c>
      <c r="T123" s="16">
        <f t="shared" si="248"/>
        <v>1.0528546269993351</v>
      </c>
      <c r="U123" s="16">
        <f t="shared" ref="U123:U142" si="251">SUM(T100:V100)</f>
        <v>1.9721509765487966</v>
      </c>
      <c r="V123" s="16">
        <f t="shared" ref="V123:V142" si="252">SUM(W100:Y100)</f>
        <v>4.9592562717401777E-2</v>
      </c>
      <c r="W123" s="16">
        <f t="shared" ref="W123:W142" si="253">V100/(T100+V100)</f>
        <v>0.6471753753527586</v>
      </c>
      <c r="X123" s="16">
        <f t="shared" ref="X123:X142" si="254">1-W123</f>
        <v>0.3528246246472414</v>
      </c>
    </row>
    <row r="124" spans="1:27" ht="14" x14ac:dyDescent="0.3">
      <c r="A124" s="18" t="s">
        <v>176</v>
      </c>
      <c r="B124" s="10" t="s">
        <v>746</v>
      </c>
      <c r="C124" s="43">
        <f t="shared" ref="C124:K124" si="255">C90*$M90</f>
        <v>5.3236417776489766</v>
      </c>
      <c r="D124" s="43">
        <f t="shared" si="255"/>
        <v>0.1694516254820462</v>
      </c>
      <c r="E124" s="43">
        <f t="shared" si="255"/>
        <v>2.7180382869844415</v>
      </c>
      <c r="F124" s="43">
        <f t="shared" si="255"/>
        <v>1.305643715327119</v>
      </c>
      <c r="G124" s="43">
        <f t="shared" si="255"/>
        <v>1.4931080428290095E-2</v>
      </c>
      <c r="H124" s="43">
        <f t="shared" si="255"/>
        <v>1.0066120236151854</v>
      </c>
      <c r="I124" s="43">
        <f t="shared" si="255"/>
        <v>8.2117422081656091E-3</v>
      </c>
      <c r="J124" s="43">
        <f t="shared" si="255"/>
        <v>2.0804273399449666E-2</v>
      </c>
      <c r="K124" s="43">
        <f t="shared" si="255"/>
        <v>0.43266547490632573</v>
      </c>
      <c r="O124" s="18" t="s">
        <v>186</v>
      </c>
      <c r="P124" s="23" t="s">
        <v>773</v>
      </c>
      <c r="Q124" s="16">
        <f t="shared" si="250"/>
        <v>9.013745942220952</v>
      </c>
      <c r="R124" s="16">
        <f t="shared" si="247"/>
        <v>3.013745942220952</v>
      </c>
      <c r="S124" s="16">
        <v>6</v>
      </c>
      <c r="T124" s="16">
        <f t="shared" si="248"/>
        <v>1.0353656901188488</v>
      </c>
      <c r="U124" s="16">
        <f t="shared" si="251"/>
        <v>1.9731135579981762</v>
      </c>
      <c r="V124" s="16">
        <f t="shared" si="252"/>
        <v>4.3559014219687324E-2</v>
      </c>
      <c r="W124" s="16">
        <f t="shared" si="253"/>
        <v>0.63805077898361295</v>
      </c>
      <c r="X124" s="16">
        <f t="shared" si="254"/>
        <v>0.36194922101638705</v>
      </c>
    </row>
    <row r="125" spans="1:27" ht="14" x14ac:dyDescent="0.3">
      <c r="A125" s="18" t="s">
        <v>176</v>
      </c>
      <c r="B125" s="10" t="s">
        <v>737</v>
      </c>
      <c r="C125" s="43">
        <f t="shared" ref="C125:K125" si="256">C91*$M91</f>
        <v>5.3510149733109165</v>
      </c>
      <c r="D125" s="43">
        <f t="shared" si="256"/>
        <v>7.7274172433539193E-2</v>
      </c>
      <c r="E125" s="43">
        <f t="shared" si="256"/>
        <v>2.7221967135911673</v>
      </c>
      <c r="F125" s="43">
        <f t="shared" si="256"/>
        <v>1.3537954260799663</v>
      </c>
      <c r="G125" s="43">
        <f t="shared" si="256"/>
        <v>1.4289506659994705E-2</v>
      </c>
      <c r="H125" s="43">
        <f t="shared" si="256"/>
        <v>1.0265821235274022</v>
      </c>
      <c r="I125" s="43">
        <f t="shared" si="256"/>
        <v>5.7512798802792911E-3</v>
      </c>
      <c r="J125" s="43">
        <f t="shared" si="256"/>
        <v>4.4604320423974591E-3</v>
      </c>
      <c r="K125" s="43">
        <f t="shared" si="256"/>
        <v>0.44463537247433715</v>
      </c>
      <c r="O125" s="18" t="s">
        <v>186</v>
      </c>
      <c r="P125" s="23" t="s">
        <v>776</v>
      </c>
      <c r="Q125" s="16">
        <f t="shared" si="250"/>
        <v>9.0056815381306912</v>
      </c>
      <c r="R125" s="16">
        <f t="shared" si="247"/>
        <v>3.0056815381306912</v>
      </c>
      <c r="S125" s="16">
        <v>6</v>
      </c>
      <c r="T125" s="16">
        <f t="shared" si="248"/>
        <v>1.0161786067492597</v>
      </c>
      <c r="U125" s="16">
        <f t="shared" si="251"/>
        <v>1.971553005415938</v>
      </c>
      <c r="V125" s="16">
        <f t="shared" si="252"/>
        <v>5.6321060241273813E-2</v>
      </c>
      <c r="W125" s="16">
        <f t="shared" si="253"/>
        <v>0.63366873415791025</v>
      </c>
      <c r="X125" s="16">
        <f t="shared" si="254"/>
        <v>0.36633126584208975</v>
      </c>
    </row>
    <row r="126" spans="1:27" ht="14" x14ac:dyDescent="0.3">
      <c r="A126" s="18" t="s">
        <v>176</v>
      </c>
      <c r="B126" s="10" t="s">
        <v>821</v>
      </c>
      <c r="C126" s="43">
        <f t="shared" ref="C126:K126" si="257">C92*$M92</f>
        <v>5.3864844310867044</v>
      </c>
      <c r="D126" s="43">
        <f t="shared" si="257"/>
        <v>0.13924628055760235</v>
      </c>
      <c r="E126" s="43">
        <f t="shared" si="257"/>
        <v>2.747577567645255</v>
      </c>
      <c r="F126" s="43">
        <f t="shared" si="257"/>
        <v>1.3003820928728831</v>
      </c>
      <c r="G126" s="43">
        <f t="shared" si="257"/>
        <v>1.1569944408748594E-2</v>
      </c>
      <c r="H126" s="43">
        <f t="shared" si="257"/>
        <v>0.97518910207212273</v>
      </c>
      <c r="I126" s="43">
        <f t="shared" si="257"/>
        <v>2.439225379554591E-3</v>
      </c>
      <c r="J126" s="43">
        <f t="shared" si="257"/>
        <v>0</v>
      </c>
      <c r="K126" s="43">
        <f t="shared" si="257"/>
        <v>0.43711135597713174</v>
      </c>
      <c r="O126" s="18" t="s">
        <v>186</v>
      </c>
      <c r="P126" s="23" t="s">
        <v>780</v>
      </c>
      <c r="Q126" s="16">
        <f t="shared" si="250"/>
        <v>9.0020658563158165</v>
      </c>
      <c r="R126" s="16">
        <f t="shared" si="247"/>
        <v>3.0020658563158165</v>
      </c>
      <c r="S126" s="16">
        <v>6</v>
      </c>
      <c r="T126" s="16">
        <f t="shared" si="248"/>
        <v>1.0188925239448974</v>
      </c>
      <c r="U126" s="16">
        <f t="shared" si="251"/>
        <v>1.9832196093675543</v>
      </c>
      <c r="V126" s="16">
        <f t="shared" si="252"/>
        <v>4.6480118071019719E-2</v>
      </c>
      <c r="W126" s="16">
        <f t="shared" si="253"/>
        <v>0.64649860913196167</v>
      </c>
      <c r="X126" s="16">
        <f t="shared" si="254"/>
        <v>0.35350139086803833</v>
      </c>
    </row>
    <row r="127" spans="1:27" ht="14" x14ac:dyDescent="0.3">
      <c r="A127" s="18" t="s">
        <v>176</v>
      </c>
      <c r="B127" s="10" t="s">
        <v>822</v>
      </c>
      <c r="C127" s="43">
        <f t="shared" ref="C127:K127" si="258">C93*$M93</f>
        <v>5.3105427279732558</v>
      </c>
      <c r="D127" s="43">
        <f t="shared" si="258"/>
        <v>0.10884235499035005</v>
      </c>
      <c r="E127" s="43">
        <f t="shared" si="258"/>
        <v>2.7465497817007485</v>
      </c>
      <c r="F127" s="43">
        <f t="shared" si="258"/>
        <v>1.3675078810538968</v>
      </c>
      <c r="G127" s="43">
        <f t="shared" si="258"/>
        <v>1.6302157300825328E-2</v>
      </c>
      <c r="H127" s="43">
        <f t="shared" si="258"/>
        <v>0.99161164782127365</v>
      </c>
      <c r="I127" s="43">
        <f t="shared" si="258"/>
        <v>1.4847368380979966E-2</v>
      </c>
      <c r="J127" s="43">
        <f t="shared" si="258"/>
        <v>8.2097300705221681E-3</v>
      </c>
      <c r="K127" s="43">
        <f t="shared" si="258"/>
        <v>0.43558635070814894</v>
      </c>
      <c r="O127" s="18" t="s">
        <v>186</v>
      </c>
      <c r="P127" s="23" t="s">
        <v>784</v>
      </c>
      <c r="Q127" s="16">
        <f t="shared" si="250"/>
        <v>9.0136587998554987</v>
      </c>
      <c r="R127" s="16">
        <f t="shared" si="247"/>
        <v>3.0136587998554987</v>
      </c>
      <c r="S127" s="16">
        <v>6</v>
      </c>
      <c r="T127" s="16">
        <f t="shared" si="248"/>
        <v>1.0331554963300498</v>
      </c>
      <c r="U127" s="16">
        <f t="shared" si="251"/>
        <v>1.9716215173312763</v>
      </c>
      <c r="V127" s="16">
        <f t="shared" si="252"/>
        <v>4.6541901887525189E-2</v>
      </c>
      <c r="W127" s="16">
        <f t="shared" si="253"/>
        <v>0.62734367475107677</v>
      </c>
      <c r="X127" s="16">
        <f t="shared" si="254"/>
        <v>0.37265632524892323</v>
      </c>
    </row>
    <row r="128" spans="1:27" ht="14" x14ac:dyDescent="0.3">
      <c r="A128" s="18" t="s">
        <v>176</v>
      </c>
      <c r="B128" s="10" t="s">
        <v>823</v>
      </c>
      <c r="C128" s="43">
        <f t="shared" ref="C128:K128" si="259">C94*$M94</f>
        <v>5.3770543144104472</v>
      </c>
      <c r="D128" s="43">
        <f t="shared" si="259"/>
        <v>0.14267552572907555</v>
      </c>
      <c r="E128" s="43">
        <f t="shared" si="259"/>
        <v>2.7538207241406174</v>
      </c>
      <c r="F128" s="43">
        <f t="shared" si="259"/>
        <v>1.225256517934243</v>
      </c>
      <c r="G128" s="43">
        <f t="shared" si="259"/>
        <v>8.2900525415516933E-3</v>
      </c>
      <c r="H128" s="43">
        <f t="shared" si="259"/>
        <v>1.0280925469018065</v>
      </c>
      <c r="I128" s="43">
        <f t="shared" si="259"/>
        <v>1.2099769526525762E-2</v>
      </c>
      <c r="J128" s="43">
        <f t="shared" si="259"/>
        <v>2.4815553709393184E-2</v>
      </c>
      <c r="K128" s="43">
        <f t="shared" si="259"/>
        <v>0.42789499510633661</v>
      </c>
      <c r="O128" s="18" t="s">
        <v>186</v>
      </c>
      <c r="P128" s="23" t="s">
        <v>787</v>
      </c>
      <c r="Q128" s="16">
        <f t="shared" si="250"/>
        <v>9.0058206924199098</v>
      </c>
      <c r="R128" s="16">
        <f t="shared" si="247"/>
        <v>3.0058206924199098</v>
      </c>
      <c r="S128" s="16">
        <v>6</v>
      </c>
      <c r="T128" s="16">
        <f t="shared" si="248"/>
        <v>1.0189429487457415</v>
      </c>
      <c r="U128" s="16">
        <f t="shared" si="251"/>
        <v>1.977380888134054</v>
      </c>
      <c r="V128" s="16">
        <f t="shared" si="252"/>
        <v>4.5316064291259853E-2</v>
      </c>
      <c r="W128" s="16">
        <f t="shared" si="253"/>
        <v>0.63531676868027387</v>
      </c>
      <c r="X128" s="16">
        <f t="shared" si="254"/>
        <v>0.36468323131972613</v>
      </c>
    </row>
    <row r="129" spans="1:24" ht="14" x14ac:dyDescent="0.3">
      <c r="A129" s="18" t="s">
        <v>176</v>
      </c>
      <c r="B129" s="10" t="s">
        <v>824</v>
      </c>
      <c r="C129" s="43">
        <f t="shared" ref="C129:K129" si="260">C95*$M95</f>
        <v>5.5004900463261288</v>
      </c>
      <c r="D129" s="43">
        <f t="shared" si="260"/>
        <v>0.16210183101401279</v>
      </c>
      <c r="E129" s="43">
        <f t="shared" si="260"/>
        <v>2.6955289630316899</v>
      </c>
      <c r="F129" s="43">
        <f t="shared" si="260"/>
        <v>1.1849908076305851</v>
      </c>
      <c r="G129" s="43">
        <f t="shared" si="260"/>
        <v>7.0223029664846452E-3</v>
      </c>
      <c r="H129" s="43">
        <f t="shared" si="260"/>
        <v>1.0067408551636101</v>
      </c>
      <c r="I129" s="43">
        <f t="shared" si="260"/>
        <v>1.4535544019542327E-2</v>
      </c>
      <c r="J129" s="43">
        <f t="shared" si="260"/>
        <v>1.7535947689963114E-2</v>
      </c>
      <c r="K129" s="43">
        <f t="shared" si="260"/>
        <v>0.41105370215798537</v>
      </c>
      <c r="O129" s="18" t="s">
        <v>186</v>
      </c>
      <c r="P129" s="23" t="s">
        <v>789</v>
      </c>
      <c r="Q129" s="16">
        <f t="shared" si="250"/>
        <v>9.0182562693306245</v>
      </c>
      <c r="R129" s="16">
        <f t="shared" si="247"/>
        <v>3.0182562693306245</v>
      </c>
      <c r="S129" s="16">
        <v>6</v>
      </c>
      <c r="T129" s="16">
        <f t="shared" si="248"/>
        <v>1.0335575920505446</v>
      </c>
      <c r="U129" s="16">
        <f t="shared" si="251"/>
        <v>1.9666714010888677</v>
      </c>
      <c r="V129" s="16">
        <f t="shared" si="252"/>
        <v>4.4208817541407139E-2</v>
      </c>
      <c r="W129" s="16">
        <f t="shared" si="253"/>
        <v>0.63258852737021976</v>
      </c>
      <c r="X129" s="16">
        <f t="shared" si="254"/>
        <v>0.36741147262978024</v>
      </c>
    </row>
    <row r="130" spans="1:24" ht="14" x14ac:dyDescent="0.3">
      <c r="A130" s="18" t="s">
        <v>176</v>
      </c>
      <c r="B130" s="10" t="s">
        <v>762</v>
      </c>
      <c r="C130" s="43">
        <f t="shared" ref="C130:K130" si="261">C96*$M96</f>
        <v>5.3538177731028096</v>
      </c>
      <c r="D130" s="43">
        <f t="shared" si="261"/>
        <v>0.32631887184700559</v>
      </c>
      <c r="E130" s="43">
        <f t="shared" si="261"/>
        <v>2.6147215162926964</v>
      </c>
      <c r="F130" s="43">
        <f t="shared" si="261"/>
        <v>1.2075104673932031</v>
      </c>
      <c r="G130" s="43">
        <f t="shared" si="261"/>
        <v>1.1647463289164146E-2</v>
      </c>
      <c r="H130" s="43">
        <f t="shared" si="261"/>
        <v>1.0158895802901688</v>
      </c>
      <c r="I130" s="43">
        <f t="shared" si="261"/>
        <v>3.2740909905469456E-3</v>
      </c>
      <c r="J130" s="43">
        <f t="shared" si="261"/>
        <v>1.7034045519298179E-2</v>
      </c>
      <c r="K130" s="43">
        <f t="shared" si="261"/>
        <v>0.44978619127510988</v>
      </c>
      <c r="O130" s="18" t="s">
        <v>186</v>
      </c>
      <c r="P130" s="23" t="s">
        <v>792</v>
      </c>
      <c r="Q130" s="16">
        <f t="shared" si="250"/>
        <v>9.0044268867492221</v>
      </c>
      <c r="R130" s="16">
        <f t="shared" si="247"/>
        <v>3.0044268867492221</v>
      </c>
      <c r="S130" s="16">
        <v>6</v>
      </c>
      <c r="T130" s="16">
        <f t="shared" si="248"/>
        <v>1.0184714959035626</v>
      </c>
      <c r="U130" s="16">
        <f t="shared" si="251"/>
        <v>1.9720968676150714</v>
      </c>
      <c r="V130" s="16">
        <f t="shared" si="252"/>
        <v>5.6621240478731183E-2</v>
      </c>
      <c r="W130" s="16">
        <f t="shared" si="253"/>
        <v>0.64478861215746563</v>
      </c>
      <c r="X130" s="16">
        <f t="shared" si="254"/>
        <v>0.35521138784253437</v>
      </c>
    </row>
    <row r="131" spans="1:24" ht="14" x14ac:dyDescent="0.3">
      <c r="A131" s="18" t="s">
        <v>176</v>
      </c>
      <c r="B131" s="10" t="s">
        <v>825</v>
      </c>
      <c r="C131" s="43">
        <f t="shared" ref="C131:K131" si="262">C97*$M97</f>
        <v>5.352393231768855</v>
      </c>
      <c r="D131" s="43">
        <f t="shared" si="262"/>
        <v>0.21601807319734642</v>
      </c>
      <c r="E131" s="43">
        <f t="shared" si="262"/>
        <v>2.7349758961975601</v>
      </c>
      <c r="F131" s="43">
        <f t="shared" si="262"/>
        <v>1.2650353983972205</v>
      </c>
      <c r="G131" s="43">
        <f t="shared" si="262"/>
        <v>4.5296565414770628E-3</v>
      </c>
      <c r="H131" s="43">
        <f t="shared" si="262"/>
        <v>0.96010252991857348</v>
      </c>
      <c r="I131" s="43">
        <f t="shared" si="262"/>
        <v>5.7297698967067228E-3</v>
      </c>
      <c r="J131" s="43">
        <f t="shared" si="262"/>
        <v>1.6293749537684549E-2</v>
      </c>
      <c r="K131" s="43">
        <f t="shared" si="262"/>
        <v>0.44492169454457337</v>
      </c>
      <c r="O131" s="18" t="s">
        <v>176</v>
      </c>
      <c r="P131" s="10" t="s">
        <v>723</v>
      </c>
      <c r="Q131" s="16">
        <f t="shared" si="250"/>
        <v>8.9861109889903776</v>
      </c>
      <c r="R131" s="16">
        <f t="shared" si="247"/>
        <v>2.9861109889903776</v>
      </c>
      <c r="S131" s="16">
        <v>6</v>
      </c>
      <c r="T131" s="16">
        <f t="shared" si="248"/>
        <v>1.0180739237803218</v>
      </c>
      <c r="U131" s="16">
        <f t="shared" si="251"/>
        <v>2.0002530283167737</v>
      </c>
      <c r="V131" s="16">
        <f t="shared" si="252"/>
        <v>4.435188808876294E-2</v>
      </c>
      <c r="W131" s="16">
        <f t="shared" si="253"/>
        <v>0.63647939370061246</v>
      </c>
      <c r="X131" s="16">
        <f t="shared" si="254"/>
        <v>0.36352060629938754</v>
      </c>
    </row>
    <row r="132" spans="1:24" ht="14" x14ac:dyDescent="0.3">
      <c r="A132" s="18" t="s">
        <v>176</v>
      </c>
      <c r="B132" s="10" t="s">
        <v>826</v>
      </c>
      <c r="C132" s="43">
        <f t="shared" ref="C132:K132" si="263">C98*$M98</f>
        <v>5.2871298752023046</v>
      </c>
      <c r="D132" s="43">
        <f t="shared" si="263"/>
        <v>0.18284390062711772</v>
      </c>
      <c r="E132" s="43">
        <f t="shared" si="263"/>
        <v>2.8240754145789841</v>
      </c>
      <c r="F132" s="43">
        <f t="shared" si="263"/>
        <v>1.2523985152100929</v>
      </c>
      <c r="G132" s="43">
        <f t="shared" si="263"/>
        <v>5.9028035388137574E-3</v>
      </c>
      <c r="H132" s="43">
        <f t="shared" si="263"/>
        <v>0.97427390937351332</v>
      </c>
      <c r="I132" s="43">
        <f t="shared" si="263"/>
        <v>4.9778175914179665E-3</v>
      </c>
      <c r="J132" s="43">
        <f t="shared" si="263"/>
        <v>1.2010661420848853E-2</v>
      </c>
      <c r="K132" s="43">
        <f t="shared" si="263"/>
        <v>0.45638710245690722</v>
      </c>
      <c r="O132" s="18" t="s">
        <v>176</v>
      </c>
      <c r="P132" s="10" t="s">
        <v>755</v>
      </c>
      <c r="Q132" s="16">
        <f t="shared" si="250"/>
        <v>9.0285356567537853</v>
      </c>
      <c r="R132" s="16">
        <f t="shared" si="247"/>
        <v>3.0285356567537853</v>
      </c>
      <c r="S132" s="16">
        <v>6</v>
      </c>
      <c r="T132" s="16">
        <f t="shared" si="248"/>
        <v>1.0461333798155472</v>
      </c>
      <c r="U132" s="16">
        <f t="shared" si="251"/>
        <v>1.9587997096497909</v>
      </c>
      <c r="V132" s="16">
        <f t="shared" si="252"/>
        <v>4.1819606516068357E-2</v>
      </c>
      <c r="W132" s="16">
        <f t="shared" si="253"/>
        <v>0.64945759384249291</v>
      </c>
      <c r="X132" s="16">
        <f t="shared" si="254"/>
        <v>0.35054240615750709</v>
      </c>
    </row>
    <row r="133" spans="1:24" ht="14" x14ac:dyDescent="0.3">
      <c r="A133" s="18" t="s">
        <v>176</v>
      </c>
      <c r="B133" s="10" t="s">
        <v>827</v>
      </c>
      <c r="C133" s="43">
        <f t="shared" ref="C133:K133" si="264">C99*$M99</f>
        <v>5.3666392685629436</v>
      </c>
      <c r="D133" s="43">
        <f t="shared" si="264"/>
        <v>0.13122657878047431</v>
      </c>
      <c r="E133" s="43">
        <f t="shared" si="264"/>
        <v>2.7973693322399495</v>
      </c>
      <c r="F133" s="43">
        <f t="shared" si="264"/>
        <v>1.2311651349725419</v>
      </c>
      <c r="G133" s="43">
        <f t="shared" si="264"/>
        <v>1.2525780276963893E-2</v>
      </c>
      <c r="H133" s="43">
        <f t="shared" si="264"/>
        <v>0.98986036842819936</v>
      </c>
      <c r="I133" s="43">
        <f t="shared" si="264"/>
        <v>1.029888133222563E-2</v>
      </c>
      <c r="J133" s="43">
        <f t="shared" si="264"/>
        <v>8.601756846623369E-3</v>
      </c>
      <c r="K133" s="43">
        <f t="shared" si="264"/>
        <v>0.45231289856007578</v>
      </c>
      <c r="O133" s="18" t="s">
        <v>176</v>
      </c>
      <c r="P133" s="10" t="s">
        <v>756</v>
      </c>
      <c r="Q133" s="16">
        <f t="shared" si="250"/>
        <v>9.0111384388293168</v>
      </c>
      <c r="R133" s="16">
        <f t="shared" si="247"/>
        <v>3.0111384388293168</v>
      </c>
      <c r="S133" s="16">
        <v>6</v>
      </c>
      <c r="T133" s="16">
        <f t="shared" si="248"/>
        <v>1.0251584773567846</v>
      </c>
      <c r="U133" s="16">
        <f t="shared" si="251"/>
        <v>1.9749028619071725</v>
      </c>
      <c r="V133" s="16">
        <f t="shared" si="252"/>
        <v>4.1937437054490233E-2</v>
      </c>
      <c r="W133" s="16">
        <f t="shared" si="253"/>
        <v>0.63723879351990753</v>
      </c>
      <c r="X133" s="16">
        <f t="shared" si="254"/>
        <v>0.36276120648009247</v>
      </c>
    </row>
    <row r="134" spans="1:24" ht="14" x14ac:dyDescent="0.3">
      <c r="A134" s="18" t="s">
        <v>176</v>
      </c>
      <c r="B134" s="10" t="s">
        <v>828</v>
      </c>
      <c r="C134" s="43">
        <f t="shared" ref="C134:K134" si="265">C100*$M100</f>
        <v>5.3003270827372395</v>
      </c>
      <c r="D134" s="43">
        <f t="shared" si="265"/>
        <v>0.18038912370846497</v>
      </c>
      <c r="E134" s="43">
        <f t="shared" si="265"/>
        <v>2.8312046135832247</v>
      </c>
      <c r="F134" s="43">
        <f t="shared" si="265"/>
        <v>1.2364321350326226</v>
      </c>
      <c r="G134" s="43">
        <f t="shared" si="265"/>
        <v>1.2372980994772716E-2</v>
      </c>
      <c r="H134" s="43">
        <f t="shared" si="265"/>
        <v>0.9650629497676011</v>
      </c>
      <c r="I134" s="43">
        <f t="shared" si="265"/>
        <v>9.8849368500855649E-3</v>
      </c>
      <c r="J134" s="43">
        <f t="shared" si="265"/>
        <v>1.1180034048474539E-2</v>
      </c>
      <c r="K134" s="43">
        <f t="shared" si="265"/>
        <v>0.45314614327751679</v>
      </c>
      <c r="O134" s="18" t="s">
        <v>176</v>
      </c>
      <c r="P134" s="10" t="s">
        <v>729</v>
      </c>
      <c r="Q134" s="16">
        <f t="shared" si="250"/>
        <v>9.0140429935137441</v>
      </c>
      <c r="R134" s="16">
        <f t="shared" si="247"/>
        <v>3.0140429935137441</v>
      </c>
      <c r="S134" s="16">
        <v>6</v>
      </c>
      <c r="T134" s="16">
        <f t="shared" si="248"/>
        <v>1.052076123241771</v>
      </c>
      <c r="U134" s="16">
        <f t="shared" si="251"/>
        <v>1.9620559434489615</v>
      </c>
      <c r="V134" s="16">
        <f t="shared" si="252"/>
        <v>7.3499094547427216E-2</v>
      </c>
      <c r="W134" s="16">
        <f t="shared" si="253"/>
        <v>0.64629504053719689</v>
      </c>
      <c r="X134" s="16">
        <f t="shared" si="254"/>
        <v>0.35370495946280311</v>
      </c>
    </row>
    <row r="135" spans="1:24" ht="14" x14ac:dyDescent="0.3">
      <c r="A135" s="18" t="s">
        <v>176</v>
      </c>
      <c r="B135" s="10" t="s">
        <v>829</v>
      </c>
      <c r="C135" s="43">
        <f t="shared" ref="C135:K135" si="266">C101*$M101</f>
        <v>5.3589255837127592</v>
      </c>
      <c r="D135" s="43">
        <f t="shared" si="266"/>
        <v>0.11064459063886511</v>
      </c>
      <c r="E135" s="43">
        <f t="shared" si="266"/>
        <v>2.850479678058127</v>
      </c>
      <c r="F135" s="43">
        <f t="shared" si="266"/>
        <v>1.2298198833587239</v>
      </c>
      <c r="G135" s="43">
        <f t="shared" si="266"/>
        <v>9.6357318469500811E-3</v>
      </c>
      <c r="H135" s="43">
        <f t="shared" si="266"/>
        <v>0.96328732876228695</v>
      </c>
      <c r="I135" s="43">
        <f t="shared" si="266"/>
        <v>7.3132069635534975E-3</v>
      </c>
      <c r="J135" s="43">
        <f t="shared" si="266"/>
        <v>1.1763716545348454E-2</v>
      </c>
      <c r="K135" s="43">
        <f t="shared" si="266"/>
        <v>0.45813028011338514</v>
      </c>
      <c r="O135" s="18" t="s">
        <v>176</v>
      </c>
      <c r="P135" s="10" t="s">
        <v>744</v>
      </c>
      <c r="Q135" s="16">
        <f t="shared" si="250"/>
        <v>8.9796654323249996</v>
      </c>
      <c r="R135" s="16">
        <f t="shared" si="247"/>
        <v>2.9796654323249996</v>
      </c>
      <c r="S135" s="16">
        <v>6</v>
      </c>
      <c r="T135" s="16">
        <f t="shared" si="248"/>
        <v>1.0564188056055679</v>
      </c>
      <c r="U135" s="16">
        <f t="shared" si="251"/>
        <v>2.0348361529687065</v>
      </c>
      <c r="V135" s="16">
        <f t="shared" si="252"/>
        <v>4.6651991992453207E-2</v>
      </c>
      <c r="W135" s="16">
        <f t="shared" si="253"/>
        <v>0.64581720473578097</v>
      </c>
      <c r="X135" s="16">
        <f t="shared" si="254"/>
        <v>0.35418279526421903</v>
      </c>
    </row>
    <row r="136" spans="1:24" ht="14" x14ac:dyDescent="0.3">
      <c r="O136" s="18" t="s">
        <v>176</v>
      </c>
      <c r="P136" s="10" t="s">
        <v>811</v>
      </c>
      <c r="Q136" s="16">
        <f t="shared" si="250"/>
        <v>9.0064429064061926</v>
      </c>
      <c r="R136" s="16">
        <f t="shared" si="247"/>
        <v>3.0064429064061926</v>
      </c>
      <c r="S136" s="16">
        <v>6</v>
      </c>
      <c r="T136" s="16">
        <f t="shared" si="248"/>
        <v>1.0536706447040034</v>
      </c>
      <c r="U136" s="16">
        <f t="shared" si="251"/>
        <v>2.0027047756372585</v>
      </c>
      <c r="V136" s="16">
        <f t="shared" si="252"/>
        <v>2.8932374210910564E-2</v>
      </c>
      <c r="W136" s="16">
        <f t="shared" si="253"/>
        <v>0.57825100914155358</v>
      </c>
      <c r="X136" s="16">
        <f t="shared" si="254"/>
        <v>0.42174899085844642</v>
      </c>
    </row>
    <row r="137" spans="1:24" ht="14.5" thickBot="1" x14ac:dyDescent="0.35">
      <c r="A137" s="184" t="s">
        <v>160</v>
      </c>
      <c r="B137" s="184"/>
      <c r="C137" s="184"/>
      <c r="D137" s="184"/>
      <c r="E137" s="184"/>
      <c r="F137" s="184"/>
      <c r="G137" s="184"/>
      <c r="H137" s="184"/>
      <c r="I137" s="184"/>
      <c r="J137" s="184"/>
      <c r="K137" s="184"/>
      <c r="O137" s="18" t="s">
        <v>176</v>
      </c>
      <c r="P137" s="10" t="s">
        <v>814</v>
      </c>
      <c r="Q137" s="16">
        <f t="shared" si="250"/>
        <v>8.9967001880576873</v>
      </c>
      <c r="R137" s="16">
        <f t="shared" si="247"/>
        <v>2.9967001880576873</v>
      </c>
      <c r="S137" s="16">
        <v>6</v>
      </c>
      <c r="T137" s="16">
        <f t="shared" si="248"/>
        <v>1.0387116079315275</v>
      </c>
      <c r="U137" s="16">
        <f t="shared" si="251"/>
        <v>1.996233779859105</v>
      </c>
      <c r="V137" s="16">
        <f t="shared" si="252"/>
        <v>4.9944614000708328E-2</v>
      </c>
      <c r="W137" s="16">
        <f t="shared" si="253"/>
        <v>0.6037172540103477</v>
      </c>
      <c r="X137" s="16">
        <f t="shared" si="254"/>
        <v>0.3962827459896523</v>
      </c>
    </row>
    <row r="138" spans="1:24" ht="14" x14ac:dyDescent="0.3">
      <c r="A138" s="19" t="s">
        <v>172</v>
      </c>
      <c r="B138" s="9" t="s">
        <v>41</v>
      </c>
      <c r="C138" s="44" t="s">
        <v>104</v>
      </c>
      <c r="D138" s="44" t="s">
        <v>105</v>
      </c>
      <c r="E138" s="44" t="s">
        <v>106</v>
      </c>
      <c r="F138" s="44" t="s">
        <v>107</v>
      </c>
      <c r="G138" s="44" t="s">
        <v>108</v>
      </c>
      <c r="H138" s="44" t="s">
        <v>109</v>
      </c>
      <c r="I138" s="44" t="s">
        <v>110</v>
      </c>
      <c r="J138" s="44" t="s">
        <v>111</v>
      </c>
      <c r="K138" s="44" t="s">
        <v>112</v>
      </c>
      <c r="L138" s="9"/>
      <c r="M138" s="142" t="s">
        <v>114</v>
      </c>
      <c r="O138" s="18" t="s">
        <v>176</v>
      </c>
      <c r="P138" s="10" t="s">
        <v>816</v>
      </c>
      <c r="Q138" s="16">
        <f t="shared" si="250"/>
        <v>9.0078152266022737</v>
      </c>
      <c r="R138" s="16">
        <f t="shared" si="247"/>
        <v>3.0078152266022737</v>
      </c>
      <c r="S138" s="16">
        <v>6</v>
      </c>
      <c r="T138" s="16">
        <f t="shared" si="248"/>
        <v>1.0524333031271214</v>
      </c>
      <c r="U138" s="16">
        <f t="shared" si="251"/>
        <v>1.9864591153845552</v>
      </c>
      <c r="V138" s="16">
        <f t="shared" si="252"/>
        <v>5.6069392551193517E-2</v>
      </c>
      <c r="W138" s="16">
        <f t="shared" si="253"/>
        <v>0.63621562055033232</v>
      </c>
      <c r="X138" s="16">
        <f t="shared" si="254"/>
        <v>0.36378437944966768</v>
      </c>
    </row>
    <row r="139" spans="1:24" ht="14" x14ac:dyDescent="0.3">
      <c r="A139" s="18" t="s">
        <v>176</v>
      </c>
      <c r="B139" s="10" t="s">
        <v>765</v>
      </c>
      <c r="C139" s="23">
        <f t="shared" ref="C139:C169" si="267">C105*BX$4/BX$5</f>
        <v>2.67221221560599</v>
      </c>
      <c r="D139" s="23">
        <f t="shared" ref="D139:D169" si="268">D105*BY$4/BY$5</f>
        <v>0.20162733994009391</v>
      </c>
      <c r="E139" s="23">
        <f t="shared" ref="E139:E169" si="269">E105*BZ$4/BZ$5</f>
        <v>1.6996997839946406</v>
      </c>
      <c r="F139" s="23">
        <f t="shared" ref="F139:F169" si="270">F105*CA$4/CA$5</f>
        <v>1.1298707963907686</v>
      </c>
      <c r="G139" s="23">
        <f t="shared" ref="G139:G169" si="271">G105*CB$4/CB$5</f>
        <v>3.1629328100844303E-3</v>
      </c>
      <c r="H139" s="23">
        <f t="shared" ref="H139:H169" si="272">H105*CC$4/CC$5</f>
        <v>1.0844305035882389</v>
      </c>
      <c r="I139" s="23">
        <f t="shared" ref="I139:I169" si="273">I105*CD$4/CD$5</f>
        <v>7.2016892809079599E-3</v>
      </c>
      <c r="J139" s="23">
        <f t="shared" ref="J139:J169" si="274">J105*CE$4/CE$5</f>
        <v>4.3441252126367423E-2</v>
      </c>
      <c r="K139" s="23">
        <f t="shared" ref="K139:K169" si="275">K105*CF$4/CF$5</f>
        <v>0.91276932956537471</v>
      </c>
      <c r="M139" s="143">
        <f>SUM(C139:K139)</f>
        <v>7.7544158433024677</v>
      </c>
      <c r="O139" s="18" t="s">
        <v>176</v>
      </c>
      <c r="P139" s="10" t="s">
        <v>817</v>
      </c>
      <c r="Q139" s="16">
        <f t="shared" si="250"/>
        <v>8.9761037416677851</v>
      </c>
      <c r="R139" s="16">
        <f t="shared" si="247"/>
        <v>2.9761037416677851</v>
      </c>
      <c r="S139" s="16">
        <v>6</v>
      </c>
      <c r="T139" s="16">
        <f t="shared" si="248"/>
        <v>1.051707940714647</v>
      </c>
      <c r="U139" s="16">
        <f t="shared" si="251"/>
        <v>2.026982104948321</v>
      </c>
      <c r="V139" s="16">
        <f t="shared" si="252"/>
        <v>3.4161254847714102E-2</v>
      </c>
      <c r="W139" s="16">
        <f t="shared" si="253"/>
        <v>0.62496673344937181</v>
      </c>
      <c r="X139" s="16">
        <f t="shared" si="254"/>
        <v>0.37503326655062819</v>
      </c>
    </row>
    <row r="140" spans="1:24" ht="14" x14ac:dyDescent="0.3">
      <c r="A140" s="18" t="s">
        <v>176</v>
      </c>
      <c r="B140" s="10" t="s">
        <v>769</v>
      </c>
      <c r="C140" s="23">
        <f t="shared" si="267"/>
        <v>2.6756024740212707</v>
      </c>
      <c r="D140" s="23">
        <f t="shared" si="268"/>
        <v>0.10694703323255576</v>
      </c>
      <c r="E140" s="23">
        <f t="shared" si="269"/>
        <v>1.8437260851816413</v>
      </c>
      <c r="F140" s="23">
        <f t="shared" si="270"/>
        <v>1.0887470904260295</v>
      </c>
      <c r="G140" s="23">
        <f t="shared" si="271"/>
        <v>1.0251699438253683E-2</v>
      </c>
      <c r="H140" s="23">
        <f t="shared" si="272"/>
        <v>1.0893710131591039</v>
      </c>
      <c r="I140" s="23">
        <f t="shared" si="273"/>
        <v>1.6209804842134026E-3</v>
      </c>
      <c r="J140" s="23">
        <f t="shared" si="274"/>
        <v>2.640033910543077E-2</v>
      </c>
      <c r="K140" s="23">
        <f t="shared" si="275"/>
        <v>0.93224180931913414</v>
      </c>
      <c r="M140" s="143">
        <f t="shared" ref="M140:M169" si="276">SUM(C140:K140)</f>
        <v>7.7749085243676319</v>
      </c>
      <c r="O140" s="18" t="s">
        <v>176</v>
      </c>
      <c r="P140" s="10" t="s">
        <v>818</v>
      </c>
      <c r="Q140" s="16">
        <f t="shared" si="250"/>
        <v>9.0023612931073913</v>
      </c>
      <c r="R140" s="16">
        <f t="shared" si="247"/>
        <v>3.0023612931073913</v>
      </c>
      <c r="S140" s="16">
        <v>6</v>
      </c>
      <c r="T140" s="16">
        <f t="shared" si="248"/>
        <v>1.0480127271465447</v>
      </c>
      <c r="U140" s="16">
        <f t="shared" si="251"/>
        <v>1.9568502975106976</v>
      </c>
      <c r="V140" s="16">
        <f t="shared" si="252"/>
        <v>9.6202955768319956E-2</v>
      </c>
      <c r="W140" s="16">
        <f t="shared" si="253"/>
        <v>0.57551143559760864</v>
      </c>
      <c r="X140" s="16">
        <f t="shared" si="254"/>
        <v>0.42448856440239136</v>
      </c>
    </row>
    <row r="141" spans="1:24" ht="14" x14ac:dyDescent="0.3">
      <c r="A141" s="18" t="s">
        <v>176</v>
      </c>
      <c r="B141" s="10" t="s">
        <v>720</v>
      </c>
      <c r="C141" s="23">
        <f t="shared" si="267"/>
        <v>2.6556105211171235</v>
      </c>
      <c r="D141" s="23">
        <f t="shared" si="268"/>
        <v>0.15435584056407439</v>
      </c>
      <c r="E141" s="23">
        <f t="shared" si="269"/>
        <v>1.9635513383657439</v>
      </c>
      <c r="F141" s="23">
        <f t="shared" si="270"/>
        <v>1.0161518191386718</v>
      </c>
      <c r="G141" s="23">
        <f t="shared" si="271"/>
        <v>1.5228205751711547E-2</v>
      </c>
      <c r="H141" s="23">
        <f t="shared" si="272"/>
        <v>0.9615313576571346</v>
      </c>
      <c r="I141" s="23">
        <f t="shared" si="273"/>
        <v>1.6052378750656252E-3</v>
      </c>
      <c r="J141" s="23">
        <f t="shared" si="274"/>
        <v>2.0334179262720097E-2</v>
      </c>
      <c r="K141" s="23">
        <f t="shared" si="275"/>
        <v>0.8601131180700935</v>
      </c>
      <c r="M141" s="143">
        <f t="shared" si="276"/>
        <v>7.6484816178023394</v>
      </c>
      <c r="O141" s="18" t="s">
        <v>176</v>
      </c>
      <c r="P141" s="10" t="s">
        <v>819</v>
      </c>
      <c r="Q141" s="16">
        <f t="shared" si="250"/>
        <v>8.9817283408569573</v>
      </c>
      <c r="R141" s="16">
        <f t="shared" si="247"/>
        <v>2.9817283408569573</v>
      </c>
      <c r="S141" s="16">
        <v>6</v>
      </c>
      <c r="T141" s="16">
        <f t="shared" si="248"/>
        <v>0.88239598396356556</v>
      </c>
      <c r="U141" s="16">
        <f t="shared" si="251"/>
        <v>1.9288230953537533</v>
      </c>
      <c r="V141" s="16">
        <f t="shared" si="252"/>
        <v>7.0999425340795036E-2</v>
      </c>
      <c r="W141" s="16">
        <f t="shared" si="253"/>
        <v>0.57373585876554367</v>
      </c>
      <c r="X141" s="16">
        <f t="shared" si="254"/>
        <v>0.42626414123445633</v>
      </c>
    </row>
    <row r="142" spans="1:24" ht="14" x14ac:dyDescent="0.3">
      <c r="A142" s="18" t="s">
        <v>176</v>
      </c>
      <c r="B142" s="10" t="s">
        <v>775</v>
      </c>
      <c r="C142" s="23">
        <f t="shared" si="267"/>
        <v>2.6086118107583673</v>
      </c>
      <c r="D142" s="23">
        <f t="shared" si="268"/>
        <v>0.1860727063231005</v>
      </c>
      <c r="E142" s="23">
        <f t="shared" si="269"/>
        <v>1.8573007923195088</v>
      </c>
      <c r="F142" s="23">
        <f t="shared" si="270"/>
        <v>1.086999521249546</v>
      </c>
      <c r="G142" s="23">
        <f t="shared" si="271"/>
        <v>1.3418164608278937E-2</v>
      </c>
      <c r="H142" s="23">
        <f t="shared" si="272"/>
        <v>1.0492482913454129</v>
      </c>
      <c r="I142" s="23">
        <f t="shared" si="273"/>
        <v>0</v>
      </c>
      <c r="J142" s="23">
        <f t="shared" si="274"/>
        <v>1.1701052433780786E-2</v>
      </c>
      <c r="K142" s="23">
        <f t="shared" si="275"/>
        <v>0.93832654787534664</v>
      </c>
      <c r="M142" s="143">
        <f t="shared" si="276"/>
        <v>7.7516788869133419</v>
      </c>
      <c r="O142" s="18" t="s">
        <v>176</v>
      </c>
      <c r="P142" s="10" t="s">
        <v>820</v>
      </c>
      <c r="Q142" s="16">
        <f t="shared" si="250"/>
        <v>9.0032836886492724</v>
      </c>
      <c r="R142" s="16">
        <f t="shared" si="247"/>
        <v>3.0032836886492724</v>
      </c>
      <c r="S142" s="16">
        <v>6</v>
      </c>
      <c r="T142" s="16">
        <f t="shared" si="248"/>
        <v>1.0340729424041255</v>
      </c>
      <c r="U142" s="16">
        <f t="shared" si="251"/>
        <v>1.9709184618845819</v>
      </c>
      <c r="V142" s="16">
        <f t="shared" si="252"/>
        <v>7.1583028223026229E-2</v>
      </c>
      <c r="W142" s="16">
        <f t="shared" si="253"/>
        <v>0.57856526348026238</v>
      </c>
      <c r="X142" s="16">
        <f t="shared" si="254"/>
        <v>0.42143473651973762</v>
      </c>
    </row>
    <row r="143" spans="1:24" ht="14" x14ac:dyDescent="0.35">
      <c r="A143" s="18" t="s">
        <v>176</v>
      </c>
      <c r="B143" s="10" t="s">
        <v>717</v>
      </c>
      <c r="C143" s="23">
        <f t="shared" si="267"/>
        <v>2.6903827669801244</v>
      </c>
      <c r="D143" s="23">
        <f t="shared" si="268"/>
        <v>0.1356015708140034</v>
      </c>
      <c r="E143" s="23">
        <f t="shared" si="269"/>
        <v>1.7412348398374453</v>
      </c>
      <c r="F143" s="23">
        <f t="shared" si="270"/>
        <v>1.1835861652229396</v>
      </c>
      <c r="G143" s="23">
        <f t="shared" si="271"/>
        <v>5.1338448583860387E-3</v>
      </c>
      <c r="H143" s="23">
        <f t="shared" si="272"/>
        <v>1.0729986240472815</v>
      </c>
      <c r="I143" s="23">
        <f t="shared" si="273"/>
        <v>2.4352632579249713E-3</v>
      </c>
      <c r="J143" s="23">
        <f t="shared" si="274"/>
        <v>5.2883035048928932E-2</v>
      </c>
      <c r="K143" s="23">
        <f t="shared" si="275"/>
        <v>0.89116729948916396</v>
      </c>
      <c r="M143" s="143">
        <f t="shared" si="276"/>
        <v>7.7754234095561969</v>
      </c>
    </row>
    <row r="144" spans="1:24" ht="14" x14ac:dyDescent="0.35">
      <c r="A144" s="18" t="s">
        <v>176</v>
      </c>
      <c r="B144" s="10" t="s">
        <v>724</v>
      </c>
      <c r="C144" s="23">
        <f t="shared" si="267"/>
        <v>2.6626262259960316</v>
      </c>
      <c r="D144" s="23">
        <f t="shared" si="268"/>
        <v>0.15262129203490907</v>
      </c>
      <c r="E144" s="23">
        <f t="shared" si="269"/>
        <v>1.7930876027795861</v>
      </c>
      <c r="F144" s="23">
        <f t="shared" si="270"/>
        <v>1.1493454739749402</v>
      </c>
      <c r="G144" s="23">
        <f t="shared" si="271"/>
        <v>1.3079475494724553E-2</v>
      </c>
      <c r="H144" s="23">
        <f t="shared" si="272"/>
        <v>1.0578428462801555</v>
      </c>
      <c r="I144" s="23">
        <f t="shared" si="273"/>
        <v>7.8784891639139664E-3</v>
      </c>
      <c r="J144" s="23">
        <f t="shared" si="274"/>
        <v>4.1345681005015927E-2</v>
      </c>
      <c r="K144" s="23">
        <f t="shared" si="275"/>
        <v>0.86210886870499892</v>
      </c>
      <c r="M144" s="143">
        <f t="shared" si="276"/>
        <v>7.7399359554342748</v>
      </c>
    </row>
    <row r="145" spans="1:13" ht="14" x14ac:dyDescent="0.35">
      <c r="A145" s="18" t="s">
        <v>176</v>
      </c>
      <c r="B145" s="10" t="s">
        <v>721</v>
      </c>
      <c r="C145" s="23">
        <f t="shared" si="267"/>
        <v>2.6874709114065505</v>
      </c>
      <c r="D145" s="23">
        <f t="shared" si="268"/>
        <v>0.15181549307512932</v>
      </c>
      <c r="E145" s="23">
        <f t="shared" si="269"/>
        <v>1.7557363433492943</v>
      </c>
      <c r="F145" s="23">
        <f t="shared" si="270"/>
        <v>1.1498058888484826</v>
      </c>
      <c r="G145" s="23">
        <f t="shared" si="271"/>
        <v>8.8993203449695326E-3</v>
      </c>
      <c r="H145" s="23">
        <f t="shared" si="272"/>
        <v>1.0572639383081948</v>
      </c>
      <c r="I145" s="23">
        <f t="shared" si="273"/>
        <v>8.0408268969563261E-3</v>
      </c>
      <c r="J145" s="23">
        <f t="shared" si="274"/>
        <v>2.7646714222018896E-2</v>
      </c>
      <c r="K145" s="23">
        <f t="shared" si="275"/>
        <v>0.89997868900617695</v>
      </c>
      <c r="M145" s="143">
        <f t="shared" si="276"/>
        <v>7.746658125457774</v>
      </c>
    </row>
    <row r="146" spans="1:13" ht="14" x14ac:dyDescent="0.35">
      <c r="A146" s="18" t="s">
        <v>176</v>
      </c>
      <c r="B146" s="10" t="s">
        <v>738</v>
      </c>
      <c r="C146" s="23">
        <f t="shared" si="267"/>
        <v>2.7191238339640518</v>
      </c>
      <c r="D146" s="23">
        <f t="shared" si="268"/>
        <v>0.17502445345852979</v>
      </c>
      <c r="E146" s="23">
        <f t="shared" si="269"/>
        <v>1.7256114390040891</v>
      </c>
      <c r="F146" s="23">
        <f t="shared" si="270"/>
        <v>1.1684811341291708</v>
      </c>
      <c r="G146" s="23">
        <f t="shared" si="271"/>
        <v>1.0307712015104236E-2</v>
      </c>
      <c r="H146" s="23">
        <f t="shared" si="272"/>
        <v>1.0046130652081813</v>
      </c>
      <c r="I146" s="23">
        <f t="shared" si="273"/>
        <v>8.1491854662792303E-3</v>
      </c>
      <c r="J146" s="23">
        <f t="shared" si="274"/>
        <v>2.801928267026035E-2</v>
      </c>
      <c r="K146" s="23">
        <f t="shared" si="275"/>
        <v>0.83545105698967204</v>
      </c>
      <c r="M146" s="143">
        <f t="shared" si="276"/>
        <v>7.6747811629053384</v>
      </c>
    </row>
    <row r="147" spans="1:13" ht="14" x14ac:dyDescent="0.35">
      <c r="A147" s="18" t="s">
        <v>176</v>
      </c>
      <c r="B147" s="10" t="s">
        <v>740</v>
      </c>
      <c r="C147" s="23">
        <f t="shared" si="267"/>
        <v>2.6884457579096308</v>
      </c>
      <c r="D147" s="23">
        <f t="shared" si="268"/>
        <v>0.21384357848676469</v>
      </c>
      <c r="E147" s="23">
        <f t="shared" si="269"/>
        <v>1.6865300797376295</v>
      </c>
      <c r="F147" s="23">
        <f t="shared" si="270"/>
        <v>1.1666790171091446</v>
      </c>
      <c r="G147" s="23">
        <f t="shared" si="271"/>
        <v>8.4170831179904339E-3</v>
      </c>
      <c r="H147" s="23">
        <f t="shared" si="272"/>
        <v>1.0073800243705686</v>
      </c>
      <c r="I147" s="23">
        <f t="shared" si="273"/>
        <v>4.0950591206680214E-3</v>
      </c>
      <c r="J147" s="23">
        <f t="shared" si="274"/>
        <v>3.5570553499870539E-2</v>
      </c>
      <c r="K147" s="23">
        <f t="shared" si="275"/>
        <v>0.92253949426491888</v>
      </c>
      <c r="M147" s="143">
        <f t="shared" si="276"/>
        <v>7.7335006476171859</v>
      </c>
    </row>
    <row r="148" spans="1:13" ht="14" x14ac:dyDescent="0.35">
      <c r="A148" s="18" t="s">
        <v>176</v>
      </c>
      <c r="B148" s="10" t="s">
        <v>795</v>
      </c>
      <c r="C148" s="23">
        <f t="shared" si="267"/>
        <v>2.6739428479182501</v>
      </c>
      <c r="D148" s="23">
        <f t="shared" si="268"/>
        <v>0.19134443422193995</v>
      </c>
      <c r="E148" s="23">
        <f t="shared" si="269"/>
        <v>1.7113042821539384</v>
      </c>
      <c r="F148" s="23">
        <f t="shared" si="270"/>
        <v>1.1576027222761971</v>
      </c>
      <c r="G148" s="23">
        <f t="shared" si="271"/>
        <v>7.7431131094830704E-3</v>
      </c>
      <c r="H148" s="23">
        <f t="shared" si="272"/>
        <v>1.0561852842786379</v>
      </c>
      <c r="I148" s="23">
        <f t="shared" si="273"/>
        <v>8.1621818334457388E-3</v>
      </c>
      <c r="J148" s="23">
        <f t="shared" si="274"/>
        <v>3.1018069873803185E-2</v>
      </c>
      <c r="K148" s="23">
        <f t="shared" si="275"/>
        <v>0.91453335210809705</v>
      </c>
      <c r="M148" s="143">
        <f t="shared" si="276"/>
        <v>7.7518362877737923</v>
      </c>
    </row>
    <row r="149" spans="1:13" ht="14" x14ac:dyDescent="0.35">
      <c r="A149" s="18" t="s">
        <v>176</v>
      </c>
      <c r="B149" s="10" t="s">
        <v>798</v>
      </c>
      <c r="C149" s="23">
        <f t="shared" si="267"/>
        <v>2.7019782372323795</v>
      </c>
      <c r="D149" s="23">
        <f t="shared" si="268"/>
        <v>0.20850439281157324</v>
      </c>
      <c r="E149" s="23">
        <f t="shared" si="269"/>
        <v>1.6365659444594345</v>
      </c>
      <c r="F149" s="23">
        <f t="shared" si="270"/>
        <v>1.1256964775547629</v>
      </c>
      <c r="G149" s="23">
        <f t="shared" si="271"/>
        <v>9.6511395173618422E-3</v>
      </c>
      <c r="H149" s="23">
        <f t="shared" si="272"/>
        <v>1.1131755503024028</v>
      </c>
      <c r="I149" s="23">
        <f t="shared" si="273"/>
        <v>7.3249008840918827E-3</v>
      </c>
      <c r="J149" s="23">
        <f t="shared" si="274"/>
        <v>4.1238844126019386E-2</v>
      </c>
      <c r="K149" s="23">
        <f t="shared" si="275"/>
        <v>0.89543666580262893</v>
      </c>
      <c r="M149" s="143">
        <f t="shared" si="276"/>
        <v>7.7395721526906565</v>
      </c>
    </row>
    <row r="150" spans="1:13" ht="14" x14ac:dyDescent="0.35">
      <c r="A150" s="18" t="s">
        <v>176</v>
      </c>
      <c r="B150" s="10" t="s">
        <v>801</v>
      </c>
      <c r="C150" s="23">
        <f t="shared" si="267"/>
        <v>2.6771909425564986</v>
      </c>
      <c r="D150" s="23">
        <f t="shared" si="268"/>
        <v>0.21285505357447479</v>
      </c>
      <c r="E150" s="23">
        <f t="shared" si="269"/>
        <v>1.6715501414726308</v>
      </c>
      <c r="F150" s="23">
        <f t="shared" si="270"/>
        <v>1.1162879021503416</v>
      </c>
      <c r="G150" s="23">
        <f t="shared" si="271"/>
        <v>1.1569447746578766E-2</v>
      </c>
      <c r="H150" s="23">
        <f t="shared" si="272"/>
        <v>1.0961921992501422</v>
      </c>
      <c r="I150" s="23">
        <f t="shared" si="273"/>
        <v>5.6912815659058572E-3</v>
      </c>
      <c r="J150" s="23">
        <f t="shared" si="274"/>
        <v>3.8253800595693513E-2</v>
      </c>
      <c r="K150" s="23">
        <f t="shared" si="275"/>
        <v>0.92743012903658417</v>
      </c>
      <c r="M150" s="143">
        <f t="shared" si="276"/>
        <v>7.757020897948852</v>
      </c>
    </row>
    <row r="151" spans="1:13" ht="14" x14ac:dyDescent="0.35">
      <c r="A151" s="18" t="s">
        <v>176</v>
      </c>
      <c r="B151" s="10" t="s">
        <v>804</v>
      </c>
      <c r="C151" s="23">
        <f t="shared" si="267"/>
        <v>2.6475283968778074</v>
      </c>
      <c r="D151" s="23">
        <f t="shared" si="268"/>
        <v>6.0540147211196035E-2</v>
      </c>
      <c r="E151" s="23">
        <f t="shared" si="269"/>
        <v>1.9119381069931889</v>
      </c>
      <c r="F151" s="23">
        <f t="shared" si="270"/>
        <v>1.135639178022688</v>
      </c>
      <c r="G151" s="23">
        <f t="shared" si="271"/>
        <v>1.6725378140198345E-2</v>
      </c>
      <c r="H151" s="23">
        <f t="shared" si="272"/>
        <v>1.1423957270136267</v>
      </c>
      <c r="I151" s="23">
        <f t="shared" si="273"/>
        <v>8.950910009261296E-3</v>
      </c>
      <c r="J151" s="23">
        <f t="shared" si="274"/>
        <v>3.3868155989136901E-2</v>
      </c>
      <c r="K151" s="23">
        <f t="shared" si="275"/>
        <v>0.79062096030373263</v>
      </c>
      <c r="M151" s="143">
        <f t="shared" si="276"/>
        <v>7.7482069605608359</v>
      </c>
    </row>
    <row r="152" spans="1:13" ht="14" x14ac:dyDescent="0.35">
      <c r="A152" s="18" t="s">
        <v>176</v>
      </c>
      <c r="B152" s="10" t="s">
        <v>807</v>
      </c>
      <c r="C152" s="23">
        <f t="shared" si="267"/>
        <v>2.683191114496942</v>
      </c>
      <c r="D152" s="23">
        <f t="shared" si="268"/>
        <v>0.1581572824914344</v>
      </c>
      <c r="E152" s="23">
        <f t="shared" si="269"/>
        <v>1.7073508259007755</v>
      </c>
      <c r="F152" s="23">
        <f t="shared" si="270"/>
        <v>1.200704667283367</v>
      </c>
      <c r="G152" s="23">
        <f t="shared" si="271"/>
        <v>1.2861878740848855E-2</v>
      </c>
      <c r="H152" s="23">
        <f t="shared" si="272"/>
        <v>1.0730144210899488</v>
      </c>
      <c r="I152" s="23">
        <f t="shared" si="273"/>
        <v>8.9482685325645468E-3</v>
      </c>
      <c r="J152" s="23">
        <f t="shared" si="274"/>
        <v>2.6497691418794263E-2</v>
      </c>
      <c r="K152" s="23">
        <f t="shared" si="275"/>
        <v>0.89499777163191452</v>
      </c>
      <c r="M152" s="143">
        <f t="shared" si="276"/>
        <v>7.7657239215865905</v>
      </c>
    </row>
    <row r="153" spans="1:13" ht="14" x14ac:dyDescent="0.35">
      <c r="A153" s="18" t="s">
        <v>176</v>
      </c>
      <c r="B153" s="10" t="s">
        <v>810</v>
      </c>
      <c r="C153" s="23">
        <f t="shared" si="267"/>
        <v>2.6884731583939492</v>
      </c>
      <c r="D153" s="23">
        <f t="shared" si="268"/>
        <v>0.1633461755313457</v>
      </c>
      <c r="E153" s="23">
        <f t="shared" si="269"/>
        <v>1.7184932527989869</v>
      </c>
      <c r="F153" s="23">
        <f t="shared" si="270"/>
        <v>1.2294623199363097</v>
      </c>
      <c r="G153" s="23">
        <f t="shared" si="271"/>
        <v>1.5278733637642442E-2</v>
      </c>
      <c r="H153" s="23">
        <f t="shared" si="272"/>
        <v>1.0005766948060457</v>
      </c>
      <c r="I153" s="23">
        <f t="shared" si="273"/>
        <v>1.2079230960331432E-2</v>
      </c>
      <c r="J153" s="23">
        <f t="shared" si="274"/>
        <v>3.9346037363345E-2</v>
      </c>
      <c r="K153" s="23">
        <f t="shared" si="275"/>
        <v>0.88310290985785234</v>
      </c>
      <c r="M153" s="143">
        <f t="shared" si="276"/>
        <v>7.7501585132858084</v>
      </c>
    </row>
    <row r="154" spans="1:13" ht="14" x14ac:dyDescent="0.35">
      <c r="A154" s="18" t="s">
        <v>176</v>
      </c>
      <c r="B154" s="10" t="s">
        <v>731</v>
      </c>
      <c r="C154" s="23">
        <f t="shared" si="267"/>
        <v>2.6938133645285074</v>
      </c>
      <c r="D154" s="23">
        <f t="shared" si="268"/>
        <v>0.17079295000688599</v>
      </c>
      <c r="E154" s="23">
        <f t="shared" si="269"/>
        <v>1.6922391317619343</v>
      </c>
      <c r="F154" s="23">
        <f t="shared" si="270"/>
        <v>1.2612977028067571</v>
      </c>
      <c r="G154" s="23">
        <f t="shared" si="271"/>
        <v>2.6083922748235807E-3</v>
      </c>
      <c r="H154" s="23">
        <f t="shared" si="272"/>
        <v>0.99851587268251796</v>
      </c>
      <c r="I154" s="23">
        <f t="shared" si="273"/>
        <v>0</v>
      </c>
      <c r="J154" s="23">
        <f t="shared" si="274"/>
        <v>4.3288449419480533E-2</v>
      </c>
      <c r="K154" s="23">
        <f t="shared" si="275"/>
        <v>0.89672496162494209</v>
      </c>
      <c r="M154" s="143">
        <f t="shared" si="276"/>
        <v>7.7592808251058489</v>
      </c>
    </row>
    <row r="155" spans="1:13" ht="14" x14ac:dyDescent="0.35">
      <c r="A155" s="18" t="s">
        <v>176</v>
      </c>
      <c r="B155" s="10" t="s">
        <v>733</v>
      </c>
      <c r="C155" s="23">
        <f t="shared" si="267"/>
        <v>2.6614907868387006</v>
      </c>
      <c r="D155" s="23">
        <f t="shared" si="268"/>
        <v>0.15911037303794526</v>
      </c>
      <c r="E155" s="23">
        <f t="shared" si="269"/>
        <v>1.7401648879116403</v>
      </c>
      <c r="F155" s="23">
        <f t="shared" si="270"/>
        <v>1.2659709088001965</v>
      </c>
      <c r="G155" s="23">
        <f t="shared" si="271"/>
        <v>9.0249898834695811E-3</v>
      </c>
      <c r="H155" s="23">
        <f t="shared" si="272"/>
        <v>1.0052526260525907</v>
      </c>
      <c r="I155" s="23">
        <f t="shared" si="273"/>
        <v>7.3389360904064019E-3</v>
      </c>
      <c r="J155" s="23">
        <f t="shared" si="274"/>
        <v>3.8366585837407055E-2</v>
      </c>
      <c r="K155" s="23">
        <f t="shared" si="275"/>
        <v>0.88355918926776189</v>
      </c>
      <c r="M155" s="143">
        <f t="shared" si="276"/>
        <v>7.770279283720118</v>
      </c>
    </row>
    <row r="156" spans="1:13" ht="14" x14ac:dyDescent="0.35">
      <c r="A156" s="18" t="s">
        <v>176</v>
      </c>
      <c r="B156" s="10" t="s">
        <v>757</v>
      </c>
      <c r="C156" s="23">
        <f t="shared" si="267"/>
        <v>2.6823635618517732</v>
      </c>
      <c r="D156" s="23">
        <f t="shared" si="268"/>
        <v>0.15357981305808022</v>
      </c>
      <c r="E156" s="23">
        <f t="shared" si="269"/>
        <v>1.7378619854691628</v>
      </c>
      <c r="F156" s="23">
        <f t="shared" si="270"/>
        <v>1.2337862854316051</v>
      </c>
      <c r="G156" s="23">
        <f t="shared" si="271"/>
        <v>9.6817884665871511E-3</v>
      </c>
      <c r="H156" s="23">
        <f t="shared" si="272"/>
        <v>1.0190126608992276</v>
      </c>
      <c r="I156" s="23">
        <f t="shared" si="273"/>
        <v>4.8987749595728863E-3</v>
      </c>
      <c r="J156" s="23">
        <f t="shared" si="274"/>
        <v>2.8072368070452981E-2</v>
      </c>
      <c r="K156" s="23">
        <f t="shared" si="275"/>
        <v>0.87980915636865453</v>
      </c>
      <c r="M156" s="143">
        <f t="shared" si="276"/>
        <v>7.7490663945751157</v>
      </c>
    </row>
    <row r="157" spans="1:13" ht="14" x14ac:dyDescent="0.35">
      <c r="A157" s="18" t="s">
        <v>176</v>
      </c>
      <c r="B157" s="10" t="s">
        <v>735</v>
      </c>
      <c r="C157" s="23">
        <f t="shared" si="267"/>
        <v>2.6640869771624698</v>
      </c>
      <c r="D157" s="23">
        <f t="shared" si="268"/>
        <v>5.7107476028912807E-2</v>
      </c>
      <c r="E157" s="23">
        <f t="shared" si="269"/>
        <v>1.8365972704302054</v>
      </c>
      <c r="F157" s="23">
        <f t="shared" si="270"/>
        <v>1.3220025799522188</v>
      </c>
      <c r="G157" s="23">
        <f t="shared" si="271"/>
        <v>1.0501512729536583E-2</v>
      </c>
      <c r="H157" s="23">
        <f t="shared" si="272"/>
        <v>1.0015526497880782</v>
      </c>
      <c r="I157" s="23">
        <f t="shared" si="273"/>
        <v>3.3209610351583128E-3</v>
      </c>
      <c r="J157" s="23">
        <f t="shared" si="274"/>
        <v>3.3053364982131475E-2</v>
      </c>
      <c r="K157" s="23">
        <f t="shared" si="275"/>
        <v>0.89762160395174184</v>
      </c>
      <c r="M157" s="143">
        <f t="shared" si="276"/>
        <v>7.8258443960604547</v>
      </c>
    </row>
    <row r="158" spans="1:13" ht="14" x14ac:dyDescent="0.35">
      <c r="A158" s="18" t="s">
        <v>176</v>
      </c>
      <c r="B158" s="10" t="s">
        <v>746</v>
      </c>
      <c r="C158" s="23">
        <f t="shared" si="267"/>
        <v>2.6618208888244883</v>
      </c>
      <c r="D158" s="23">
        <f t="shared" si="268"/>
        <v>8.4725812741023102E-2</v>
      </c>
      <c r="E158" s="23">
        <f t="shared" si="269"/>
        <v>1.8120255246562944</v>
      </c>
      <c r="F158" s="23">
        <f t="shared" si="270"/>
        <v>1.305643715327119</v>
      </c>
      <c r="G158" s="23">
        <f t="shared" si="271"/>
        <v>1.4931080428290095E-2</v>
      </c>
      <c r="H158" s="23">
        <f t="shared" si="272"/>
        <v>1.0066120236151854</v>
      </c>
      <c r="I158" s="23">
        <f t="shared" si="273"/>
        <v>8.2117422081656091E-3</v>
      </c>
      <c r="J158" s="23">
        <f t="shared" si="274"/>
        <v>4.1608546798899332E-2</v>
      </c>
      <c r="K158" s="23">
        <f t="shared" si="275"/>
        <v>0.86533094981265146</v>
      </c>
      <c r="M158" s="143">
        <f t="shared" si="276"/>
        <v>7.8009102844121179</v>
      </c>
    </row>
    <row r="159" spans="1:13" ht="14" x14ac:dyDescent="0.35">
      <c r="A159" s="18" t="s">
        <v>176</v>
      </c>
      <c r="B159" s="10" t="s">
        <v>737</v>
      </c>
      <c r="C159" s="23">
        <f t="shared" si="267"/>
        <v>2.6755074866554582</v>
      </c>
      <c r="D159" s="23">
        <f t="shared" si="268"/>
        <v>3.8637086216769596E-2</v>
      </c>
      <c r="E159" s="23">
        <f t="shared" si="269"/>
        <v>1.8147978090607781</v>
      </c>
      <c r="F159" s="23">
        <f t="shared" si="270"/>
        <v>1.3537954260799663</v>
      </c>
      <c r="G159" s="23">
        <f t="shared" si="271"/>
        <v>1.4289506659994705E-2</v>
      </c>
      <c r="H159" s="23">
        <f t="shared" si="272"/>
        <v>1.0265821235274022</v>
      </c>
      <c r="I159" s="23">
        <f t="shared" si="273"/>
        <v>5.7512798802792911E-3</v>
      </c>
      <c r="J159" s="23">
        <f t="shared" si="274"/>
        <v>8.9208640847949182E-3</v>
      </c>
      <c r="K159" s="23">
        <f t="shared" si="275"/>
        <v>0.88927074494867431</v>
      </c>
      <c r="M159" s="143">
        <f t="shared" si="276"/>
        <v>7.827552327114117</v>
      </c>
    </row>
    <row r="160" spans="1:13" ht="14" x14ac:dyDescent="0.35">
      <c r="A160" s="18" t="s">
        <v>176</v>
      </c>
      <c r="B160" s="10" t="s">
        <v>821</v>
      </c>
      <c r="C160" s="23">
        <f t="shared" si="267"/>
        <v>2.6932422155433522</v>
      </c>
      <c r="D160" s="23">
        <f t="shared" si="268"/>
        <v>6.9623140278801177E-2</v>
      </c>
      <c r="E160" s="23">
        <f t="shared" si="269"/>
        <v>1.83171837843017</v>
      </c>
      <c r="F160" s="23">
        <f t="shared" si="270"/>
        <v>1.3003820928728831</v>
      </c>
      <c r="G160" s="23">
        <f t="shared" si="271"/>
        <v>1.1569944408748594E-2</v>
      </c>
      <c r="H160" s="23">
        <f t="shared" si="272"/>
        <v>0.97518910207212273</v>
      </c>
      <c r="I160" s="23">
        <f t="shared" si="273"/>
        <v>2.439225379554591E-3</v>
      </c>
      <c r="J160" s="23">
        <f t="shared" si="274"/>
        <v>0</v>
      </c>
      <c r="K160" s="23">
        <f t="shared" si="275"/>
        <v>0.87422271195426349</v>
      </c>
      <c r="M160" s="143">
        <f t="shared" si="276"/>
        <v>7.7583868109398955</v>
      </c>
    </row>
    <row r="161" spans="1:13" ht="14" x14ac:dyDescent="0.35">
      <c r="A161" s="18" t="s">
        <v>176</v>
      </c>
      <c r="B161" s="10" t="s">
        <v>822</v>
      </c>
      <c r="C161" s="23">
        <f t="shared" si="267"/>
        <v>2.6552713639866279</v>
      </c>
      <c r="D161" s="23">
        <f t="shared" si="268"/>
        <v>5.4421177495175027E-2</v>
      </c>
      <c r="E161" s="23">
        <f t="shared" si="269"/>
        <v>1.8310331878004991</v>
      </c>
      <c r="F161" s="23">
        <f t="shared" si="270"/>
        <v>1.3675078810538968</v>
      </c>
      <c r="G161" s="23">
        <f t="shared" si="271"/>
        <v>1.6302157300825328E-2</v>
      </c>
      <c r="H161" s="23">
        <f t="shared" si="272"/>
        <v>0.99161164782127365</v>
      </c>
      <c r="I161" s="23">
        <f t="shared" si="273"/>
        <v>1.4847368380979966E-2</v>
      </c>
      <c r="J161" s="23">
        <f t="shared" si="274"/>
        <v>1.6419460141044336E-2</v>
      </c>
      <c r="K161" s="23">
        <f t="shared" si="275"/>
        <v>0.87117270141629788</v>
      </c>
      <c r="M161" s="143">
        <f>SUM(C161:K161)</f>
        <v>7.8185869453966195</v>
      </c>
    </row>
    <row r="162" spans="1:13" ht="14" x14ac:dyDescent="0.35">
      <c r="A162" s="18" t="s">
        <v>176</v>
      </c>
      <c r="B162" s="10" t="s">
        <v>823</v>
      </c>
      <c r="C162" s="23">
        <f t="shared" si="267"/>
        <v>2.6885271572052236</v>
      </c>
      <c r="D162" s="23">
        <f t="shared" si="268"/>
        <v>7.1337762864537774E-2</v>
      </c>
      <c r="E162" s="23">
        <f t="shared" si="269"/>
        <v>1.8358804827604116</v>
      </c>
      <c r="F162" s="23">
        <f t="shared" si="270"/>
        <v>1.225256517934243</v>
      </c>
      <c r="G162" s="23">
        <f t="shared" si="271"/>
        <v>8.2900525415516933E-3</v>
      </c>
      <c r="H162" s="23">
        <f t="shared" si="272"/>
        <v>1.0280925469018065</v>
      </c>
      <c r="I162" s="23">
        <f t="shared" si="273"/>
        <v>1.2099769526525762E-2</v>
      </c>
      <c r="J162" s="23">
        <f t="shared" si="274"/>
        <v>4.9631107418786367E-2</v>
      </c>
      <c r="K162" s="23">
        <f t="shared" si="275"/>
        <v>0.85578999021267321</v>
      </c>
      <c r="M162" s="143">
        <f t="shared" si="276"/>
        <v>7.7749053873657612</v>
      </c>
    </row>
    <row r="163" spans="1:13" ht="14" x14ac:dyDescent="0.35">
      <c r="A163" s="18" t="s">
        <v>176</v>
      </c>
      <c r="B163" s="10" t="s">
        <v>824</v>
      </c>
      <c r="C163" s="23">
        <f t="shared" si="267"/>
        <v>2.7502450231630644</v>
      </c>
      <c r="D163" s="23">
        <f t="shared" si="268"/>
        <v>8.1050915507006396E-2</v>
      </c>
      <c r="E163" s="23">
        <f t="shared" si="269"/>
        <v>1.7970193086877932</v>
      </c>
      <c r="F163" s="23">
        <f t="shared" si="270"/>
        <v>1.1849908076305851</v>
      </c>
      <c r="G163" s="23">
        <f t="shared" si="271"/>
        <v>7.0223029664846452E-3</v>
      </c>
      <c r="H163" s="23">
        <f t="shared" si="272"/>
        <v>1.0067408551636101</v>
      </c>
      <c r="I163" s="23">
        <f t="shared" si="273"/>
        <v>1.4535544019542327E-2</v>
      </c>
      <c r="J163" s="23">
        <f t="shared" si="274"/>
        <v>3.5071895379926228E-2</v>
      </c>
      <c r="K163" s="23">
        <f t="shared" si="275"/>
        <v>0.82210740431597074</v>
      </c>
      <c r="M163" s="143">
        <f t="shared" si="276"/>
        <v>7.6987840568339845</v>
      </c>
    </row>
    <row r="164" spans="1:13" ht="14" x14ac:dyDescent="0.35">
      <c r="A164" s="18" t="s">
        <v>176</v>
      </c>
      <c r="B164" s="10" t="s">
        <v>762</v>
      </c>
      <c r="C164" s="23">
        <f t="shared" si="267"/>
        <v>2.6769088865514048</v>
      </c>
      <c r="D164" s="23">
        <f t="shared" si="268"/>
        <v>0.16315943592350279</v>
      </c>
      <c r="E164" s="23">
        <f t="shared" si="269"/>
        <v>1.7431476775284642</v>
      </c>
      <c r="F164" s="23">
        <f t="shared" si="270"/>
        <v>1.2075104673932031</v>
      </c>
      <c r="G164" s="23">
        <f t="shared" si="271"/>
        <v>1.1647463289164146E-2</v>
      </c>
      <c r="H164" s="23">
        <f t="shared" si="272"/>
        <v>1.0158895802901688</v>
      </c>
      <c r="I164" s="23">
        <f t="shared" si="273"/>
        <v>3.2740909905469456E-3</v>
      </c>
      <c r="J164" s="23">
        <f t="shared" si="274"/>
        <v>3.4068091038596357E-2</v>
      </c>
      <c r="K164" s="23">
        <f t="shared" si="275"/>
        <v>0.89957238255021976</v>
      </c>
      <c r="M164" s="143">
        <f t="shared" si="276"/>
        <v>7.7551780755552722</v>
      </c>
    </row>
    <row r="165" spans="1:13" ht="14" x14ac:dyDescent="0.35">
      <c r="A165" s="18" t="s">
        <v>176</v>
      </c>
      <c r="B165" s="10" t="s">
        <v>825</v>
      </c>
      <c r="C165" s="23">
        <f t="shared" si="267"/>
        <v>2.6761966158844275</v>
      </c>
      <c r="D165" s="23">
        <f t="shared" si="268"/>
        <v>0.10800903659867321</v>
      </c>
      <c r="E165" s="23">
        <f t="shared" si="269"/>
        <v>1.8233172641317068</v>
      </c>
      <c r="F165" s="23">
        <f t="shared" si="270"/>
        <v>1.2650353983972205</v>
      </c>
      <c r="G165" s="23">
        <f t="shared" si="271"/>
        <v>4.5296565414770628E-3</v>
      </c>
      <c r="H165" s="23">
        <f t="shared" si="272"/>
        <v>0.96010252991857348</v>
      </c>
      <c r="I165" s="23">
        <f t="shared" si="273"/>
        <v>5.7297698967067228E-3</v>
      </c>
      <c r="J165" s="23">
        <f t="shared" si="274"/>
        <v>3.2587499075369099E-2</v>
      </c>
      <c r="K165" s="23">
        <f t="shared" si="275"/>
        <v>0.88984338908914673</v>
      </c>
      <c r="M165" s="143">
        <f t="shared" si="276"/>
        <v>7.7653511595333002</v>
      </c>
    </row>
    <row r="166" spans="1:13" ht="14" x14ac:dyDescent="0.35">
      <c r="A166" s="18" t="s">
        <v>176</v>
      </c>
      <c r="B166" s="10" t="s">
        <v>826</v>
      </c>
      <c r="C166" s="23">
        <f t="shared" si="267"/>
        <v>2.6435649376011523</v>
      </c>
      <c r="D166" s="23">
        <f t="shared" si="268"/>
        <v>9.1421950313558861E-2</v>
      </c>
      <c r="E166" s="23">
        <f t="shared" si="269"/>
        <v>1.882716943052656</v>
      </c>
      <c r="F166" s="23">
        <f t="shared" si="270"/>
        <v>1.2523985152100929</v>
      </c>
      <c r="G166" s="23">
        <f t="shared" si="271"/>
        <v>5.9028035388137574E-3</v>
      </c>
      <c r="H166" s="23">
        <f t="shared" si="272"/>
        <v>0.97427390937351332</v>
      </c>
      <c r="I166" s="23">
        <f t="shared" si="273"/>
        <v>4.9778175914179665E-3</v>
      </c>
      <c r="J166" s="23">
        <f t="shared" si="274"/>
        <v>2.4021322841697706E-2</v>
      </c>
      <c r="K166" s="23">
        <f t="shared" si="275"/>
        <v>0.91277420491381445</v>
      </c>
      <c r="M166" s="143">
        <f t="shared" si="276"/>
        <v>7.7920524044367179</v>
      </c>
    </row>
    <row r="167" spans="1:13" ht="14" x14ac:dyDescent="0.35">
      <c r="A167" s="18" t="s">
        <v>176</v>
      </c>
      <c r="B167" s="10" t="s">
        <v>827</v>
      </c>
      <c r="C167" s="23">
        <f t="shared" si="267"/>
        <v>2.6833196342814718</v>
      </c>
      <c r="D167" s="23">
        <f t="shared" si="268"/>
        <v>6.5613289390237153E-2</v>
      </c>
      <c r="E167" s="23">
        <f t="shared" si="269"/>
        <v>1.8649128881599664</v>
      </c>
      <c r="F167" s="23">
        <f t="shared" si="270"/>
        <v>1.2311651349725419</v>
      </c>
      <c r="G167" s="23">
        <f t="shared" si="271"/>
        <v>1.2525780276963893E-2</v>
      </c>
      <c r="H167" s="23">
        <f t="shared" si="272"/>
        <v>0.98986036842819936</v>
      </c>
      <c r="I167" s="23">
        <f t="shared" si="273"/>
        <v>1.029888133222563E-2</v>
      </c>
      <c r="J167" s="23">
        <f t="shared" si="274"/>
        <v>1.7203513693246738E-2</v>
      </c>
      <c r="K167" s="23">
        <f t="shared" si="275"/>
        <v>0.90462579712015156</v>
      </c>
      <c r="M167" s="143">
        <f t="shared" si="276"/>
        <v>7.7795252876550043</v>
      </c>
    </row>
    <row r="168" spans="1:13" ht="14" x14ac:dyDescent="0.35">
      <c r="A168" s="18" t="s">
        <v>176</v>
      </c>
      <c r="B168" s="10" t="s">
        <v>828</v>
      </c>
      <c r="C168" s="23">
        <f t="shared" si="267"/>
        <v>2.6501635413686198</v>
      </c>
      <c r="D168" s="23">
        <f t="shared" si="268"/>
        <v>9.0194561854232483E-2</v>
      </c>
      <c r="E168" s="23">
        <f t="shared" si="269"/>
        <v>1.8874697423888165</v>
      </c>
      <c r="F168" s="23">
        <f t="shared" si="270"/>
        <v>1.2364321350326226</v>
      </c>
      <c r="G168" s="23">
        <f t="shared" si="271"/>
        <v>1.2372980994772716E-2</v>
      </c>
      <c r="H168" s="23">
        <f t="shared" si="272"/>
        <v>0.9650629497676011</v>
      </c>
      <c r="I168" s="23">
        <f t="shared" si="273"/>
        <v>9.8849368500855649E-3</v>
      </c>
      <c r="J168" s="23">
        <f t="shared" si="274"/>
        <v>2.2360068096949078E-2</v>
      </c>
      <c r="K168" s="23">
        <f t="shared" si="275"/>
        <v>0.90629228655503358</v>
      </c>
      <c r="M168" s="143">
        <f t="shared" si="276"/>
        <v>7.7802332029087342</v>
      </c>
    </row>
    <row r="169" spans="1:13" ht="14.5" thickBot="1" x14ac:dyDescent="0.4">
      <c r="A169" s="18" t="s">
        <v>176</v>
      </c>
      <c r="B169" s="10" t="s">
        <v>829</v>
      </c>
      <c r="C169" s="23">
        <f t="shared" si="267"/>
        <v>2.6794627918563796</v>
      </c>
      <c r="D169" s="23">
        <f t="shared" si="268"/>
        <v>5.5322295319432557E-2</v>
      </c>
      <c r="E169" s="23">
        <f t="shared" si="269"/>
        <v>1.9003197853720846</v>
      </c>
      <c r="F169" s="23">
        <f t="shared" si="270"/>
        <v>1.2298198833587239</v>
      </c>
      <c r="G169" s="23">
        <f t="shared" si="271"/>
        <v>9.6357318469500811E-3</v>
      </c>
      <c r="H169" s="23">
        <f t="shared" si="272"/>
        <v>0.96328732876228695</v>
      </c>
      <c r="I169" s="23">
        <f t="shared" si="273"/>
        <v>7.3132069635534975E-3</v>
      </c>
      <c r="J169" s="23">
        <f t="shared" si="274"/>
        <v>2.3527433090696909E-2</v>
      </c>
      <c r="K169" s="23">
        <f t="shared" si="275"/>
        <v>0.91626056022677027</v>
      </c>
      <c r="M169" s="144">
        <f t="shared" si="276"/>
        <v>7.7849490167968787</v>
      </c>
    </row>
    <row r="170" spans="1:13" ht="14" x14ac:dyDescent="0.35"/>
    <row r="171" spans="1:13" ht="14" x14ac:dyDescent="0.35">
      <c r="A171" s="19"/>
      <c r="B171" s="9" t="s">
        <v>41</v>
      </c>
      <c r="C171" s="19" t="s">
        <v>115</v>
      </c>
      <c r="D171" s="19" t="s">
        <v>116</v>
      </c>
      <c r="E171" s="19" t="s">
        <v>117</v>
      </c>
      <c r="F171" s="19" t="s">
        <v>118</v>
      </c>
      <c r="H171" s="19" t="s">
        <v>169</v>
      </c>
      <c r="I171" s="19" t="s">
        <v>120</v>
      </c>
      <c r="K171" s="19" t="s">
        <v>121</v>
      </c>
      <c r="L171" s="19" t="s">
        <v>122</v>
      </c>
    </row>
    <row r="172" spans="1:13" ht="14" x14ac:dyDescent="0.35">
      <c r="B172" s="10" t="s">
        <v>765</v>
      </c>
      <c r="C172" s="23">
        <f>C139+E139</f>
        <v>4.3719119996006306</v>
      </c>
      <c r="D172" s="23">
        <f t="shared" ref="D172:D202" si="277">C172-E172</f>
        <v>0.37191199960063059</v>
      </c>
      <c r="E172" s="18">
        <v>4</v>
      </c>
      <c r="F172" s="23">
        <f t="shared" ref="F172:F202" si="278">E139-D172</f>
        <v>1.32778778439401</v>
      </c>
      <c r="H172" s="23">
        <f t="shared" ref="H172:H202" si="279">D172+SUM(D139:H139)</f>
        <v>4.4907033563244569</v>
      </c>
      <c r="I172" s="23">
        <f>SUM(I139:K139)</f>
        <v>0.96341227097265014</v>
      </c>
      <c r="K172" s="23">
        <f>H139/(H139+F139)</f>
        <v>0.48973936094357151</v>
      </c>
      <c r="L172" s="23">
        <f>1-K172</f>
        <v>0.51026063905642849</v>
      </c>
    </row>
    <row r="173" spans="1:13" ht="14" x14ac:dyDescent="0.35">
      <c r="B173" s="10" t="s">
        <v>769</v>
      </c>
      <c r="C173" s="23">
        <f t="shared" ref="C173:C202" si="280">C140+E140</f>
        <v>4.5193285592029122</v>
      </c>
      <c r="D173" s="23">
        <f t="shared" si="277"/>
        <v>0.51932855920291221</v>
      </c>
      <c r="E173" s="18">
        <v>4</v>
      </c>
      <c r="F173" s="23">
        <f t="shared" si="278"/>
        <v>1.3243975259787291</v>
      </c>
      <c r="H173" s="23">
        <f t="shared" si="279"/>
        <v>4.6583714806404961</v>
      </c>
      <c r="I173" s="23">
        <f t="shared" ref="I173:I202" si="281">SUM(I140:K140)</f>
        <v>0.9602631289087783</v>
      </c>
      <c r="K173" s="23">
        <f t="shared" ref="K173:K202" si="282">H140/(H140+F140)</f>
        <v>0.50014322518417331</v>
      </c>
      <c r="L173" s="23">
        <f t="shared" ref="L173:L202" si="283">1-K173</f>
        <v>0.49985677481582669</v>
      </c>
    </row>
    <row r="174" spans="1:13" ht="14" x14ac:dyDescent="0.35">
      <c r="B174" s="10" t="s">
        <v>720</v>
      </c>
      <c r="C174" s="23">
        <f t="shared" si="280"/>
        <v>4.6191618594828672</v>
      </c>
      <c r="D174" s="23">
        <f t="shared" si="277"/>
        <v>0.61916185948286717</v>
      </c>
      <c r="E174" s="18">
        <v>4</v>
      </c>
      <c r="F174" s="23">
        <f t="shared" si="278"/>
        <v>1.3443894788828767</v>
      </c>
      <c r="H174" s="23">
        <f t="shared" si="279"/>
        <v>4.7299804209602039</v>
      </c>
      <c r="I174" s="23">
        <f t="shared" si="281"/>
        <v>0.88205253520787918</v>
      </c>
      <c r="K174" s="23">
        <f t="shared" si="282"/>
        <v>0.48619079584576541</v>
      </c>
      <c r="L174" s="23">
        <f t="shared" si="283"/>
        <v>0.51380920415423459</v>
      </c>
    </row>
    <row r="175" spans="1:13" ht="14" x14ac:dyDescent="0.35">
      <c r="B175" s="10" t="s">
        <v>775</v>
      </c>
      <c r="C175" s="23">
        <f t="shared" si="280"/>
        <v>4.465912603077876</v>
      </c>
      <c r="D175" s="23">
        <f t="shared" si="277"/>
        <v>0.46591260307787596</v>
      </c>
      <c r="E175" s="18">
        <v>4</v>
      </c>
      <c r="F175" s="23">
        <f t="shared" si="278"/>
        <v>1.3913881892416329</v>
      </c>
      <c r="H175" s="23">
        <f t="shared" si="279"/>
        <v>4.6589520789237229</v>
      </c>
      <c r="I175" s="23">
        <f t="shared" si="281"/>
        <v>0.95002760030912747</v>
      </c>
      <c r="K175" s="23">
        <f t="shared" si="282"/>
        <v>0.49116412672688109</v>
      </c>
      <c r="L175" s="23">
        <f t="shared" si="283"/>
        <v>0.50883587327311885</v>
      </c>
    </row>
    <row r="176" spans="1:13" ht="14" x14ac:dyDescent="0.35">
      <c r="B176" s="10" t="s">
        <v>717</v>
      </c>
      <c r="C176" s="23">
        <f t="shared" si="280"/>
        <v>4.4316176068175697</v>
      </c>
      <c r="D176" s="23">
        <f t="shared" si="277"/>
        <v>0.43161760681756967</v>
      </c>
      <c r="E176" s="18">
        <v>4</v>
      </c>
      <c r="F176" s="23">
        <f t="shared" si="278"/>
        <v>1.3096172330198756</v>
      </c>
      <c r="H176" s="23">
        <f t="shared" si="279"/>
        <v>4.5701726515976251</v>
      </c>
      <c r="I176" s="23">
        <f t="shared" si="281"/>
        <v>0.94648559779601782</v>
      </c>
      <c r="K176" s="23">
        <f t="shared" si="282"/>
        <v>0.47549670154175289</v>
      </c>
      <c r="L176" s="23">
        <f t="shared" si="283"/>
        <v>0.52450329845824717</v>
      </c>
    </row>
    <row r="177" spans="2:12" ht="14" x14ac:dyDescent="0.35">
      <c r="B177" s="10" t="s">
        <v>724</v>
      </c>
      <c r="C177" s="23">
        <f t="shared" si="280"/>
        <v>4.4557138287756182</v>
      </c>
      <c r="D177" s="23">
        <f t="shared" si="277"/>
        <v>0.45571382877561817</v>
      </c>
      <c r="E177" s="18">
        <v>4</v>
      </c>
      <c r="F177" s="23">
        <f t="shared" si="278"/>
        <v>1.337373774003968</v>
      </c>
      <c r="H177" s="23">
        <f t="shared" si="279"/>
        <v>4.6216905193399338</v>
      </c>
      <c r="I177" s="23">
        <f t="shared" si="281"/>
        <v>0.9113330388739288</v>
      </c>
      <c r="K177" s="23">
        <f t="shared" si="282"/>
        <v>0.47927167635514462</v>
      </c>
      <c r="L177" s="23">
        <f t="shared" si="283"/>
        <v>0.52072832364485544</v>
      </c>
    </row>
    <row r="178" spans="2:12" ht="14" x14ac:dyDescent="0.35">
      <c r="B178" s="10" t="s">
        <v>721</v>
      </c>
      <c r="C178" s="23">
        <f t="shared" si="280"/>
        <v>4.443207254755845</v>
      </c>
      <c r="D178" s="23">
        <f t="shared" si="277"/>
        <v>0.44320725475584499</v>
      </c>
      <c r="E178" s="18">
        <v>4</v>
      </c>
      <c r="F178" s="23">
        <f t="shared" si="278"/>
        <v>1.3125290885934493</v>
      </c>
      <c r="H178" s="23">
        <f t="shared" si="279"/>
        <v>4.5667282386819155</v>
      </c>
      <c r="I178" s="23">
        <f t="shared" si="281"/>
        <v>0.93566623012515215</v>
      </c>
      <c r="K178" s="23">
        <f t="shared" si="282"/>
        <v>0.47903511039804586</v>
      </c>
      <c r="L178" s="23">
        <f t="shared" si="283"/>
        <v>0.52096488960195408</v>
      </c>
    </row>
    <row r="179" spans="2:12" ht="14" x14ac:dyDescent="0.35">
      <c r="B179" s="10" t="s">
        <v>738</v>
      </c>
      <c r="C179" s="23">
        <f t="shared" si="280"/>
        <v>4.4447352729681411</v>
      </c>
      <c r="D179" s="23">
        <f t="shared" si="277"/>
        <v>0.44473527296814108</v>
      </c>
      <c r="E179" s="18">
        <v>4</v>
      </c>
      <c r="F179" s="23">
        <f t="shared" si="278"/>
        <v>1.280876166035948</v>
      </c>
      <c r="H179" s="23">
        <f t="shared" si="279"/>
        <v>4.5287730767832164</v>
      </c>
      <c r="I179" s="23">
        <f t="shared" si="281"/>
        <v>0.87161952512621166</v>
      </c>
      <c r="K179" s="23">
        <f t="shared" si="282"/>
        <v>0.46229614230000748</v>
      </c>
      <c r="L179" s="23">
        <f t="shared" si="283"/>
        <v>0.53770385769999252</v>
      </c>
    </row>
    <row r="180" spans="2:12" ht="14" x14ac:dyDescent="0.35">
      <c r="B180" s="10" t="s">
        <v>740</v>
      </c>
      <c r="C180" s="23">
        <f t="shared" si="280"/>
        <v>4.3749758376472601</v>
      </c>
      <c r="D180" s="23">
        <f t="shared" si="277"/>
        <v>0.37497583764726006</v>
      </c>
      <c r="E180" s="18">
        <v>4</v>
      </c>
      <c r="F180" s="23">
        <f t="shared" si="278"/>
        <v>1.3115542420903694</v>
      </c>
      <c r="H180" s="23">
        <f t="shared" si="279"/>
        <v>4.4578256204693583</v>
      </c>
      <c r="I180" s="23">
        <f t="shared" si="281"/>
        <v>0.96220510688545746</v>
      </c>
      <c r="K180" s="23">
        <f t="shared" si="282"/>
        <v>0.46336369213088308</v>
      </c>
      <c r="L180" s="23">
        <f t="shared" si="283"/>
        <v>0.53663630786911698</v>
      </c>
    </row>
    <row r="181" spans="2:12" ht="14" x14ac:dyDescent="0.35">
      <c r="B181" s="10" t="s">
        <v>795</v>
      </c>
      <c r="C181" s="23">
        <f t="shared" si="280"/>
        <v>4.3852471300721882</v>
      </c>
      <c r="D181" s="23">
        <f t="shared" si="277"/>
        <v>0.38524713007218825</v>
      </c>
      <c r="E181" s="18">
        <v>4</v>
      </c>
      <c r="F181" s="23">
        <f t="shared" si="278"/>
        <v>1.3260571520817501</v>
      </c>
      <c r="H181" s="23">
        <f t="shared" si="279"/>
        <v>4.5094269661123851</v>
      </c>
      <c r="I181" s="23">
        <f t="shared" si="281"/>
        <v>0.95371360381534598</v>
      </c>
      <c r="K181" s="23">
        <f t="shared" si="282"/>
        <v>0.47709413961561115</v>
      </c>
      <c r="L181" s="23">
        <f t="shared" si="283"/>
        <v>0.5229058603843888</v>
      </c>
    </row>
    <row r="182" spans="2:12" ht="14" x14ac:dyDescent="0.35">
      <c r="B182" s="10" t="s">
        <v>798</v>
      </c>
      <c r="C182" s="23">
        <f t="shared" si="280"/>
        <v>4.3385441816918142</v>
      </c>
      <c r="D182" s="23">
        <f t="shared" si="277"/>
        <v>0.33854418169181422</v>
      </c>
      <c r="E182" s="18">
        <v>4</v>
      </c>
      <c r="F182" s="23">
        <f t="shared" si="278"/>
        <v>1.2980217627676203</v>
      </c>
      <c r="H182" s="23">
        <f t="shared" si="279"/>
        <v>4.4321376863373496</v>
      </c>
      <c r="I182" s="23">
        <f t="shared" si="281"/>
        <v>0.94400041081274022</v>
      </c>
      <c r="K182" s="23">
        <f t="shared" si="282"/>
        <v>0.49720374208606644</v>
      </c>
      <c r="L182" s="23">
        <f t="shared" si="283"/>
        <v>0.50279625791393356</v>
      </c>
    </row>
    <row r="183" spans="2:12" ht="14" x14ac:dyDescent="0.35">
      <c r="B183" s="10" t="s">
        <v>801</v>
      </c>
      <c r="C183" s="23">
        <f t="shared" si="280"/>
        <v>4.348741084029129</v>
      </c>
      <c r="D183" s="23">
        <f t="shared" si="277"/>
        <v>0.34874108402912896</v>
      </c>
      <c r="E183" s="18">
        <v>4</v>
      </c>
      <c r="F183" s="23">
        <f t="shared" si="278"/>
        <v>1.3228090574435019</v>
      </c>
      <c r="H183" s="23">
        <f t="shared" si="279"/>
        <v>4.4571958282232975</v>
      </c>
      <c r="I183" s="23">
        <f t="shared" si="281"/>
        <v>0.97137521119818349</v>
      </c>
      <c r="K183" s="23">
        <f t="shared" si="282"/>
        <v>0.49545855737019306</v>
      </c>
      <c r="L183" s="23">
        <f t="shared" si="283"/>
        <v>0.50454144262980694</v>
      </c>
    </row>
    <row r="184" spans="2:12" ht="14" x14ac:dyDescent="0.35">
      <c r="B184" s="10" t="s">
        <v>804</v>
      </c>
      <c r="C184" s="23">
        <f t="shared" si="280"/>
        <v>4.5594665038709961</v>
      </c>
      <c r="D184" s="23">
        <f t="shared" si="277"/>
        <v>0.55946650387099606</v>
      </c>
      <c r="E184" s="18">
        <v>4</v>
      </c>
      <c r="F184" s="23">
        <f t="shared" si="278"/>
        <v>1.3524716031221928</v>
      </c>
      <c r="H184" s="23">
        <f t="shared" si="279"/>
        <v>4.8267050412518939</v>
      </c>
      <c r="I184" s="23">
        <f t="shared" si="281"/>
        <v>0.83344002630213088</v>
      </c>
      <c r="K184" s="23">
        <f t="shared" si="282"/>
        <v>0.50148297749433102</v>
      </c>
      <c r="L184" s="23">
        <f t="shared" si="283"/>
        <v>0.49851702250566898</v>
      </c>
    </row>
    <row r="185" spans="2:12" ht="14" x14ac:dyDescent="0.35">
      <c r="B185" s="10" t="s">
        <v>807</v>
      </c>
      <c r="C185" s="23">
        <f t="shared" si="280"/>
        <v>4.3905419403977177</v>
      </c>
      <c r="D185" s="23">
        <f t="shared" si="277"/>
        <v>0.39054194039771772</v>
      </c>
      <c r="E185" s="18">
        <v>4</v>
      </c>
      <c r="F185" s="23">
        <f t="shared" si="278"/>
        <v>1.3168088855030577</v>
      </c>
      <c r="H185" s="23">
        <f t="shared" si="279"/>
        <v>4.5426310159040924</v>
      </c>
      <c r="I185" s="23">
        <f t="shared" si="281"/>
        <v>0.93044373158327331</v>
      </c>
      <c r="K185" s="23">
        <f t="shared" si="282"/>
        <v>0.47192039974367034</v>
      </c>
      <c r="L185" s="23">
        <f t="shared" si="283"/>
        <v>0.52807960025632972</v>
      </c>
    </row>
    <row r="186" spans="2:12" ht="14" x14ac:dyDescent="0.35">
      <c r="B186" s="10" t="s">
        <v>810</v>
      </c>
      <c r="C186" s="23">
        <f t="shared" si="280"/>
        <v>4.4069664111929363</v>
      </c>
      <c r="D186" s="23">
        <f t="shared" si="277"/>
        <v>0.40696641119293631</v>
      </c>
      <c r="E186" s="18">
        <v>4</v>
      </c>
      <c r="F186" s="23">
        <f t="shared" si="278"/>
        <v>1.3115268416060506</v>
      </c>
      <c r="H186" s="23">
        <f t="shared" si="279"/>
        <v>4.5341235879032666</v>
      </c>
      <c r="I186" s="23">
        <f t="shared" si="281"/>
        <v>0.93452817818152878</v>
      </c>
      <c r="K186" s="23">
        <f t="shared" si="282"/>
        <v>0.44868125095185657</v>
      </c>
      <c r="L186" s="23">
        <f t="shared" si="283"/>
        <v>0.55131874904814349</v>
      </c>
    </row>
    <row r="187" spans="2:12" ht="14" x14ac:dyDescent="0.35">
      <c r="B187" s="10" t="s">
        <v>731</v>
      </c>
      <c r="C187" s="23">
        <f t="shared" si="280"/>
        <v>4.3860524962904419</v>
      </c>
      <c r="D187" s="23">
        <f t="shared" si="277"/>
        <v>0.38605249629044192</v>
      </c>
      <c r="E187" s="18">
        <v>4</v>
      </c>
      <c r="F187" s="23">
        <f t="shared" si="278"/>
        <v>1.3061866354714924</v>
      </c>
      <c r="H187" s="23">
        <f t="shared" si="279"/>
        <v>4.5115065458233605</v>
      </c>
      <c r="I187" s="23">
        <f t="shared" si="281"/>
        <v>0.9400134110444226</v>
      </c>
      <c r="K187" s="23">
        <f t="shared" si="282"/>
        <v>0.44185763087396623</v>
      </c>
      <c r="L187" s="23">
        <f t="shared" si="283"/>
        <v>0.55814236912603377</v>
      </c>
    </row>
    <row r="188" spans="2:12" ht="14" x14ac:dyDescent="0.35">
      <c r="B188" s="10" t="s">
        <v>733</v>
      </c>
      <c r="C188" s="23">
        <f t="shared" si="280"/>
        <v>4.4016556747503408</v>
      </c>
      <c r="D188" s="23">
        <f t="shared" si="277"/>
        <v>0.40165567475034081</v>
      </c>
      <c r="E188" s="18">
        <v>4</v>
      </c>
      <c r="F188" s="23">
        <f t="shared" si="278"/>
        <v>1.3385092131612994</v>
      </c>
      <c r="H188" s="23">
        <f t="shared" si="279"/>
        <v>4.5811794604361831</v>
      </c>
      <c r="I188" s="23">
        <f t="shared" si="281"/>
        <v>0.9292647111955753</v>
      </c>
      <c r="K188" s="23">
        <f t="shared" si="282"/>
        <v>0.44260400203969696</v>
      </c>
      <c r="L188" s="23">
        <f t="shared" si="283"/>
        <v>0.55739599796030304</v>
      </c>
    </row>
    <row r="189" spans="2:12" ht="14" x14ac:dyDescent="0.35">
      <c r="B189" s="10" t="s">
        <v>757</v>
      </c>
      <c r="C189" s="23">
        <f t="shared" si="280"/>
        <v>4.4202255473209355</v>
      </c>
      <c r="D189" s="23">
        <f t="shared" si="277"/>
        <v>0.42022554732093553</v>
      </c>
      <c r="E189" s="18">
        <v>4</v>
      </c>
      <c r="F189" s="23">
        <f t="shared" si="278"/>
        <v>1.3176364381482273</v>
      </c>
      <c r="H189" s="23">
        <f t="shared" si="279"/>
        <v>4.5741480806455979</v>
      </c>
      <c r="I189" s="23">
        <f t="shared" si="281"/>
        <v>0.91278029939868044</v>
      </c>
      <c r="K189" s="23">
        <f t="shared" si="282"/>
        <v>0.45233182595318094</v>
      </c>
      <c r="L189" s="23">
        <f t="shared" si="283"/>
        <v>0.547668174046819</v>
      </c>
    </row>
    <row r="190" spans="2:12" ht="14" x14ac:dyDescent="0.35">
      <c r="B190" s="10" t="s">
        <v>735</v>
      </c>
      <c r="C190" s="23">
        <f t="shared" si="280"/>
        <v>4.5006842475926749</v>
      </c>
      <c r="D190" s="23">
        <f t="shared" si="277"/>
        <v>0.50068424759267494</v>
      </c>
      <c r="E190" s="18">
        <v>4</v>
      </c>
      <c r="F190" s="23">
        <f t="shared" si="278"/>
        <v>1.3359130228375304</v>
      </c>
      <c r="H190" s="23">
        <f t="shared" si="279"/>
        <v>4.7284457365216266</v>
      </c>
      <c r="I190" s="23">
        <f t="shared" si="281"/>
        <v>0.93399592996903158</v>
      </c>
      <c r="K190" s="23">
        <f t="shared" si="282"/>
        <v>0.43104318630722693</v>
      </c>
      <c r="L190" s="23">
        <f t="shared" si="283"/>
        <v>0.56895681369277307</v>
      </c>
    </row>
    <row r="191" spans="2:12" ht="14" x14ac:dyDescent="0.35">
      <c r="B191" s="10" t="s">
        <v>746</v>
      </c>
      <c r="C191" s="23">
        <f t="shared" si="280"/>
        <v>4.4738464134807829</v>
      </c>
      <c r="D191" s="23">
        <f t="shared" si="277"/>
        <v>0.47384641348078294</v>
      </c>
      <c r="E191" s="18">
        <v>4</v>
      </c>
      <c r="F191" s="23">
        <f t="shared" si="278"/>
        <v>1.3381791111755115</v>
      </c>
      <c r="H191" s="23">
        <f t="shared" si="279"/>
        <v>4.6977845702486949</v>
      </c>
      <c r="I191" s="23">
        <f t="shared" si="281"/>
        <v>0.91515123881971638</v>
      </c>
      <c r="K191" s="23">
        <f t="shared" si="282"/>
        <v>0.4353376690398616</v>
      </c>
      <c r="L191" s="23">
        <f t="shared" si="283"/>
        <v>0.5646623309601384</v>
      </c>
    </row>
    <row r="192" spans="2:12" ht="14" x14ac:dyDescent="0.35">
      <c r="B192" s="10" t="s">
        <v>737</v>
      </c>
      <c r="C192" s="23">
        <f t="shared" si="280"/>
        <v>4.4903052957162366</v>
      </c>
      <c r="D192" s="23">
        <f t="shared" si="277"/>
        <v>0.4903052957162366</v>
      </c>
      <c r="E192" s="18">
        <v>4</v>
      </c>
      <c r="F192" s="23">
        <f t="shared" si="278"/>
        <v>1.3244925133445415</v>
      </c>
      <c r="H192" s="23">
        <f t="shared" si="279"/>
        <v>4.7384072472611471</v>
      </c>
      <c r="I192" s="23">
        <f t="shared" si="281"/>
        <v>0.90394288891374852</v>
      </c>
      <c r="K192" s="23">
        <f t="shared" si="282"/>
        <v>0.43126861270252348</v>
      </c>
      <c r="L192" s="23">
        <f t="shared" si="283"/>
        <v>0.56873138729747652</v>
      </c>
    </row>
    <row r="193" spans="2:12" ht="14" x14ac:dyDescent="0.35">
      <c r="B193" s="10" t="s">
        <v>821</v>
      </c>
      <c r="C193" s="23">
        <f t="shared" si="280"/>
        <v>4.524960593973522</v>
      </c>
      <c r="D193" s="23">
        <f t="shared" si="277"/>
        <v>0.52496059397352202</v>
      </c>
      <c r="E193" s="18">
        <v>4</v>
      </c>
      <c r="F193" s="23">
        <f t="shared" si="278"/>
        <v>1.306757784456648</v>
      </c>
      <c r="H193" s="23">
        <f t="shared" si="279"/>
        <v>4.7134432520362477</v>
      </c>
      <c r="I193" s="23">
        <f t="shared" si="281"/>
        <v>0.87666193733381803</v>
      </c>
      <c r="K193" s="23">
        <f t="shared" si="282"/>
        <v>0.42854695306322438</v>
      </c>
      <c r="L193" s="23">
        <f t="shared" si="283"/>
        <v>0.57145304693677557</v>
      </c>
    </row>
    <row r="194" spans="2:12" ht="14" x14ac:dyDescent="0.35">
      <c r="B194" s="10" t="s">
        <v>822</v>
      </c>
      <c r="C194" s="23">
        <f t="shared" si="280"/>
        <v>4.4863045517871267</v>
      </c>
      <c r="D194" s="23">
        <f t="shared" si="277"/>
        <v>0.48630455178712673</v>
      </c>
      <c r="E194" s="18">
        <v>4</v>
      </c>
      <c r="F194" s="23">
        <f t="shared" si="278"/>
        <v>1.3447286360133723</v>
      </c>
      <c r="H194" s="23">
        <f t="shared" si="279"/>
        <v>4.7471806032587969</v>
      </c>
      <c r="I194" s="23">
        <f t="shared" si="281"/>
        <v>0.90243952993832222</v>
      </c>
      <c r="K194" s="23">
        <f t="shared" si="282"/>
        <v>0.42033124463772914</v>
      </c>
      <c r="L194" s="23">
        <f t="shared" si="283"/>
        <v>0.5796687553622708</v>
      </c>
    </row>
    <row r="195" spans="2:12" ht="14" x14ac:dyDescent="0.35">
      <c r="B195" s="10" t="s">
        <v>823</v>
      </c>
      <c r="C195" s="23">
        <f t="shared" si="280"/>
        <v>4.5244076399656352</v>
      </c>
      <c r="D195" s="23">
        <f t="shared" si="277"/>
        <v>0.52440763996563522</v>
      </c>
      <c r="E195" s="18">
        <v>4</v>
      </c>
      <c r="F195" s="23">
        <f t="shared" si="278"/>
        <v>1.3114728427947764</v>
      </c>
      <c r="H195" s="23">
        <f t="shared" si="279"/>
        <v>4.6932650029681851</v>
      </c>
      <c r="I195" s="23">
        <f t="shared" si="281"/>
        <v>0.91752086715798531</v>
      </c>
      <c r="K195" s="23">
        <f t="shared" si="282"/>
        <v>0.45625090357521197</v>
      </c>
      <c r="L195" s="23">
        <f t="shared" si="283"/>
        <v>0.54374909642478797</v>
      </c>
    </row>
    <row r="196" spans="2:12" ht="14" x14ac:dyDescent="0.35">
      <c r="B196" s="10" t="s">
        <v>824</v>
      </c>
      <c r="C196" s="23">
        <f t="shared" si="280"/>
        <v>4.5472643318508581</v>
      </c>
      <c r="D196" s="23">
        <f t="shared" si="277"/>
        <v>0.5472643318508581</v>
      </c>
      <c r="E196" s="18">
        <v>4</v>
      </c>
      <c r="F196" s="23">
        <f t="shared" si="278"/>
        <v>1.2497549768369351</v>
      </c>
      <c r="H196" s="23">
        <f t="shared" si="279"/>
        <v>4.6240885218063372</v>
      </c>
      <c r="I196" s="23">
        <f t="shared" si="281"/>
        <v>0.87171484371543928</v>
      </c>
      <c r="K196" s="23">
        <f t="shared" si="282"/>
        <v>0.45933581754261654</v>
      </c>
      <c r="L196" s="23">
        <f t="shared" si="283"/>
        <v>0.54066418245738346</v>
      </c>
    </row>
    <row r="197" spans="2:12" ht="14" x14ac:dyDescent="0.35">
      <c r="B197" s="10" t="s">
        <v>762</v>
      </c>
      <c r="C197" s="23">
        <f t="shared" si="280"/>
        <v>4.4200565640798688</v>
      </c>
      <c r="D197" s="23">
        <f t="shared" si="277"/>
        <v>0.4200565640798688</v>
      </c>
      <c r="E197" s="18">
        <v>4</v>
      </c>
      <c r="F197" s="23">
        <f t="shared" si="278"/>
        <v>1.3230911134485954</v>
      </c>
      <c r="H197" s="23">
        <f t="shared" si="279"/>
        <v>4.5614111885043718</v>
      </c>
      <c r="I197" s="23">
        <f t="shared" si="281"/>
        <v>0.93691456457936306</v>
      </c>
      <c r="K197" s="23">
        <f t="shared" si="282"/>
        <v>0.45690814001225516</v>
      </c>
      <c r="L197" s="23">
        <f t="shared" si="283"/>
        <v>0.54309185998774478</v>
      </c>
    </row>
    <row r="198" spans="2:12" ht="14" x14ac:dyDescent="0.35">
      <c r="B198" s="10" t="s">
        <v>825</v>
      </c>
      <c r="C198" s="23">
        <f t="shared" si="280"/>
        <v>4.4995138800161341</v>
      </c>
      <c r="D198" s="23">
        <f t="shared" si="277"/>
        <v>0.49951388001613406</v>
      </c>
      <c r="E198" s="18">
        <v>4</v>
      </c>
      <c r="F198" s="23">
        <f t="shared" si="278"/>
        <v>1.3238033841155727</v>
      </c>
      <c r="H198" s="23">
        <f t="shared" si="279"/>
        <v>4.6605077656037848</v>
      </c>
      <c r="I198" s="23">
        <f t="shared" si="281"/>
        <v>0.9281606580612225</v>
      </c>
      <c r="K198" s="23">
        <f t="shared" si="282"/>
        <v>0.43148000746420007</v>
      </c>
      <c r="L198" s="23">
        <f t="shared" si="283"/>
        <v>0.56851999253579999</v>
      </c>
    </row>
    <row r="199" spans="2:12" ht="14" x14ac:dyDescent="0.35">
      <c r="B199" s="10" t="s">
        <v>826</v>
      </c>
      <c r="C199" s="23">
        <f t="shared" si="280"/>
        <v>4.5262818806538085</v>
      </c>
      <c r="D199" s="23">
        <f t="shared" si="277"/>
        <v>0.52628188065380854</v>
      </c>
      <c r="E199" s="18">
        <v>4</v>
      </c>
      <c r="F199" s="23">
        <f t="shared" si="278"/>
        <v>1.3564350623988475</v>
      </c>
      <c r="H199" s="23">
        <f t="shared" si="279"/>
        <v>4.7329960021424435</v>
      </c>
      <c r="I199" s="23">
        <f t="shared" si="281"/>
        <v>0.94177334534693014</v>
      </c>
      <c r="K199" s="23">
        <f t="shared" si="282"/>
        <v>0.43754703144343521</v>
      </c>
      <c r="L199" s="23">
        <f t="shared" si="283"/>
        <v>0.56245296855656479</v>
      </c>
    </row>
    <row r="200" spans="2:12" ht="14" x14ac:dyDescent="0.35">
      <c r="B200" s="10" t="s">
        <v>827</v>
      </c>
      <c r="C200" s="23">
        <f t="shared" si="280"/>
        <v>4.5482325224414382</v>
      </c>
      <c r="D200" s="23">
        <f t="shared" si="277"/>
        <v>0.54823252244143816</v>
      </c>
      <c r="E200" s="18">
        <v>4</v>
      </c>
      <c r="F200" s="23">
        <f t="shared" si="278"/>
        <v>1.3166803657185282</v>
      </c>
      <c r="H200" s="23">
        <f t="shared" si="279"/>
        <v>4.7123099836693472</v>
      </c>
      <c r="I200" s="23">
        <f t="shared" si="281"/>
        <v>0.93212819214562392</v>
      </c>
      <c r="K200" s="23">
        <f t="shared" si="282"/>
        <v>0.44567717341046587</v>
      </c>
      <c r="L200" s="23">
        <f t="shared" si="283"/>
        <v>0.55432282658953413</v>
      </c>
    </row>
    <row r="201" spans="2:12" ht="14" x14ac:dyDescent="0.35">
      <c r="B201" s="10" t="s">
        <v>828</v>
      </c>
      <c r="C201" s="23">
        <f t="shared" si="280"/>
        <v>4.5376332837574367</v>
      </c>
      <c r="D201" s="23">
        <f t="shared" si="277"/>
        <v>0.53763328375743669</v>
      </c>
      <c r="E201" s="18">
        <v>4</v>
      </c>
      <c r="F201" s="23">
        <f t="shared" si="278"/>
        <v>1.3498364586313798</v>
      </c>
      <c r="H201" s="23">
        <f t="shared" si="279"/>
        <v>4.7291656537954818</v>
      </c>
      <c r="I201" s="23">
        <f t="shared" si="281"/>
        <v>0.93853729150206822</v>
      </c>
      <c r="K201" s="23">
        <f t="shared" si="282"/>
        <v>0.43836706992020219</v>
      </c>
      <c r="L201" s="23">
        <f t="shared" si="283"/>
        <v>0.56163293007979775</v>
      </c>
    </row>
    <row r="202" spans="2:12" ht="14" x14ac:dyDescent="0.35">
      <c r="B202" s="10" t="s">
        <v>829</v>
      </c>
      <c r="C202" s="23">
        <f t="shared" si="280"/>
        <v>4.5797825772284639</v>
      </c>
      <c r="D202" s="23">
        <f t="shared" si="277"/>
        <v>0.57978257722846394</v>
      </c>
      <c r="E202" s="18">
        <v>4</v>
      </c>
      <c r="F202" s="23">
        <f t="shared" si="278"/>
        <v>1.3205372081436206</v>
      </c>
      <c r="H202" s="23">
        <f t="shared" si="279"/>
        <v>4.7381676018879419</v>
      </c>
      <c r="I202" s="23">
        <f t="shared" si="281"/>
        <v>0.94710120028102063</v>
      </c>
      <c r="K202" s="23">
        <f t="shared" si="282"/>
        <v>0.4392340344504484</v>
      </c>
      <c r="L202" s="23">
        <f t="shared" si="283"/>
        <v>0.5607659655495516</v>
      </c>
    </row>
  </sheetData>
  <mergeCells count="25">
    <mergeCell ref="A35:K35"/>
    <mergeCell ref="A69:K69"/>
    <mergeCell ref="A103:K103"/>
    <mergeCell ref="A137:K137"/>
    <mergeCell ref="A1:L1"/>
    <mergeCell ref="O1:Z1"/>
    <mergeCell ref="O25:Y25"/>
    <mergeCell ref="O49:Y49"/>
    <mergeCell ref="O73:Y73"/>
    <mergeCell ref="O97:Y97"/>
    <mergeCell ref="AQ77:BA77"/>
    <mergeCell ref="AC1:AN1"/>
    <mergeCell ref="AC19:AM19"/>
    <mergeCell ref="AC37:AM37"/>
    <mergeCell ref="AC55:AM55"/>
    <mergeCell ref="AC73:AM73"/>
    <mergeCell ref="BE37:BR37"/>
    <mergeCell ref="AQ1:BB1"/>
    <mergeCell ref="AQ20:BA20"/>
    <mergeCell ref="AQ39:BA39"/>
    <mergeCell ref="AQ58:BA58"/>
    <mergeCell ref="BE1:BS1"/>
    <mergeCell ref="BE10:BR10"/>
    <mergeCell ref="BE19:BR19"/>
    <mergeCell ref="BE28:BR28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0D54E2-8F9D-44FB-BEED-0174CD57D705}">
  <dimension ref="A1:AT190"/>
  <sheetViews>
    <sheetView topLeftCell="A76" workbookViewId="0">
      <selection activeCell="V190" sqref="N161:V190"/>
    </sheetView>
  </sheetViews>
  <sheetFormatPr defaultColWidth="9.1796875" defaultRowHeight="14" x14ac:dyDescent="0.3"/>
  <cols>
    <col min="1" max="1" width="6.7265625" style="1" bestFit="1" customWidth="1"/>
    <col min="2" max="3" width="6.54296875" style="1" bestFit="1" customWidth="1"/>
    <col min="4" max="4" width="7.26953125" style="1" bestFit="1" customWidth="1"/>
    <col min="5" max="5" width="6.54296875" style="1" bestFit="1" customWidth="1"/>
    <col min="6" max="6" width="5.81640625" style="1" bestFit="1" customWidth="1"/>
    <col min="7" max="7" width="7" style="1" customWidth="1"/>
    <col min="8" max="8" width="10.7265625" style="1" bestFit="1" customWidth="1"/>
    <col min="9" max="9" width="6.7265625" style="1" bestFit="1" customWidth="1"/>
    <col min="10" max="10" width="5.7265625" style="1" bestFit="1" customWidth="1"/>
    <col min="11" max="11" width="6.26953125" style="1" bestFit="1" customWidth="1"/>
    <col min="12" max="12" width="5.26953125" style="1" bestFit="1" customWidth="1"/>
    <col min="13" max="13" width="9.1796875" style="1"/>
    <col min="14" max="14" width="7.26953125" style="1" bestFit="1" customWidth="1"/>
    <col min="15" max="16" width="6.54296875" style="1" bestFit="1" customWidth="1"/>
    <col min="17" max="17" width="7.26953125" style="1" bestFit="1" customWidth="1"/>
    <col min="18" max="18" width="6.54296875" style="1" bestFit="1" customWidth="1"/>
    <col min="19" max="20" width="6.1796875" style="1" customWidth="1"/>
    <col min="21" max="21" width="5.7265625" style="1" bestFit="1" customWidth="1"/>
    <col min="22" max="22" width="6.7265625" style="1" bestFit="1" customWidth="1"/>
    <col min="23" max="23" width="5.54296875" style="1" bestFit="1" customWidth="1"/>
    <col min="24" max="24" width="7.1796875" style="1" bestFit="1" customWidth="1"/>
    <col min="25" max="25" width="5.81640625" style="1" bestFit="1" customWidth="1"/>
    <col min="26" max="26" width="9.1796875" style="1"/>
    <col min="27" max="27" width="7" style="1" bestFit="1" customWidth="1"/>
    <col min="28" max="28" width="6.54296875" style="1" bestFit="1" customWidth="1"/>
    <col min="29" max="29" width="7.26953125" style="1" bestFit="1" customWidth="1"/>
    <col min="30" max="30" width="5.7265625" style="1" bestFit="1" customWidth="1"/>
    <col min="31" max="31" width="6.7265625" style="1" bestFit="1" customWidth="1"/>
    <col min="32" max="32" width="5.54296875" style="1" bestFit="1" customWidth="1"/>
    <col min="33" max="33" width="7.1796875" style="1" bestFit="1" customWidth="1"/>
    <col min="34" max="34" width="6.54296875" style="1" bestFit="1" customWidth="1"/>
    <col min="35" max="35" width="5.26953125" style="1" bestFit="1" customWidth="1"/>
    <col min="36" max="36" width="19" style="1" bestFit="1" customWidth="1"/>
    <col min="37" max="37" width="6.54296875" style="1" bestFit="1" customWidth="1"/>
    <col min="38" max="39" width="7.7265625" style="1" bestFit="1" customWidth="1"/>
    <col min="40" max="40" width="6.7265625" style="1" bestFit="1" customWidth="1"/>
    <col min="41" max="43" width="6.54296875" style="1" bestFit="1" customWidth="1"/>
    <col min="44" max="44" width="6.7265625" style="1" bestFit="1" customWidth="1"/>
    <col min="45" max="45" width="6.54296875" style="1" bestFit="1" customWidth="1"/>
    <col min="46" max="46" width="6.26953125" style="1" bestFit="1" customWidth="1"/>
    <col min="47" max="16384" width="9.1796875" style="1"/>
  </cols>
  <sheetData>
    <row r="1" spans="1:46" x14ac:dyDescent="0.3">
      <c r="A1" s="178" t="s">
        <v>25</v>
      </c>
      <c r="B1" s="178"/>
      <c r="C1" s="178"/>
      <c r="D1" s="178"/>
      <c r="E1" s="178"/>
      <c r="F1" s="178"/>
      <c r="G1" s="178"/>
      <c r="H1" s="178"/>
      <c r="I1" s="178"/>
      <c r="J1" s="178"/>
      <c r="K1" s="178"/>
      <c r="N1" s="179" t="s">
        <v>7</v>
      </c>
      <c r="O1" s="179"/>
      <c r="P1" s="179"/>
      <c r="Q1" s="179"/>
      <c r="R1" s="179"/>
      <c r="S1" s="179"/>
      <c r="T1" s="179"/>
      <c r="U1" s="179"/>
      <c r="V1" s="179"/>
      <c r="W1" s="179"/>
      <c r="X1" s="179"/>
      <c r="AA1" s="180" t="s">
        <v>130</v>
      </c>
      <c r="AB1" s="180"/>
      <c r="AC1" s="180"/>
      <c r="AD1" s="180"/>
      <c r="AE1" s="180"/>
      <c r="AF1" s="180"/>
      <c r="AG1" s="180"/>
    </row>
    <row r="2" spans="1:46" x14ac:dyDescent="0.3">
      <c r="A2" s="17" t="s">
        <v>41</v>
      </c>
      <c r="B2" s="9" t="s">
        <v>42</v>
      </c>
      <c r="C2" s="9" t="s">
        <v>43</v>
      </c>
      <c r="D2" s="9" t="s">
        <v>44</v>
      </c>
      <c r="E2" s="9" t="s">
        <v>45</v>
      </c>
      <c r="F2" s="9" t="s">
        <v>46</v>
      </c>
      <c r="G2" s="9" t="s">
        <v>47</v>
      </c>
      <c r="H2" s="9" t="s">
        <v>48</v>
      </c>
      <c r="I2" s="9" t="s">
        <v>49</v>
      </c>
      <c r="J2" s="9" t="s">
        <v>50</v>
      </c>
      <c r="K2" s="9" t="s">
        <v>51</v>
      </c>
      <c r="N2" s="17" t="s">
        <v>41</v>
      </c>
      <c r="O2" s="9" t="s">
        <v>42</v>
      </c>
      <c r="P2" s="9" t="s">
        <v>43</v>
      </c>
      <c r="Q2" s="9" t="s">
        <v>44</v>
      </c>
      <c r="R2" s="9" t="s">
        <v>45</v>
      </c>
      <c r="S2" s="9" t="s">
        <v>46</v>
      </c>
      <c r="T2" s="9" t="s">
        <v>47</v>
      </c>
      <c r="U2" s="9" t="s">
        <v>48</v>
      </c>
      <c r="V2" s="9" t="s">
        <v>49</v>
      </c>
      <c r="W2" s="9" t="s">
        <v>50</v>
      </c>
      <c r="X2" s="9" t="s">
        <v>51</v>
      </c>
      <c r="AA2" s="17" t="s">
        <v>41</v>
      </c>
      <c r="AB2" s="9" t="s">
        <v>42</v>
      </c>
      <c r="AC2" s="9" t="s">
        <v>44</v>
      </c>
      <c r="AD2" s="9" t="s">
        <v>48</v>
      </c>
      <c r="AE2" s="9" t="s">
        <v>49</v>
      </c>
      <c r="AF2" s="9" t="s">
        <v>50</v>
      </c>
      <c r="AG2" s="17" t="s">
        <v>51</v>
      </c>
    </row>
    <row r="3" spans="1:46" x14ac:dyDescent="0.3">
      <c r="A3" s="1" t="s">
        <v>55</v>
      </c>
      <c r="B3" s="8">
        <v>35.57</v>
      </c>
      <c r="C3" s="8">
        <v>3.13</v>
      </c>
      <c r="D3" s="8">
        <v>19.23</v>
      </c>
      <c r="E3" s="8">
        <v>20.39</v>
      </c>
      <c r="F3" s="8">
        <v>0</v>
      </c>
      <c r="G3" s="8">
        <v>8.91</v>
      </c>
      <c r="H3" s="8">
        <v>0.1</v>
      </c>
      <c r="I3" s="8">
        <v>0.26</v>
      </c>
      <c r="J3" s="8">
        <v>9.5399999999999991</v>
      </c>
      <c r="K3" s="1">
        <v>97.13</v>
      </c>
      <c r="N3" s="1" t="s">
        <v>830</v>
      </c>
      <c r="O3" s="8">
        <v>48.79</v>
      </c>
      <c r="P3" s="8">
        <v>0</v>
      </c>
      <c r="Q3" s="8">
        <v>33.58</v>
      </c>
      <c r="R3" s="8">
        <v>9.67</v>
      </c>
      <c r="S3" s="8">
        <v>0.16</v>
      </c>
      <c r="T3" s="8">
        <v>7.76</v>
      </c>
      <c r="U3" s="8">
        <v>0</v>
      </c>
      <c r="V3" s="8">
        <v>0.2</v>
      </c>
      <c r="W3" s="8">
        <v>0</v>
      </c>
      <c r="X3" s="1">
        <v>100.15</v>
      </c>
      <c r="AA3" s="1" t="s">
        <v>54</v>
      </c>
      <c r="AB3" s="1">
        <v>62.53</v>
      </c>
      <c r="AC3" s="1">
        <v>24.46</v>
      </c>
      <c r="AD3" s="1">
        <v>5.07</v>
      </c>
      <c r="AE3" s="1">
        <v>8.1</v>
      </c>
      <c r="AF3" s="1">
        <v>0.42</v>
      </c>
      <c r="AG3" s="1">
        <f>SUM(AB3:AF3)</f>
        <v>100.58</v>
      </c>
      <c r="AJ3" s="18"/>
      <c r="AK3" s="9" t="s">
        <v>42</v>
      </c>
      <c r="AL3" s="9" t="s">
        <v>43</v>
      </c>
      <c r="AM3" s="9" t="s">
        <v>44</v>
      </c>
      <c r="AN3" s="9" t="s">
        <v>45</v>
      </c>
      <c r="AO3" s="9" t="s">
        <v>46</v>
      </c>
      <c r="AP3" s="9" t="s">
        <v>47</v>
      </c>
      <c r="AQ3" s="9" t="s">
        <v>48</v>
      </c>
      <c r="AR3" s="9" t="s">
        <v>49</v>
      </c>
      <c r="AS3" s="9" t="s">
        <v>50</v>
      </c>
    </row>
    <row r="4" spans="1:46" x14ac:dyDescent="0.3">
      <c r="A4" s="1" t="s">
        <v>831</v>
      </c>
      <c r="B4" s="8">
        <v>35.119999999999997</v>
      </c>
      <c r="C4" s="8">
        <v>3.03</v>
      </c>
      <c r="D4" s="8">
        <v>19.25</v>
      </c>
      <c r="E4" s="8">
        <v>20.18</v>
      </c>
      <c r="F4" s="8">
        <v>0</v>
      </c>
      <c r="G4" s="8">
        <v>8.9499999999999993</v>
      </c>
      <c r="H4" s="8">
        <v>0</v>
      </c>
      <c r="I4" s="8">
        <v>0.24</v>
      </c>
      <c r="J4" s="8">
        <v>9.49</v>
      </c>
      <c r="K4" s="1">
        <v>96.27</v>
      </c>
      <c r="N4" s="1" t="s">
        <v>832</v>
      </c>
      <c r="O4" s="8">
        <v>48.05</v>
      </c>
      <c r="P4" s="8">
        <v>0</v>
      </c>
      <c r="Q4" s="8">
        <v>33.04</v>
      </c>
      <c r="R4" s="8">
        <v>9.2799999999999994</v>
      </c>
      <c r="S4" s="8">
        <v>0.23</v>
      </c>
      <c r="T4" s="8">
        <v>7.65</v>
      </c>
      <c r="U4" s="8">
        <v>0</v>
      </c>
      <c r="V4" s="8">
        <v>0.16</v>
      </c>
      <c r="W4" s="8">
        <v>0</v>
      </c>
      <c r="X4" s="1">
        <v>98.42</v>
      </c>
      <c r="AA4" s="1" t="s">
        <v>140</v>
      </c>
      <c r="AB4" s="1">
        <v>61.59</v>
      </c>
      <c r="AC4" s="1">
        <v>23.56</v>
      </c>
      <c r="AD4" s="1">
        <v>4.6500000000000004</v>
      </c>
      <c r="AE4" s="1">
        <v>8.15</v>
      </c>
      <c r="AF4" s="1">
        <v>0.26</v>
      </c>
      <c r="AG4" s="1">
        <f t="shared" ref="AG4:AG20" si="0">SUM(AB4:AF4)</f>
        <v>98.210000000000022</v>
      </c>
      <c r="AJ4" s="19" t="s">
        <v>56</v>
      </c>
      <c r="AK4" s="23">
        <v>60.084800000000001</v>
      </c>
      <c r="AL4" s="23">
        <v>79.898799999999994</v>
      </c>
      <c r="AM4" s="23">
        <v>101.96128</v>
      </c>
      <c r="AN4" s="23">
        <v>71.846400000000003</v>
      </c>
      <c r="AO4" s="23">
        <v>70.937399999999997</v>
      </c>
      <c r="AP4" s="23">
        <v>40.304400000000001</v>
      </c>
      <c r="AQ4" s="23">
        <v>56.0794</v>
      </c>
      <c r="AR4" s="23">
        <v>61.978940000000001</v>
      </c>
      <c r="AS4" s="23">
        <v>94.195400000000006</v>
      </c>
    </row>
    <row r="5" spans="1:46" x14ac:dyDescent="0.3">
      <c r="A5" s="1" t="s">
        <v>833</v>
      </c>
      <c r="B5" s="8">
        <v>34.549999999999997</v>
      </c>
      <c r="C5" s="8">
        <v>2.81</v>
      </c>
      <c r="D5" s="8">
        <v>18.93</v>
      </c>
      <c r="E5" s="8">
        <v>19.96</v>
      </c>
      <c r="F5" s="8">
        <v>0.14000000000000001</v>
      </c>
      <c r="G5" s="8">
        <v>8.7799999999999994</v>
      </c>
      <c r="H5" s="8">
        <v>0</v>
      </c>
      <c r="I5" s="8">
        <v>0.19</v>
      </c>
      <c r="J5" s="8">
        <v>9.42</v>
      </c>
      <c r="K5" s="1">
        <v>94.78</v>
      </c>
      <c r="N5" s="1" t="s">
        <v>834</v>
      </c>
      <c r="O5" s="8">
        <v>47.68</v>
      </c>
      <c r="P5" s="8">
        <v>0</v>
      </c>
      <c r="Q5" s="8">
        <v>33</v>
      </c>
      <c r="R5" s="8">
        <v>9.32</v>
      </c>
      <c r="S5" s="8">
        <v>0.21</v>
      </c>
      <c r="T5" s="8">
        <v>7.64</v>
      </c>
      <c r="U5" s="8">
        <v>0</v>
      </c>
      <c r="V5" s="8">
        <v>0.17</v>
      </c>
      <c r="W5" s="8">
        <v>0</v>
      </c>
      <c r="X5" s="1">
        <v>98.01</v>
      </c>
      <c r="AA5" s="1" t="s">
        <v>57</v>
      </c>
      <c r="AB5" s="1">
        <v>63.13</v>
      </c>
      <c r="AC5" s="1">
        <v>23.58</v>
      </c>
      <c r="AD5" s="1">
        <v>4.3099999999999996</v>
      </c>
      <c r="AE5" s="1">
        <v>8.51</v>
      </c>
      <c r="AF5" s="1">
        <v>0.33</v>
      </c>
      <c r="AG5" s="1">
        <f t="shared" si="0"/>
        <v>99.860000000000014</v>
      </c>
      <c r="AJ5" s="19" t="s">
        <v>62</v>
      </c>
      <c r="AK5" s="75">
        <v>1</v>
      </c>
      <c r="AL5" s="75">
        <v>1</v>
      </c>
      <c r="AM5" s="75">
        <v>2</v>
      </c>
      <c r="AN5" s="75">
        <v>1</v>
      </c>
      <c r="AO5" s="75">
        <v>1</v>
      </c>
      <c r="AP5" s="75">
        <v>1</v>
      </c>
      <c r="AQ5" s="75">
        <v>1</v>
      </c>
      <c r="AR5" s="75">
        <v>2</v>
      </c>
      <c r="AS5" s="75">
        <v>2</v>
      </c>
    </row>
    <row r="6" spans="1:46" x14ac:dyDescent="0.3">
      <c r="A6" s="1" t="s">
        <v>241</v>
      </c>
      <c r="B6" s="8">
        <v>34.58</v>
      </c>
      <c r="C6" s="8">
        <v>2.89</v>
      </c>
      <c r="D6" s="8">
        <v>19.190000000000001</v>
      </c>
      <c r="E6" s="8">
        <v>20.25</v>
      </c>
      <c r="F6" s="8">
        <v>0</v>
      </c>
      <c r="G6" s="8">
        <v>8.86</v>
      </c>
      <c r="H6" s="8">
        <v>0.1</v>
      </c>
      <c r="I6" s="8">
        <v>0.27</v>
      </c>
      <c r="J6" s="8">
        <v>9.44</v>
      </c>
      <c r="K6" s="1">
        <v>95.57</v>
      </c>
      <c r="N6" s="1" t="s">
        <v>835</v>
      </c>
      <c r="O6" s="8">
        <v>48.41</v>
      </c>
      <c r="P6" s="8">
        <v>0</v>
      </c>
      <c r="Q6" s="8">
        <v>33.479999999999997</v>
      </c>
      <c r="R6" s="8">
        <v>9.5299999999999994</v>
      </c>
      <c r="S6" s="8">
        <v>0.22</v>
      </c>
      <c r="T6" s="8">
        <v>7.81</v>
      </c>
      <c r="U6" s="8">
        <v>0</v>
      </c>
      <c r="V6" s="8">
        <v>0.17</v>
      </c>
      <c r="W6" s="8">
        <v>0</v>
      </c>
      <c r="X6" s="1">
        <v>99.63</v>
      </c>
      <c r="AA6" s="1" t="s">
        <v>60</v>
      </c>
      <c r="AB6" s="1">
        <v>62.18</v>
      </c>
      <c r="AC6" s="1">
        <v>23.28</v>
      </c>
      <c r="AD6" s="1">
        <v>4.4800000000000004</v>
      </c>
      <c r="AE6" s="1">
        <v>8.35</v>
      </c>
      <c r="AF6" s="1">
        <v>0.23</v>
      </c>
      <c r="AG6" s="1">
        <f t="shared" si="0"/>
        <v>98.52000000000001</v>
      </c>
      <c r="AJ6" s="19" t="s">
        <v>59</v>
      </c>
      <c r="AK6" s="75">
        <v>2</v>
      </c>
      <c r="AL6" s="75">
        <v>2</v>
      </c>
      <c r="AM6" s="75">
        <v>3</v>
      </c>
      <c r="AN6" s="75">
        <v>1</v>
      </c>
      <c r="AO6" s="75">
        <v>1</v>
      </c>
      <c r="AP6" s="75">
        <v>1</v>
      </c>
      <c r="AQ6" s="75">
        <v>1</v>
      </c>
      <c r="AR6" s="75">
        <v>1</v>
      </c>
      <c r="AS6" s="75">
        <v>1</v>
      </c>
    </row>
    <row r="7" spans="1:46" x14ac:dyDescent="0.3">
      <c r="A7" s="1" t="s">
        <v>220</v>
      </c>
      <c r="B7" s="8">
        <v>35.76</v>
      </c>
      <c r="C7" s="8">
        <v>2.85</v>
      </c>
      <c r="D7" s="8">
        <v>19.61</v>
      </c>
      <c r="E7" s="8">
        <v>20.57</v>
      </c>
      <c r="F7" s="8">
        <v>0.15</v>
      </c>
      <c r="G7" s="8">
        <v>9.11</v>
      </c>
      <c r="H7" s="8">
        <v>0</v>
      </c>
      <c r="I7" s="8">
        <v>0.24</v>
      </c>
      <c r="J7" s="8">
        <v>9.6300000000000008</v>
      </c>
      <c r="K7" s="1">
        <v>97.94</v>
      </c>
      <c r="N7" s="1" t="s">
        <v>836</v>
      </c>
      <c r="O7" s="8">
        <v>48.56</v>
      </c>
      <c r="P7" s="8">
        <v>0</v>
      </c>
      <c r="Q7" s="8">
        <v>33.61</v>
      </c>
      <c r="R7" s="8">
        <v>9.6999999999999993</v>
      </c>
      <c r="S7" s="8">
        <v>0.22</v>
      </c>
      <c r="T7" s="8">
        <v>7.76</v>
      </c>
      <c r="U7" s="8">
        <v>0</v>
      </c>
      <c r="V7" s="8">
        <v>0.2</v>
      </c>
      <c r="W7" s="8">
        <v>0</v>
      </c>
      <c r="X7" s="1">
        <v>100.05</v>
      </c>
      <c r="AA7" s="72" t="s">
        <v>837</v>
      </c>
      <c r="AB7" s="72">
        <v>63.66</v>
      </c>
      <c r="AC7" s="72">
        <v>24.59</v>
      </c>
      <c r="AD7" s="72">
        <v>4.97</v>
      </c>
      <c r="AE7" s="72">
        <v>8.32</v>
      </c>
      <c r="AF7" s="72">
        <v>0.49</v>
      </c>
      <c r="AG7" s="72">
        <f t="shared" si="0"/>
        <v>102.02999999999999</v>
      </c>
    </row>
    <row r="8" spans="1:46" x14ac:dyDescent="0.3">
      <c r="A8" s="1" t="s">
        <v>216</v>
      </c>
      <c r="B8" s="8">
        <v>34.99</v>
      </c>
      <c r="C8" s="8">
        <v>2.41</v>
      </c>
      <c r="D8" s="8">
        <v>19.48</v>
      </c>
      <c r="E8" s="8">
        <v>20.03</v>
      </c>
      <c r="F8" s="8">
        <v>0</v>
      </c>
      <c r="G8" s="8">
        <v>8.94</v>
      </c>
      <c r="H8" s="8">
        <v>0</v>
      </c>
      <c r="I8" s="8">
        <v>0.23</v>
      </c>
      <c r="J8" s="8">
        <v>9.3699999999999992</v>
      </c>
      <c r="K8" s="1">
        <v>95.44</v>
      </c>
      <c r="N8" s="1" t="s">
        <v>838</v>
      </c>
      <c r="O8" s="8">
        <v>47.82</v>
      </c>
      <c r="P8" s="8">
        <v>0</v>
      </c>
      <c r="Q8" s="8">
        <v>33.119999999999997</v>
      </c>
      <c r="R8" s="8">
        <v>9.65</v>
      </c>
      <c r="S8" s="8">
        <v>0.21</v>
      </c>
      <c r="T8" s="8">
        <v>7.61</v>
      </c>
      <c r="U8" s="8">
        <v>0</v>
      </c>
      <c r="V8" s="8">
        <v>0.19</v>
      </c>
      <c r="W8" s="8">
        <v>0</v>
      </c>
      <c r="X8" s="1">
        <v>98.61</v>
      </c>
      <c r="AA8" s="72" t="s">
        <v>839</v>
      </c>
      <c r="AB8" s="72">
        <v>64.040000000000006</v>
      </c>
      <c r="AC8" s="72">
        <v>24.57</v>
      </c>
      <c r="AD8" s="72">
        <v>4.92</v>
      </c>
      <c r="AE8" s="72">
        <v>8.49</v>
      </c>
      <c r="AF8" s="72">
        <v>0.4</v>
      </c>
      <c r="AG8" s="72">
        <f t="shared" si="0"/>
        <v>102.42000000000002</v>
      </c>
      <c r="AJ8" s="18"/>
      <c r="AK8" s="9" t="s">
        <v>42</v>
      </c>
      <c r="AL8" s="9" t="s">
        <v>44</v>
      </c>
      <c r="AM8" s="9" t="s">
        <v>48</v>
      </c>
      <c r="AN8" s="9" t="s">
        <v>49</v>
      </c>
      <c r="AO8" s="9" t="s">
        <v>50</v>
      </c>
      <c r="AP8" s="9"/>
    </row>
    <row r="9" spans="1:46" x14ac:dyDescent="0.3">
      <c r="A9" s="1" t="s">
        <v>210</v>
      </c>
      <c r="B9" s="8">
        <v>34.869999999999997</v>
      </c>
      <c r="C9" s="8">
        <v>3.01</v>
      </c>
      <c r="D9" s="8">
        <v>19.16</v>
      </c>
      <c r="E9" s="8">
        <v>19.57</v>
      </c>
      <c r="F9" s="8">
        <v>0</v>
      </c>
      <c r="G9" s="8">
        <v>8.7799999999999994</v>
      </c>
      <c r="H9" s="8">
        <v>0</v>
      </c>
      <c r="I9" s="8">
        <v>0.18</v>
      </c>
      <c r="J9" s="8">
        <v>9.51</v>
      </c>
      <c r="K9" s="1">
        <v>95.08</v>
      </c>
      <c r="N9" s="72" t="s">
        <v>840</v>
      </c>
      <c r="O9" s="103">
        <v>47.59</v>
      </c>
      <c r="P9" s="103">
        <v>0</v>
      </c>
      <c r="Q9" s="103">
        <v>33.08</v>
      </c>
      <c r="R9" s="103">
        <v>9.26</v>
      </c>
      <c r="S9" s="103">
        <v>0.22</v>
      </c>
      <c r="T9" s="103">
        <v>7.68</v>
      </c>
      <c r="U9" s="103">
        <v>0</v>
      </c>
      <c r="V9" s="103">
        <v>0.17</v>
      </c>
      <c r="W9" s="103">
        <v>0</v>
      </c>
      <c r="X9" s="72">
        <v>97.99</v>
      </c>
      <c r="AA9" s="1" t="s">
        <v>841</v>
      </c>
      <c r="AB9" s="1">
        <v>62.85</v>
      </c>
      <c r="AC9" s="1">
        <v>24.52</v>
      </c>
      <c r="AD9" s="1">
        <v>5.19</v>
      </c>
      <c r="AE9" s="1">
        <v>8.2899999999999991</v>
      </c>
      <c r="AF9" s="1">
        <v>0.22</v>
      </c>
      <c r="AG9" s="1">
        <f t="shared" si="0"/>
        <v>101.07</v>
      </c>
      <c r="AJ9" s="19" t="s">
        <v>56</v>
      </c>
      <c r="AK9" s="23">
        <v>60.084800000000001</v>
      </c>
      <c r="AL9" s="23">
        <v>101.96128</v>
      </c>
      <c r="AM9" s="23">
        <v>56.0794</v>
      </c>
      <c r="AN9" s="23">
        <v>61.978940000000001</v>
      </c>
      <c r="AO9" s="23">
        <v>94.195400000000006</v>
      </c>
      <c r="AP9" s="23"/>
    </row>
    <row r="10" spans="1:46" x14ac:dyDescent="0.3">
      <c r="A10" s="1" t="s">
        <v>204</v>
      </c>
      <c r="B10" s="8">
        <v>34.869999999999997</v>
      </c>
      <c r="C10" s="8">
        <v>3.29</v>
      </c>
      <c r="D10" s="8">
        <v>19.13</v>
      </c>
      <c r="E10" s="8">
        <v>19.920000000000002</v>
      </c>
      <c r="F10" s="8">
        <v>0</v>
      </c>
      <c r="G10" s="8">
        <v>8.7200000000000006</v>
      </c>
      <c r="H10" s="8">
        <v>0</v>
      </c>
      <c r="I10" s="8">
        <v>0.2</v>
      </c>
      <c r="J10" s="8">
        <v>9.69</v>
      </c>
      <c r="K10" s="1">
        <v>95.82</v>
      </c>
      <c r="N10" s="1" t="s">
        <v>842</v>
      </c>
      <c r="O10" s="8">
        <v>48.64</v>
      </c>
      <c r="P10" s="8">
        <v>0</v>
      </c>
      <c r="Q10" s="8">
        <v>33.42</v>
      </c>
      <c r="R10" s="8">
        <v>9.69</v>
      </c>
      <c r="S10" s="8">
        <v>0.18</v>
      </c>
      <c r="T10" s="8">
        <v>7.76</v>
      </c>
      <c r="U10" s="8">
        <v>0</v>
      </c>
      <c r="V10" s="8">
        <v>0.2</v>
      </c>
      <c r="W10" s="8">
        <v>0</v>
      </c>
      <c r="X10" s="1">
        <v>99.89</v>
      </c>
      <c r="AA10" s="72" t="s">
        <v>843</v>
      </c>
      <c r="AB10" s="72">
        <v>63.69</v>
      </c>
      <c r="AC10" s="72">
        <v>24.53</v>
      </c>
      <c r="AD10" s="72">
        <v>5.03</v>
      </c>
      <c r="AE10" s="72">
        <v>8.33</v>
      </c>
      <c r="AF10" s="72">
        <v>0.43</v>
      </c>
      <c r="AG10" s="72">
        <f t="shared" si="0"/>
        <v>102.01</v>
      </c>
      <c r="AJ10" s="19" t="s">
        <v>62</v>
      </c>
      <c r="AK10" s="75">
        <v>1</v>
      </c>
      <c r="AL10" s="75">
        <v>2</v>
      </c>
      <c r="AM10" s="75">
        <v>1</v>
      </c>
      <c r="AN10" s="75">
        <v>2</v>
      </c>
      <c r="AO10" s="75">
        <v>2</v>
      </c>
      <c r="AP10" s="75"/>
    </row>
    <row r="11" spans="1:46" x14ac:dyDescent="0.3">
      <c r="A11" s="72" t="s">
        <v>199</v>
      </c>
      <c r="B11" s="103">
        <v>34.130000000000003</v>
      </c>
      <c r="C11" s="103">
        <v>1.74</v>
      </c>
      <c r="D11" s="103">
        <v>19.27</v>
      </c>
      <c r="E11" s="103">
        <v>20.329999999999998</v>
      </c>
      <c r="F11" s="103">
        <v>0</v>
      </c>
      <c r="G11" s="103">
        <v>8.5500000000000007</v>
      </c>
      <c r="H11" s="103">
        <v>0</v>
      </c>
      <c r="I11" s="103">
        <v>0.2</v>
      </c>
      <c r="J11" s="103">
        <v>9.59</v>
      </c>
      <c r="K11" s="72">
        <v>93.8</v>
      </c>
      <c r="N11" s="1" t="s">
        <v>844</v>
      </c>
      <c r="O11" s="8">
        <v>48.44</v>
      </c>
      <c r="P11" s="8">
        <v>0</v>
      </c>
      <c r="Q11" s="8">
        <v>33.35</v>
      </c>
      <c r="R11" s="8">
        <v>9.11</v>
      </c>
      <c r="S11" s="8">
        <v>0.3</v>
      </c>
      <c r="T11" s="8">
        <v>7.57</v>
      </c>
      <c r="U11" s="8">
        <v>0</v>
      </c>
      <c r="V11" s="8">
        <v>0.39</v>
      </c>
      <c r="W11" s="8">
        <v>0.09</v>
      </c>
      <c r="X11" s="1">
        <v>99.26</v>
      </c>
      <c r="AA11" s="1" t="s">
        <v>845</v>
      </c>
      <c r="AB11" s="1">
        <v>62.76</v>
      </c>
      <c r="AC11" s="1">
        <v>24</v>
      </c>
      <c r="AD11" s="1">
        <v>4.75</v>
      </c>
      <c r="AE11" s="1">
        <v>8.15</v>
      </c>
      <c r="AF11" s="1">
        <v>0.49</v>
      </c>
      <c r="AG11" s="1">
        <f t="shared" si="0"/>
        <v>100.14999999999999</v>
      </c>
      <c r="AJ11" s="19" t="s">
        <v>59</v>
      </c>
      <c r="AK11" s="75">
        <v>2</v>
      </c>
      <c r="AL11" s="75">
        <v>3</v>
      </c>
      <c r="AM11" s="75">
        <v>1</v>
      </c>
      <c r="AN11" s="75">
        <v>1</v>
      </c>
      <c r="AO11" s="75">
        <v>1</v>
      </c>
      <c r="AP11" s="75"/>
    </row>
    <row r="12" spans="1:46" x14ac:dyDescent="0.3">
      <c r="A12" s="1" t="s">
        <v>197</v>
      </c>
      <c r="B12" s="8">
        <v>35.93</v>
      </c>
      <c r="C12" s="8">
        <v>2.27</v>
      </c>
      <c r="D12" s="8">
        <v>20.16</v>
      </c>
      <c r="E12" s="8">
        <v>19.68</v>
      </c>
      <c r="F12" s="8">
        <v>0</v>
      </c>
      <c r="G12" s="8">
        <v>9.33</v>
      </c>
      <c r="H12" s="8">
        <v>0</v>
      </c>
      <c r="I12" s="8">
        <v>0.24</v>
      </c>
      <c r="J12" s="8">
        <v>9.64</v>
      </c>
      <c r="K12" s="1">
        <v>97.25</v>
      </c>
      <c r="N12" s="1" t="s">
        <v>846</v>
      </c>
      <c r="O12" s="8">
        <v>48.68</v>
      </c>
      <c r="P12" s="8">
        <v>0</v>
      </c>
      <c r="Q12" s="8">
        <v>33.69</v>
      </c>
      <c r="R12" s="8">
        <v>9.14</v>
      </c>
      <c r="S12" s="8">
        <v>0.25</v>
      </c>
      <c r="T12" s="8">
        <v>7.89</v>
      </c>
      <c r="U12" s="8">
        <v>0</v>
      </c>
      <c r="V12" s="8">
        <v>0.13</v>
      </c>
      <c r="W12" s="8">
        <v>0</v>
      </c>
      <c r="X12" s="1">
        <v>99.78</v>
      </c>
      <c r="AA12" s="1" t="s">
        <v>847</v>
      </c>
      <c r="AB12" s="1">
        <v>62.8</v>
      </c>
      <c r="AC12" s="1">
        <v>23.76</v>
      </c>
      <c r="AD12" s="1">
        <v>4.6500000000000004</v>
      </c>
      <c r="AE12" s="1">
        <v>8.18</v>
      </c>
      <c r="AF12" s="1">
        <v>0.39</v>
      </c>
      <c r="AG12" s="1">
        <f t="shared" si="0"/>
        <v>99.780000000000015</v>
      </c>
    </row>
    <row r="13" spans="1:46" x14ac:dyDescent="0.3">
      <c r="A13" s="1" t="s">
        <v>194</v>
      </c>
      <c r="B13" s="8">
        <v>34.71</v>
      </c>
      <c r="C13" s="8">
        <v>2.92</v>
      </c>
      <c r="D13" s="8">
        <v>19.21</v>
      </c>
      <c r="E13" s="8">
        <v>19.420000000000002</v>
      </c>
      <c r="F13" s="8">
        <v>0</v>
      </c>
      <c r="G13" s="8">
        <v>8.66</v>
      </c>
      <c r="H13" s="8">
        <v>0</v>
      </c>
      <c r="I13" s="8">
        <v>0.22</v>
      </c>
      <c r="J13" s="8">
        <v>9.48</v>
      </c>
      <c r="K13" s="1">
        <v>94.61</v>
      </c>
      <c r="N13" s="1" t="s">
        <v>848</v>
      </c>
      <c r="O13" s="8">
        <v>48.2</v>
      </c>
      <c r="P13" s="8">
        <v>0</v>
      </c>
      <c r="Q13" s="8">
        <v>33.17</v>
      </c>
      <c r="R13" s="8">
        <v>9.0500000000000007</v>
      </c>
      <c r="S13" s="8">
        <v>0.3</v>
      </c>
      <c r="T13" s="8">
        <v>7.89</v>
      </c>
      <c r="U13" s="8">
        <v>0</v>
      </c>
      <c r="V13" s="8">
        <v>0</v>
      </c>
      <c r="W13" s="8">
        <v>0</v>
      </c>
      <c r="X13" s="1">
        <v>98.61</v>
      </c>
      <c r="AA13" s="1" t="s">
        <v>849</v>
      </c>
      <c r="AB13" s="1">
        <v>63.28</v>
      </c>
      <c r="AC13" s="1">
        <v>23.86</v>
      </c>
      <c r="AD13" s="1">
        <v>4.6399999999999997</v>
      </c>
      <c r="AE13" s="1">
        <v>8.35</v>
      </c>
      <c r="AF13" s="1">
        <v>0.5</v>
      </c>
      <c r="AG13" s="1">
        <f t="shared" si="0"/>
        <v>100.63</v>
      </c>
      <c r="AJ13" s="177"/>
      <c r="AK13" s="177"/>
      <c r="AL13" s="177"/>
      <c r="AM13" s="177"/>
      <c r="AN13" s="177"/>
      <c r="AO13" s="177"/>
      <c r="AP13" s="177"/>
      <c r="AQ13" s="177"/>
      <c r="AR13" s="177"/>
      <c r="AS13" s="177"/>
      <c r="AT13" s="177"/>
    </row>
    <row r="14" spans="1:46" x14ac:dyDescent="0.3">
      <c r="A14" s="1" t="s">
        <v>850</v>
      </c>
      <c r="B14" s="8">
        <v>35.78</v>
      </c>
      <c r="C14" s="8">
        <v>2.82</v>
      </c>
      <c r="D14" s="8">
        <v>19.829999999999998</v>
      </c>
      <c r="E14" s="8">
        <v>19.809999999999999</v>
      </c>
      <c r="F14" s="8">
        <v>0</v>
      </c>
      <c r="G14" s="8">
        <v>8.92</v>
      </c>
      <c r="H14" s="8">
        <v>0</v>
      </c>
      <c r="I14" s="8">
        <v>0.28999999999999998</v>
      </c>
      <c r="J14" s="8">
        <v>9.73</v>
      </c>
      <c r="K14" s="1">
        <v>97.18</v>
      </c>
      <c r="N14" s="1" t="s">
        <v>851</v>
      </c>
      <c r="O14" s="8">
        <v>48.58</v>
      </c>
      <c r="P14" s="8">
        <v>0</v>
      </c>
      <c r="Q14" s="8">
        <v>33.479999999999997</v>
      </c>
      <c r="R14" s="8">
        <v>9.19</v>
      </c>
      <c r="S14" s="8">
        <v>0.19</v>
      </c>
      <c r="T14" s="8">
        <v>7.75</v>
      </c>
      <c r="U14" s="8">
        <v>0</v>
      </c>
      <c r="V14" s="8">
        <v>0.16</v>
      </c>
      <c r="W14" s="8">
        <v>0.09</v>
      </c>
      <c r="X14" s="1">
        <v>99.44</v>
      </c>
      <c r="AA14" s="1" t="s">
        <v>852</v>
      </c>
      <c r="AB14" s="1">
        <v>62.15</v>
      </c>
      <c r="AC14" s="1">
        <v>24.22</v>
      </c>
      <c r="AD14" s="1">
        <v>4.88</v>
      </c>
      <c r="AE14" s="1">
        <v>8.2799999999999994</v>
      </c>
      <c r="AF14" s="1">
        <v>0.18</v>
      </c>
      <c r="AG14" s="1">
        <f t="shared" si="0"/>
        <v>99.710000000000008</v>
      </c>
      <c r="AJ14" s="17"/>
      <c r="AK14" s="9"/>
      <c r="AL14" s="9"/>
      <c r="AM14" s="9"/>
      <c r="AN14" s="9"/>
      <c r="AO14" s="9"/>
      <c r="AP14" s="9"/>
      <c r="AQ14" s="9"/>
      <c r="AR14" s="9"/>
      <c r="AS14" s="9"/>
      <c r="AT14" s="9"/>
    </row>
    <row r="15" spans="1:46" x14ac:dyDescent="0.3">
      <c r="A15" s="1" t="s">
        <v>191</v>
      </c>
      <c r="B15" s="8">
        <v>34.549999999999997</v>
      </c>
      <c r="C15" s="8">
        <v>3.55</v>
      </c>
      <c r="D15" s="8">
        <v>19.05</v>
      </c>
      <c r="E15" s="8">
        <v>19.91</v>
      </c>
      <c r="F15" s="8">
        <v>0</v>
      </c>
      <c r="G15" s="8">
        <v>8.6300000000000008</v>
      </c>
      <c r="H15" s="8">
        <v>0</v>
      </c>
      <c r="I15" s="8">
        <v>0.2</v>
      </c>
      <c r="J15" s="8">
        <v>9.4700000000000006</v>
      </c>
      <c r="K15" s="1">
        <v>95.37</v>
      </c>
      <c r="N15" s="72" t="s">
        <v>853</v>
      </c>
      <c r="O15" s="103">
        <v>46.32</v>
      </c>
      <c r="P15" s="103">
        <v>0</v>
      </c>
      <c r="Q15" s="103">
        <v>32.35</v>
      </c>
      <c r="R15" s="103">
        <v>3.28</v>
      </c>
      <c r="S15" s="103">
        <v>0</v>
      </c>
      <c r="T15" s="103">
        <v>2.2599999999999998</v>
      </c>
      <c r="U15" s="103">
        <v>0.21</v>
      </c>
      <c r="V15" s="103">
        <v>0.3</v>
      </c>
      <c r="W15" s="103">
        <v>9.61</v>
      </c>
      <c r="X15" s="72">
        <v>94.32</v>
      </c>
      <c r="AA15" s="1" t="s">
        <v>854</v>
      </c>
      <c r="AB15" s="1">
        <v>62.2</v>
      </c>
      <c r="AC15" s="1">
        <v>24.19</v>
      </c>
      <c r="AD15" s="1">
        <v>5.05</v>
      </c>
      <c r="AE15" s="1">
        <v>8.2100000000000009</v>
      </c>
      <c r="AF15" s="1">
        <v>0.14000000000000001</v>
      </c>
      <c r="AG15" s="1">
        <f t="shared" si="0"/>
        <v>99.79</v>
      </c>
      <c r="AK15" s="8"/>
      <c r="AL15" s="8"/>
      <c r="AM15" s="8"/>
      <c r="AN15" s="8"/>
      <c r="AO15" s="8"/>
      <c r="AP15" s="8"/>
      <c r="AQ15" s="8"/>
      <c r="AR15" s="8"/>
      <c r="AS15" s="8"/>
      <c r="AT15" s="8"/>
    </row>
    <row r="16" spans="1:46" x14ac:dyDescent="0.3">
      <c r="A16" s="1" t="s">
        <v>191</v>
      </c>
      <c r="B16" s="8">
        <v>34.950000000000003</v>
      </c>
      <c r="C16" s="8">
        <v>3.79</v>
      </c>
      <c r="D16" s="8">
        <v>18.71</v>
      </c>
      <c r="E16" s="8">
        <v>20.04</v>
      </c>
      <c r="F16" s="8">
        <v>0</v>
      </c>
      <c r="G16" s="8">
        <v>8.56</v>
      </c>
      <c r="H16" s="8">
        <v>0</v>
      </c>
      <c r="I16" s="8">
        <v>0.23</v>
      </c>
      <c r="J16" s="8">
        <v>9.5500000000000007</v>
      </c>
      <c r="K16" s="1">
        <v>95.82</v>
      </c>
      <c r="N16" s="72" t="s">
        <v>855</v>
      </c>
      <c r="O16" s="103">
        <v>46</v>
      </c>
      <c r="P16" s="103">
        <v>0</v>
      </c>
      <c r="Q16" s="103">
        <v>31.89</v>
      </c>
      <c r="R16" s="103">
        <v>3.98</v>
      </c>
      <c r="S16" s="103">
        <v>0</v>
      </c>
      <c r="T16" s="103">
        <v>3.21</v>
      </c>
      <c r="U16" s="103">
        <v>0.1</v>
      </c>
      <c r="V16" s="103">
        <v>1.73</v>
      </c>
      <c r="W16" s="103">
        <v>8.27</v>
      </c>
      <c r="X16" s="72">
        <v>95.17</v>
      </c>
      <c r="AA16" s="1" t="s">
        <v>856</v>
      </c>
      <c r="AB16" s="1">
        <v>62.29</v>
      </c>
      <c r="AC16" s="1">
        <v>23.02</v>
      </c>
      <c r="AD16" s="1">
        <v>4.3899999999999997</v>
      </c>
      <c r="AE16" s="1">
        <v>8.5299999999999994</v>
      </c>
      <c r="AF16" s="1">
        <v>0.11</v>
      </c>
      <c r="AG16" s="1">
        <f t="shared" si="0"/>
        <v>98.34</v>
      </c>
      <c r="AK16" s="8"/>
      <c r="AL16" s="8"/>
      <c r="AM16" s="8"/>
      <c r="AN16" s="8"/>
      <c r="AO16" s="8"/>
      <c r="AP16" s="8"/>
      <c r="AQ16" s="8"/>
      <c r="AR16" s="8"/>
      <c r="AS16" s="8"/>
      <c r="AT16" s="8"/>
    </row>
    <row r="17" spans="1:46" x14ac:dyDescent="0.3">
      <c r="A17" s="1" t="s">
        <v>184</v>
      </c>
      <c r="B17" s="8">
        <v>34.97</v>
      </c>
      <c r="C17" s="8">
        <v>3.32</v>
      </c>
      <c r="D17" s="8">
        <v>18.91</v>
      </c>
      <c r="E17" s="8">
        <v>19.68</v>
      </c>
      <c r="F17" s="8">
        <v>0.13</v>
      </c>
      <c r="G17" s="8">
        <v>8.8699999999999992</v>
      </c>
      <c r="H17" s="8">
        <v>0</v>
      </c>
      <c r="I17" s="8">
        <v>0.25</v>
      </c>
      <c r="J17" s="8">
        <v>9.57</v>
      </c>
      <c r="K17" s="1">
        <v>95.71</v>
      </c>
      <c r="N17" s="1" t="s">
        <v>857</v>
      </c>
      <c r="O17" s="8">
        <v>48.2</v>
      </c>
      <c r="P17" s="8">
        <v>0</v>
      </c>
      <c r="Q17" s="8">
        <v>33.299999999999997</v>
      </c>
      <c r="R17" s="8">
        <v>9.2100000000000009</v>
      </c>
      <c r="S17" s="8">
        <v>0.16</v>
      </c>
      <c r="T17" s="8">
        <v>7.86</v>
      </c>
      <c r="U17" s="8">
        <v>0</v>
      </c>
      <c r="V17" s="8">
        <v>0.24</v>
      </c>
      <c r="W17" s="8">
        <v>0</v>
      </c>
      <c r="X17" s="1">
        <v>98.97</v>
      </c>
      <c r="AA17" s="1" t="s">
        <v>858</v>
      </c>
      <c r="AB17" s="1">
        <v>62.49</v>
      </c>
      <c r="AC17" s="1">
        <v>24.54</v>
      </c>
      <c r="AD17" s="1">
        <v>5.19</v>
      </c>
      <c r="AE17" s="1">
        <v>8.26</v>
      </c>
      <c r="AF17" s="1">
        <v>0.25</v>
      </c>
      <c r="AG17" s="1">
        <f t="shared" si="0"/>
        <v>100.73</v>
      </c>
      <c r="AK17" s="8"/>
      <c r="AL17" s="8"/>
      <c r="AM17" s="8"/>
      <c r="AN17" s="8"/>
      <c r="AO17" s="8"/>
      <c r="AP17" s="8"/>
      <c r="AQ17" s="8"/>
      <c r="AR17" s="8"/>
      <c r="AS17" s="8"/>
      <c r="AT17" s="8"/>
    </row>
    <row r="18" spans="1:46" x14ac:dyDescent="0.3">
      <c r="A18" s="1" t="s">
        <v>859</v>
      </c>
      <c r="B18" s="8">
        <v>34.89</v>
      </c>
      <c r="C18" s="8">
        <v>3.59</v>
      </c>
      <c r="D18" s="8">
        <v>18.989999999999998</v>
      </c>
      <c r="E18" s="8">
        <v>19.89</v>
      </c>
      <c r="F18" s="8">
        <v>0</v>
      </c>
      <c r="G18" s="8">
        <v>8.65</v>
      </c>
      <c r="H18" s="8">
        <v>0</v>
      </c>
      <c r="I18" s="8">
        <v>0.18</v>
      </c>
      <c r="J18" s="8">
        <v>9.33</v>
      </c>
      <c r="K18" s="1">
        <v>95.53</v>
      </c>
      <c r="N18" s="1" t="s">
        <v>860</v>
      </c>
      <c r="O18" s="8">
        <v>47.82</v>
      </c>
      <c r="P18" s="8">
        <v>0</v>
      </c>
      <c r="Q18" s="8">
        <v>33.17</v>
      </c>
      <c r="R18" s="8">
        <v>9.33</v>
      </c>
      <c r="S18" s="8">
        <v>0.21</v>
      </c>
      <c r="T18" s="8">
        <v>7.64</v>
      </c>
      <c r="U18" s="8">
        <v>0</v>
      </c>
      <c r="V18" s="8">
        <v>0.23</v>
      </c>
      <c r="W18" s="8">
        <v>0</v>
      </c>
      <c r="X18" s="1">
        <v>98.4</v>
      </c>
      <c r="AA18" s="1" t="s">
        <v>861</v>
      </c>
      <c r="AB18" s="1">
        <v>63.34</v>
      </c>
      <c r="AC18" s="1">
        <v>24.44</v>
      </c>
      <c r="AD18" s="1">
        <v>4.87</v>
      </c>
      <c r="AE18" s="1">
        <v>8.49</v>
      </c>
      <c r="AF18" s="1">
        <v>0.28999999999999998</v>
      </c>
      <c r="AG18" s="1">
        <f t="shared" si="0"/>
        <v>101.43</v>
      </c>
      <c r="AK18" s="8"/>
      <c r="AL18" s="8"/>
      <c r="AM18" s="8"/>
      <c r="AN18" s="8"/>
      <c r="AO18" s="8"/>
      <c r="AP18" s="8"/>
      <c r="AQ18" s="8"/>
      <c r="AR18" s="8"/>
      <c r="AS18" s="8"/>
      <c r="AT18" s="8"/>
    </row>
    <row r="19" spans="1:46" x14ac:dyDescent="0.3">
      <c r="A19" s="1" t="s">
        <v>862</v>
      </c>
      <c r="B19" s="8">
        <v>35.42</v>
      </c>
      <c r="C19" s="8">
        <v>2.97</v>
      </c>
      <c r="D19" s="8">
        <v>19.399999999999999</v>
      </c>
      <c r="E19" s="8">
        <v>19.690000000000001</v>
      </c>
      <c r="F19" s="8">
        <v>0</v>
      </c>
      <c r="G19" s="8">
        <v>8.92</v>
      </c>
      <c r="H19" s="8">
        <v>0</v>
      </c>
      <c r="I19" s="8">
        <v>0.25</v>
      </c>
      <c r="J19" s="8">
        <v>9.3800000000000008</v>
      </c>
      <c r="K19" s="1">
        <v>96.03</v>
      </c>
      <c r="N19" s="72" t="s">
        <v>863</v>
      </c>
      <c r="O19" s="103">
        <v>47.57</v>
      </c>
      <c r="P19" s="103">
        <v>0</v>
      </c>
      <c r="Q19" s="103">
        <v>32.840000000000003</v>
      </c>
      <c r="R19" s="103">
        <v>9.34</v>
      </c>
      <c r="S19" s="103">
        <v>0.22</v>
      </c>
      <c r="T19" s="103">
        <v>7.65</v>
      </c>
      <c r="U19" s="103">
        <v>0</v>
      </c>
      <c r="V19" s="103">
        <v>0.19</v>
      </c>
      <c r="W19" s="103">
        <v>0</v>
      </c>
      <c r="X19" s="72">
        <v>97.82</v>
      </c>
      <c r="AA19" s="1" t="s">
        <v>864</v>
      </c>
      <c r="AB19" s="1">
        <v>62.06</v>
      </c>
      <c r="AC19" s="1">
        <v>24.06</v>
      </c>
      <c r="AD19" s="1">
        <v>5.04</v>
      </c>
      <c r="AE19" s="1">
        <v>8.0399999999999991</v>
      </c>
      <c r="AF19" s="1">
        <v>0.28999999999999998</v>
      </c>
      <c r="AG19" s="1">
        <f t="shared" si="0"/>
        <v>99.490000000000023</v>
      </c>
    </row>
    <row r="20" spans="1:46" x14ac:dyDescent="0.3">
      <c r="A20" s="1" t="s">
        <v>865</v>
      </c>
      <c r="B20" s="8">
        <v>35.4</v>
      </c>
      <c r="C20" s="8">
        <v>3.39</v>
      </c>
      <c r="D20" s="8">
        <v>19.350000000000001</v>
      </c>
      <c r="E20" s="8">
        <v>20.25</v>
      </c>
      <c r="F20" s="8">
        <v>0</v>
      </c>
      <c r="G20" s="8">
        <v>8.83</v>
      </c>
      <c r="H20" s="8">
        <v>0</v>
      </c>
      <c r="I20" s="8">
        <v>0.28000000000000003</v>
      </c>
      <c r="J20" s="8">
        <v>9.6999999999999993</v>
      </c>
      <c r="K20" s="1">
        <v>97.21</v>
      </c>
      <c r="N20" s="1" t="s">
        <v>866</v>
      </c>
      <c r="O20" s="8">
        <v>48.18</v>
      </c>
      <c r="P20" s="8">
        <v>0</v>
      </c>
      <c r="Q20" s="8">
        <v>33.270000000000003</v>
      </c>
      <c r="R20" s="8">
        <v>9.42</v>
      </c>
      <c r="S20" s="8">
        <v>0.19</v>
      </c>
      <c r="T20" s="8">
        <v>7.75</v>
      </c>
      <c r="U20" s="8">
        <v>0</v>
      </c>
      <c r="V20" s="8">
        <v>0.18</v>
      </c>
      <c r="W20" s="8">
        <v>0</v>
      </c>
      <c r="X20" s="1">
        <v>98.98</v>
      </c>
      <c r="AA20" s="72" t="s">
        <v>867</v>
      </c>
      <c r="AB20" s="72">
        <v>61.98</v>
      </c>
      <c r="AC20" s="72">
        <v>22.44</v>
      </c>
      <c r="AD20" s="72">
        <v>3.96</v>
      </c>
      <c r="AE20" s="72">
        <v>8.44</v>
      </c>
      <c r="AF20" s="72">
        <v>0.26</v>
      </c>
      <c r="AG20" s="72">
        <f t="shared" si="0"/>
        <v>97.08</v>
      </c>
    </row>
    <row r="21" spans="1:46" x14ac:dyDescent="0.3">
      <c r="A21" s="1" t="s">
        <v>868</v>
      </c>
      <c r="B21" s="8">
        <v>34.89</v>
      </c>
      <c r="C21" s="8">
        <v>3.5</v>
      </c>
      <c r="D21" s="8">
        <v>18.79</v>
      </c>
      <c r="E21" s="8">
        <v>20.04</v>
      </c>
      <c r="F21" s="8">
        <v>0</v>
      </c>
      <c r="G21" s="8">
        <v>8.67</v>
      </c>
      <c r="H21" s="8">
        <v>0</v>
      </c>
      <c r="I21" s="8">
        <v>0.31</v>
      </c>
      <c r="J21" s="8">
        <v>9.4700000000000006</v>
      </c>
      <c r="K21" s="1">
        <v>95.69</v>
      </c>
      <c r="N21" s="72" t="s">
        <v>869</v>
      </c>
      <c r="O21" s="103">
        <v>47.19</v>
      </c>
      <c r="P21" s="103">
        <v>0</v>
      </c>
      <c r="Q21" s="103">
        <v>32.97</v>
      </c>
      <c r="R21" s="103">
        <v>9.31</v>
      </c>
      <c r="S21" s="103">
        <v>0.22</v>
      </c>
      <c r="T21" s="103">
        <v>7.74</v>
      </c>
      <c r="U21" s="103">
        <v>0</v>
      </c>
      <c r="V21" s="103">
        <v>0.19</v>
      </c>
      <c r="W21" s="103">
        <v>0</v>
      </c>
      <c r="X21" s="72">
        <v>97.63</v>
      </c>
    </row>
    <row r="22" spans="1:46" x14ac:dyDescent="0.3">
      <c r="A22" s="1" t="s">
        <v>870</v>
      </c>
      <c r="B22" s="8">
        <v>35.22</v>
      </c>
      <c r="C22" s="8">
        <v>3.54</v>
      </c>
      <c r="D22" s="8">
        <v>19.399999999999999</v>
      </c>
      <c r="E22" s="8">
        <v>19.2</v>
      </c>
      <c r="F22" s="8">
        <v>0</v>
      </c>
      <c r="G22" s="8">
        <v>8.58</v>
      </c>
      <c r="H22" s="8">
        <v>0</v>
      </c>
      <c r="I22" s="8">
        <v>0.32</v>
      </c>
      <c r="J22" s="8">
        <v>9.58</v>
      </c>
      <c r="K22" s="1">
        <v>95.84</v>
      </c>
      <c r="N22" s="1" t="s">
        <v>871</v>
      </c>
      <c r="O22" s="8">
        <v>48.55</v>
      </c>
      <c r="P22" s="8">
        <v>0</v>
      </c>
      <c r="Q22" s="8">
        <v>33.58</v>
      </c>
      <c r="R22" s="8">
        <v>9.32</v>
      </c>
      <c r="S22" s="8">
        <v>0.17</v>
      </c>
      <c r="T22" s="8">
        <v>7.8</v>
      </c>
      <c r="U22" s="8">
        <v>0</v>
      </c>
      <c r="V22" s="8">
        <v>0.16</v>
      </c>
      <c r="W22" s="8">
        <v>0</v>
      </c>
      <c r="X22" s="1">
        <v>99.57</v>
      </c>
      <c r="AA22" s="184" t="s">
        <v>77</v>
      </c>
      <c r="AB22" s="184"/>
      <c r="AC22" s="184"/>
      <c r="AD22" s="184"/>
      <c r="AE22" s="184"/>
      <c r="AF22" s="184"/>
      <c r="AG22" s="19"/>
      <c r="AH22" s="19"/>
      <c r="AI22" s="19"/>
    </row>
    <row r="23" spans="1:46" x14ac:dyDescent="0.3">
      <c r="A23" s="1" t="s">
        <v>872</v>
      </c>
      <c r="B23" s="8">
        <v>35.72</v>
      </c>
      <c r="C23" s="8">
        <v>3.9</v>
      </c>
      <c r="D23" s="8">
        <v>19.48</v>
      </c>
      <c r="E23" s="8">
        <v>19.57</v>
      </c>
      <c r="F23" s="8">
        <v>0</v>
      </c>
      <c r="G23" s="8">
        <v>9.0500000000000007</v>
      </c>
      <c r="H23" s="8">
        <v>0</v>
      </c>
      <c r="I23" s="8">
        <v>0.3</v>
      </c>
      <c r="J23" s="8">
        <v>9.8699999999999992</v>
      </c>
      <c r="K23" s="1">
        <v>97.89</v>
      </c>
      <c r="N23" s="1" t="s">
        <v>873</v>
      </c>
      <c r="O23" s="8">
        <v>48.38</v>
      </c>
      <c r="P23" s="8">
        <v>0</v>
      </c>
      <c r="Q23" s="8">
        <v>33.51</v>
      </c>
      <c r="R23" s="8">
        <v>9.27</v>
      </c>
      <c r="S23" s="8">
        <v>0.21</v>
      </c>
      <c r="T23" s="8">
        <v>7.78</v>
      </c>
      <c r="U23" s="8">
        <v>0</v>
      </c>
      <c r="V23" s="8">
        <v>0.14000000000000001</v>
      </c>
      <c r="W23" s="8">
        <v>0</v>
      </c>
      <c r="X23" s="1">
        <v>99.3</v>
      </c>
      <c r="AA23" s="17" t="s">
        <v>41</v>
      </c>
      <c r="AB23" s="9" t="s">
        <v>42</v>
      </c>
      <c r="AC23" s="9" t="s">
        <v>44</v>
      </c>
      <c r="AD23" s="9" t="s">
        <v>48</v>
      </c>
      <c r="AE23" s="9" t="s">
        <v>49</v>
      </c>
      <c r="AF23" s="9" t="s">
        <v>50</v>
      </c>
    </row>
    <row r="24" spans="1:46" x14ac:dyDescent="0.3">
      <c r="A24" s="1" t="s">
        <v>874</v>
      </c>
      <c r="B24" s="8">
        <v>34.4</v>
      </c>
      <c r="C24" s="8">
        <v>3.58</v>
      </c>
      <c r="D24" s="8">
        <v>18.61</v>
      </c>
      <c r="E24" s="8">
        <v>19.739999999999998</v>
      </c>
      <c r="F24" s="8">
        <v>0.15</v>
      </c>
      <c r="G24" s="8">
        <v>8.67</v>
      </c>
      <c r="H24" s="8">
        <v>0</v>
      </c>
      <c r="I24" s="8">
        <v>0.2</v>
      </c>
      <c r="J24" s="8">
        <v>9.41</v>
      </c>
      <c r="K24" s="1">
        <v>94.77</v>
      </c>
      <c r="N24" s="1" t="s">
        <v>875</v>
      </c>
      <c r="O24" s="8">
        <v>48.14</v>
      </c>
      <c r="P24" s="8">
        <v>0</v>
      </c>
      <c r="Q24" s="8">
        <v>33.18</v>
      </c>
      <c r="R24" s="8">
        <v>9.1999999999999993</v>
      </c>
      <c r="S24" s="8">
        <v>0.22</v>
      </c>
      <c r="T24" s="8">
        <v>7.82</v>
      </c>
      <c r="U24" s="8">
        <v>0</v>
      </c>
      <c r="V24" s="8">
        <v>0.16</v>
      </c>
      <c r="W24" s="8">
        <v>0</v>
      </c>
      <c r="X24" s="1">
        <v>98.72</v>
      </c>
      <c r="AA24" s="1" t="s">
        <v>54</v>
      </c>
      <c r="AB24" s="16">
        <f>AB3/AK$9</f>
        <v>1.0406958165792346</v>
      </c>
      <c r="AC24" s="16">
        <f t="shared" ref="AC24:AF24" si="1">AC3/AL$9</f>
        <v>0.23989498758744496</v>
      </c>
      <c r="AD24" s="16">
        <f t="shared" si="1"/>
        <v>9.0407529324493488E-2</v>
      </c>
      <c r="AE24" s="16">
        <f t="shared" si="1"/>
        <v>0.13068955358061948</v>
      </c>
      <c r="AF24" s="16">
        <f t="shared" si="1"/>
        <v>4.4588164602517742E-3</v>
      </c>
      <c r="AG24" s="16"/>
      <c r="AH24" s="16"/>
    </row>
    <row r="25" spans="1:46" x14ac:dyDescent="0.3">
      <c r="A25" s="1" t="s">
        <v>876</v>
      </c>
      <c r="B25" s="8">
        <v>35.200000000000003</v>
      </c>
      <c r="C25" s="8">
        <v>3.42</v>
      </c>
      <c r="D25" s="8">
        <v>19.21</v>
      </c>
      <c r="E25" s="8">
        <v>19.7</v>
      </c>
      <c r="F25" s="8">
        <v>0</v>
      </c>
      <c r="G25" s="8">
        <v>8.76</v>
      </c>
      <c r="H25" s="8">
        <v>0</v>
      </c>
      <c r="I25" s="8">
        <v>0.26</v>
      </c>
      <c r="J25" s="8">
        <v>9.7799999999999994</v>
      </c>
      <c r="K25" s="1">
        <v>96.32</v>
      </c>
      <c r="N25" s="1" t="s">
        <v>877</v>
      </c>
      <c r="O25" s="8">
        <v>47.92</v>
      </c>
      <c r="P25" s="8">
        <v>0</v>
      </c>
      <c r="Q25" s="8">
        <v>33.22</v>
      </c>
      <c r="R25" s="8">
        <v>9.11</v>
      </c>
      <c r="S25" s="8">
        <v>0.17</v>
      </c>
      <c r="T25" s="8">
        <v>7.74</v>
      </c>
      <c r="U25" s="8">
        <v>0</v>
      </c>
      <c r="V25" s="8">
        <v>0.18</v>
      </c>
      <c r="W25" s="8">
        <v>0</v>
      </c>
      <c r="X25" s="1">
        <v>98.34</v>
      </c>
      <c r="AA25" s="1" t="s">
        <v>140</v>
      </c>
      <c r="AB25" s="16">
        <f t="shared" ref="AB25:AB41" si="2">AB4/AK$9</f>
        <v>1.0250512608846165</v>
      </c>
      <c r="AC25" s="16">
        <f t="shared" ref="AC25:AC41" si="3">AC4/AL$9</f>
        <v>0.23106810742273928</v>
      </c>
      <c r="AD25" s="16">
        <f t="shared" ref="AD25:AD41" si="4">AD4/AM$9</f>
        <v>8.2918148197020661E-2</v>
      </c>
      <c r="AE25" s="16">
        <f t="shared" ref="AE25:AE41" si="5">AE4/AN$9</f>
        <v>0.13149627922000603</v>
      </c>
      <c r="AF25" s="16">
        <f t="shared" ref="AF25:AF41" si="6">AF4/AO$9</f>
        <v>2.7602197134891935E-3</v>
      </c>
      <c r="AG25" s="16"/>
      <c r="AH25" s="16"/>
    </row>
    <row r="26" spans="1:46" x14ac:dyDescent="0.3">
      <c r="N26" s="1" t="s">
        <v>878</v>
      </c>
      <c r="O26" s="8">
        <v>48.66</v>
      </c>
      <c r="P26" s="8">
        <v>0</v>
      </c>
      <c r="Q26" s="8">
        <v>33.51</v>
      </c>
      <c r="R26" s="8">
        <v>9.27</v>
      </c>
      <c r="S26" s="8">
        <v>0.27</v>
      </c>
      <c r="T26" s="8">
        <v>7.98</v>
      </c>
      <c r="U26" s="8">
        <v>0</v>
      </c>
      <c r="V26" s="8">
        <v>0.17</v>
      </c>
      <c r="W26" s="8">
        <v>0</v>
      </c>
      <c r="X26" s="1">
        <v>99.86</v>
      </c>
      <c r="AA26" s="1" t="s">
        <v>57</v>
      </c>
      <c r="AB26" s="16">
        <f t="shared" si="2"/>
        <v>1.0506817031928208</v>
      </c>
      <c r="AC26" s="16">
        <f t="shared" si="3"/>
        <v>0.23126426031528829</v>
      </c>
      <c r="AD26" s="16">
        <f t="shared" si="4"/>
        <v>7.6855315855733117E-2</v>
      </c>
      <c r="AE26" s="16">
        <f t="shared" si="5"/>
        <v>0.13730470382358911</v>
      </c>
      <c r="AF26" s="16">
        <f t="shared" si="6"/>
        <v>3.5033557901978226E-3</v>
      </c>
      <c r="AG26" s="16"/>
      <c r="AH26" s="16"/>
    </row>
    <row r="27" spans="1:46" x14ac:dyDescent="0.3">
      <c r="A27" s="197" t="s">
        <v>77</v>
      </c>
      <c r="B27" s="197"/>
      <c r="C27" s="197"/>
      <c r="D27" s="197"/>
      <c r="E27" s="197"/>
      <c r="F27" s="197"/>
      <c r="G27" s="197"/>
      <c r="H27" s="197"/>
      <c r="I27" s="197"/>
      <c r="J27" s="197"/>
      <c r="N27" s="1" t="s">
        <v>879</v>
      </c>
      <c r="O27" s="8">
        <v>48.35</v>
      </c>
      <c r="P27" s="8">
        <v>0</v>
      </c>
      <c r="Q27" s="8">
        <v>33.28</v>
      </c>
      <c r="R27" s="8">
        <v>9.18</v>
      </c>
      <c r="S27" s="8">
        <v>0.22</v>
      </c>
      <c r="T27" s="8">
        <v>7.87</v>
      </c>
      <c r="U27" s="8">
        <v>0</v>
      </c>
      <c r="V27" s="8">
        <v>0.16</v>
      </c>
      <c r="W27" s="8">
        <v>0</v>
      </c>
      <c r="X27" s="1">
        <v>99.06</v>
      </c>
      <c r="AA27" s="1" t="s">
        <v>60</v>
      </c>
      <c r="AB27" s="16">
        <f t="shared" si="2"/>
        <v>1.0348707160546426</v>
      </c>
      <c r="AC27" s="16">
        <f t="shared" si="3"/>
        <v>0.22832196692705309</v>
      </c>
      <c r="AD27" s="16">
        <f t="shared" si="4"/>
        <v>7.9886732026376889E-2</v>
      </c>
      <c r="AE27" s="16">
        <f t="shared" si="5"/>
        <v>0.13472318177755216</v>
      </c>
      <c r="AF27" s="16">
        <f t="shared" si="6"/>
        <v>2.4417328234712099E-3</v>
      </c>
      <c r="AG27" s="16"/>
      <c r="AH27" s="16"/>
    </row>
    <row r="28" spans="1:46" x14ac:dyDescent="0.3">
      <c r="A28" s="17" t="s">
        <v>41</v>
      </c>
      <c r="B28" s="9" t="s">
        <v>42</v>
      </c>
      <c r="C28" s="9" t="s">
        <v>43</v>
      </c>
      <c r="D28" s="9" t="s">
        <v>44</v>
      </c>
      <c r="E28" s="9" t="s">
        <v>45</v>
      </c>
      <c r="F28" s="9" t="s">
        <v>46</v>
      </c>
      <c r="G28" s="9" t="s">
        <v>47</v>
      </c>
      <c r="H28" s="9" t="s">
        <v>48</v>
      </c>
      <c r="I28" s="9" t="s">
        <v>49</v>
      </c>
      <c r="J28" s="9" t="s">
        <v>50</v>
      </c>
      <c r="K28" s="9"/>
      <c r="N28" s="1" t="s">
        <v>880</v>
      </c>
      <c r="O28" s="8">
        <v>48.08</v>
      </c>
      <c r="P28" s="8">
        <v>0</v>
      </c>
      <c r="Q28" s="8">
        <v>33.25</v>
      </c>
      <c r="R28" s="8">
        <v>9.32</v>
      </c>
      <c r="S28" s="8">
        <v>0.28000000000000003</v>
      </c>
      <c r="T28" s="8">
        <v>7.83</v>
      </c>
      <c r="U28" s="8">
        <v>0</v>
      </c>
      <c r="V28" s="8">
        <v>0.17</v>
      </c>
      <c r="W28" s="8">
        <v>0</v>
      </c>
      <c r="X28" s="1">
        <v>98.92</v>
      </c>
      <c r="AA28" s="1" t="s">
        <v>837</v>
      </c>
      <c r="AB28" s="16">
        <f t="shared" si="2"/>
        <v>1.0595025697014884</v>
      </c>
      <c r="AC28" s="16">
        <f t="shared" si="3"/>
        <v>0.24116998138901355</v>
      </c>
      <c r="AD28" s="16">
        <f t="shared" si="4"/>
        <v>8.8624343341761849E-2</v>
      </c>
      <c r="AE28" s="16">
        <f t="shared" si="5"/>
        <v>0.13423914639392026</v>
      </c>
      <c r="AF28" s="16">
        <f t="shared" si="6"/>
        <v>5.2019525369604034E-3</v>
      </c>
      <c r="AG28" s="16"/>
      <c r="AH28" s="16"/>
    </row>
    <row r="29" spans="1:46" x14ac:dyDescent="0.3">
      <c r="A29" s="1" t="s">
        <v>55</v>
      </c>
      <c r="B29" s="16">
        <f t="shared" ref="B29:B51" si="7">B3/AK$4</f>
        <v>0.59199664474209779</v>
      </c>
      <c r="C29" s="16">
        <f t="shared" ref="C29:C51" si="8">C3/AL$4</f>
        <v>3.9174555813103577E-2</v>
      </c>
      <c r="D29" s="16">
        <f t="shared" ref="D29:D51" si="9">D3/AM$4</f>
        <v>0.18860100618587761</v>
      </c>
      <c r="E29" s="16">
        <f t="shared" ref="E29:E51" si="10">E3/AN$4</f>
        <v>0.28379988419739888</v>
      </c>
      <c r="F29" s="16">
        <f t="shared" ref="F29:F51" si="11">F3/AO$4</f>
        <v>0</v>
      </c>
      <c r="G29" s="16">
        <f t="shared" ref="G29:G51" si="12">G3/AP$4</f>
        <v>0.22106767499330099</v>
      </c>
      <c r="H29" s="16">
        <f t="shared" ref="H29:H51" si="13">H3/AQ$4</f>
        <v>1.783185982731627E-3</v>
      </c>
      <c r="I29" s="16">
        <f t="shared" ref="I29:I51" si="14">I3/AR$4</f>
        <v>4.1949733248100082E-3</v>
      </c>
      <c r="J29" s="16">
        <f t="shared" ref="J29:J51" si="15">J3/AS$4</f>
        <v>0.10127883102571886</v>
      </c>
      <c r="K29" s="16"/>
      <c r="L29" s="16"/>
      <c r="N29" s="1" t="s">
        <v>881</v>
      </c>
      <c r="O29" s="8">
        <v>47.94</v>
      </c>
      <c r="P29" s="8">
        <v>0</v>
      </c>
      <c r="Q29" s="8">
        <v>33.119999999999997</v>
      </c>
      <c r="R29" s="8">
        <v>9.1199999999999992</v>
      </c>
      <c r="S29" s="8">
        <v>0.22</v>
      </c>
      <c r="T29" s="8">
        <v>7.89</v>
      </c>
      <c r="U29" s="8">
        <v>0</v>
      </c>
      <c r="V29" s="8">
        <v>0.21</v>
      </c>
      <c r="W29" s="8">
        <v>0</v>
      </c>
      <c r="X29" s="1">
        <v>98.49</v>
      </c>
      <c r="AA29" s="1" t="s">
        <v>839</v>
      </c>
      <c r="AB29" s="16">
        <f t="shared" si="2"/>
        <v>1.06582696455676</v>
      </c>
      <c r="AC29" s="16">
        <f t="shared" si="3"/>
        <v>0.24097382849646454</v>
      </c>
      <c r="AD29" s="16">
        <f t="shared" si="4"/>
        <v>8.7732750350396044E-2</v>
      </c>
      <c r="AE29" s="16">
        <f t="shared" si="5"/>
        <v>0.13698201356783449</v>
      </c>
      <c r="AF29" s="16">
        <f t="shared" si="6"/>
        <v>4.2464918669064518E-3</v>
      </c>
      <c r="AG29" s="16"/>
      <c r="AH29" s="16"/>
    </row>
    <row r="30" spans="1:46" x14ac:dyDescent="0.3">
      <c r="A30" s="1" t="s">
        <v>831</v>
      </c>
      <c r="B30" s="16">
        <f t="shared" si="7"/>
        <v>0.58450722978190817</v>
      </c>
      <c r="C30" s="16">
        <f t="shared" si="8"/>
        <v>3.7922972560288766E-2</v>
      </c>
      <c r="D30" s="16">
        <f t="shared" si="9"/>
        <v>0.18879715907842662</v>
      </c>
      <c r="E30" s="16">
        <f t="shared" si="10"/>
        <v>0.28087698200605737</v>
      </c>
      <c r="F30" s="16">
        <f t="shared" si="11"/>
        <v>0</v>
      </c>
      <c r="G30" s="16">
        <f t="shared" si="12"/>
        <v>0.22206012246801834</v>
      </c>
      <c r="H30" s="16">
        <f t="shared" si="13"/>
        <v>0</v>
      </c>
      <c r="I30" s="16">
        <f t="shared" si="14"/>
        <v>3.8722830690553918E-3</v>
      </c>
      <c r="J30" s="16">
        <f t="shared" si="15"/>
        <v>0.10074801954235557</v>
      </c>
      <c r="K30" s="16"/>
      <c r="L30" s="16"/>
      <c r="N30" s="1" t="s">
        <v>882</v>
      </c>
      <c r="O30" s="8">
        <v>48.53</v>
      </c>
      <c r="P30" s="8">
        <v>0</v>
      </c>
      <c r="Q30" s="8">
        <v>33.75</v>
      </c>
      <c r="R30" s="8">
        <v>9.24</v>
      </c>
      <c r="S30" s="8">
        <v>0.18</v>
      </c>
      <c r="T30" s="8">
        <v>7.8</v>
      </c>
      <c r="U30" s="8">
        <v>0</v>
      </c>
      <c r="V30" s="8">
        <v>0.18</v>
      </c>
      <c r="W30" s="8">
        <v>0</v>
      </c>
      <c r="X30" s="1">
        <v>99.67</v>
      </c>
      <c r="AA30" s="1" t="s">
        <v>841</v>
      </c>
      <c r="AB30" s="16">
        <f t="shared" si="2"/>
        <v>1.0460216227731474</v>
      </c>
      <c r="AC30" s="16">
        <f t="shared" si="3"/>
        <v>0.24048344626509199</v>
      </c>
      <c r="AD30" s="16">
        <f t="shared" si="4"/>
        <v>9.2547352503771441E-2</v>
      </c>
      <c r="AE30" s="16">
        <f t="shared" si="5"/>
        <v>0.13375511101028831</v>
      </c>
      <c r="AF30" s="16">
        <f t="shared" si="6"/>
        <v>2.3355705267985483E-3</v>
      </c>
      <c r="AG30" s="16"/>
      <c r="AH30" s="16"/>
    </row>
    <row r="31" spans="1:46" x14ac:dyDescent="0.3">
      <c r="A31" s="1" t="s">
        <v>833</v>
      </c>
      <c r="B31" s="16">
        <f t="shared" si="7"/>
        <v>0.57502063749900134</v>
      </c>
      <c r="C31" s="16">
        <f t="shared" si="8"/>
        <v>3.5169489404096185E-2</v>
      </c>
      <c r="D31" s="16">
        <f t="shared" si="9"/>
        <v>0.1856587127976424</v>
      </c>
      <c r="E31" s="16">
        <f t="shared" si="10"/>
        <v>0.2778148939960805</v>
      </c>
      <c r="F31" s="16">
        <f t="shared" si="11"/>
        <v>1.9735710640649364E-3</v>
      </c>
      <c r="G31" s="16">
        <f t="shared" si="12"/>
        <v>0.21784222070046941</v>
      </c>
      <c r="H31" s="16">
        <f t="shared" si="13"/>
        <v>0</v>
      </c>
      <c r="I31" s="16">
        <f t="shared" si="14"/>
        <v>3.0655574296688522E-3</v>
      </c>
      <c r="J31" s="16">
        <f t="shared" si="15"/>
        <v>0.10000488346564694</v>
      </c>
      <c r="K31" s="16"/>
      <c r="L31" s="16"/>
      <c r="N31" s="1" t="s">
        <v>871</v>
      </c>
      <c r="O31" s="8">
        <v>48.06</v>
      </c>
      <c r="P31" s="8">
        <v>0</v>
      </c>
      <c r="Q31" s="8">
        <v>32.869999999999997</v>
      </c>
      <c r="R31" s="8">
        <v>9.15</v>
      </c>
      <c r="S31" s="8">
        <v>0.17</v>
      </c>
      <c r="T31" s="8">
        <v>7.85</v>
      </c>
      <c r="U31" s="8">
        <v>0</v>
      </c>
      <c r="V31" s="8">
        <v>0.15</v>
      </c>
      <c r="W31" s="8">
        <v>0</v>
      </c>
      <c r="X31" s="1">
        <v>98.25</v>
      </c>
      <c r="AA31" s="1" t="s">
        <v>843</v>
      </c>
      <c r="AB31" s="16">
        <f t="shared" si="2"/>
        <v>1.0600018640321678</v>
      </c>
      <c r="AC31" s="16">
        <f t="shared" si="3"/>
        <v>0.24058152271136651</v>
      </c>
      <c r="AD31" s="16">
        <f t="shared" si="4"/>
        <v>8.9694254931400846E-2</v>
      </c>
      <c r="AE31" s="16">
        <f t="shared" si="5"/>
        <v>0.13440049152179756</v>
      </c>
      <c r="AF31" s="16">
        <f t="shared" si="6"/>
        <v>4.5649787569244354E-3</v>
      </c>
      <c r="AG31" s="16"/>
      <c r="AH31" s="16"/>
    </row>
    <row r="32" spans="1:46" x14ac:dyDescent="0.3">
      <c r="A32" s="1" t="s">
        <v>241</v>
      </c>
      <c r="B32" s="16">
        <f t="shared" si="7"/>
        <v>0.57551993182968064</v>
      </c>
      <c r="C32" s="16">
        <f t="shared" si="8"/>
        <v>3.6170756006348032E-2</v>
      </c>
      <c r="D32" s="16">
        <f t="shared" si="9"/>
        <v>0.18820870040077961</v>
      </c>
      <c r="E32" s="16">
        <f t="shared" si="10"/>
        <v>0.2818512827365045</v>
      </c>
      <c r="F32" s="16">
        <f t="shared" si="11"/>
        <v>0</v>
      </c>
      <c r="G32" s="16">
        <f t="shared" si="12"/>
        <v>0.2198271156499042</v>
      </c>
      <c r="H32" s="16">
        <f t="shared" si="13"/>
        <v>1.783185982731627E-3</v>
      </c>
      <c r="I32" s="16">
        <f t="shared" si="14"/>
        <v>4.3563184526873161E-3</v>
      </c>
      <c r="J32" s="16">
        <f t="shared" si="15"/>
        <v>0.10021720805899226</v>
      </c>
      <c r="K32" s="16"/>
      <c r="L32" s="16"/>
      <c r="AA32" s="1" t="s">
        <v>845</v>
      </c>
      <c r="AB32" s="16">
        <f t="shared" si="2"/>
        <v>1.0445237397811094</v>
      </c>
      <c r="AC32" s="16">
        <f t="shared" si="3"/>
        <v>0.23538347105881763</v>
      </c>
      <c r="AD32" s="16">
        <f t="shared" si="4"/>
        <v>8.4701334179752286E-2</v>
      </c>
      <c r="AE32" s="16">
        <f t="shared" si="5"/>
        <v>0.13149627922000603</v>
      </c>
      <c r="AF32" s="16">
        <f t="shared" si="6"/>
        <v>5.2019525369604034E-3</v>
      </c>
      <c r="AG32" s="16"/>
      <c r="AH32" s="16"/>
    </row>
    <row r="33" spans="1:34" x14ac:dyDescent="0.3">
      <c r="A33" s="1" t="s">
        <v>220</v>
      </c>
      <c r="B33" s="16">
        <f t="shared" si="7"/>
        <v>0.59515884216973336</v>
      </c>
      <c r="C33" s="16">
        <f t="shared" si="8"/>
        <v>3.5670122705222108E-2</v>
      </c>
      <c r="D33" s="16">
        <f t="shared" si="9"/>
        <v>0.19232791114430889</v>
      </c>
      <c r="E33" s="16">
        <f t="shared" si="10"/>
        <v>0.2863052289328345</v>
      </c>
      <c r="F33" s="16">
        <f t="shared" si="11"/>
        <v>2.1145404257838602E-3</v>
      </c>
      <c r="G33" s="16">
        <f t="shared" si="12"/>
        <v>0.22602991236688796</v>
      </c>
      <c r="H33" s="16">
        <f t="shared" si="13"/>
        <v>0</v>
      </c>
      <c r="I33" s="16">
        <f t="shared" si="14"/>
        <v>3.8722830690553918E-3</v>
      </c>
      <c r="J33" s="16">
        <f t="shared" si="15"/>
        <v>0.10223429169577283</v>
      </c>
      <c r="K33" s="16"/>
      <c r="L33" s="16"/>
      <c r="N33" s="184" t="s">
        <v>77</v>
      </c>
      <c r="O33" s="184"/>
      <c r="P33" s="184"/>
      <c r="Q33" s="184"/>
      <c r="R33" s="184"/>
      <c r="S33" s="184"/>
      <c r="T33" s="184"/>
      <c r="U33" s="184"/>
      <c r="V33" s="184"/>
      <c r="W33" s="184"/>
      <c r="AA33" s="1" t="s">
        <v>847</v>
      </c>
      <c r="AB33" s="16">
        <f t="shared" si="2"/>
        <v>1.0451894655553484</v>
      </c>
      <c r="AC33" s="16">
        <f t="shared" si="3"/>
        <v>0.23302963634822946</v>
      </c>
      <c r="AD33" s="16">
        <f t="shared" si="4"/>
        <v>8.2918148197020661E-2</v>
      </c>
      <c r="AE33" s="16">
        <f t="shared" si="5"/>
        <v>0.13198031460363793</v>
      </c>
      <c r="AF33" s="16">
        <f t="shared" si="6"/>
        <v>4.1403295702337906E-3</v>
      </c>
      <c r="AG33" s="16"/>
      <c r="AH33" s="16"/>
    </row>
    <row r="34" spans="1:34" x14ac:dyDescent="0.3">
      <c r="A34" s="1" t="s">
        <v>216</v>
      </c>
      <c r="B34" s="16">
        <f t="shared" si="7"/>
        <v>0.58234362101563131</v>
      </c>
      <c r="C34" s="16">
        <f t="shared" si="8"/>
        <v>3.0163156392836944E-2</v>
      </c>
      <c r="D34" s="16">
        <f t="shared" si="9"/>
        <v>0.1910529173427403</v>
      </c>
      <c r="E34" s="16">
        <f t="shared" si="10"/>
        <v>0.27878919472652769</v>
      </c>
      <c r="F34" s="16">
        <f t="shared" si="11"/>
        <v>0</v>
      </c>
      <c r="G34" s="16">
        <f t="shared" si="12"/>
        <v>0.221812010599339</v>
      </c>
      <c r="H34" s="16">
        <f t="shared" si="13"/>
        <v>0</v>
      </c>
      <c r="I34" s="16">
        <f t="shared" si="14"/>
        <v>3.7109379411780839E-3</v>
      </c>
      <c r="J34" s="16">
        <f t="shared" si="15"/>
        <v>9.9474071982283627E-2</v>
      </c>
      <c r="K34" s="16"/>
      <c r="L34" s="16"/>
      <c r="N34" s="17" t="s">
        <v>41</v>
      </c>
      <c r="O34" s="9" t="s">
        <v>42</v>
      </c>
      <c r="P34" s="9" t="s">
        <v>43</v>
      </c>
      <c r="Q34" s="9" t="s">
        <v>44</v>
      </c>
      <c r="R34" s="9" t="s">
        <v>45</v>
      </c>
      <c r="S34" s="9" t="s">
        <v>46</v>
      </c>
      <c r="T34" s="9" t="s">
        <v>47</v>
      </c>
      <c r="U34" s="9" t="s">
        <v>48</v>
      </c>
      <c r="V34" s="9" t="s">
        <v>49</v>
      </c>
      <c r="W34" s="9" t="s">
        <v>50</v>
      </c>
      <c r="AA34" s="1" t="s">
        <v>849</v>
      </c>
      <c r="AB34" s="16">
        <f t="shared" si="2"/>
        <v>1.0531781748462175</v>
      </c>
      <c r="AC34" s="16">
        <f t="shared" si="3"/>
        <v>0.23401040081097452</v>
      </c>
      <c r="AD34" s="16">
        <f t="shared" si="4"/>
        <v>8.2739829598747483E-2</v>
      </c>
      <c r="AE34" s="16">
        <f t="shared" si="5"/>
        <v>0.13472318177755216</v>
      </c>
      <c r="AF34" s="16">
        <f t="shared" si="6"/>
        <v>5.3081148336330645E-3</v>
      </c>
      <c r="AG34" s="16"/>
      <c r="AH34" s="16"/>
    </row>
    <row r="35" spans="1:34" x14ac:dyDescent="0.3">
      <c r="A35" s="1" t="s">
        <v>210</v>
      </c>
      <c r="B35" s="16">
        <f t="shared" si="7"/>
        <v>0.58034644369291399</v>
      </c>
      <c r="C35" s="16">
        <f t="shared" si="8"/>
        <v>3.7672655909725801E-2</v>
      </c>
      <c r="D35" s="16">
        <f t="shared" si="9"/>
        <v>0.18791447106195608</v>
      </c>
      <c r="E35" s="16">
        <f t="shared" si="10"/>
        <v>0.27238664706930338</v>
      </c>
      <c r="F35" s="16">
        <f t="shared" si="11"/>
        <v>0</v>
      </c>
      <c r="G35" s="16">
        <f t="shared" si="12"/>
        <v>0.21784222070046941</v>
      </c>
      <c r="H35" s="16">
        <f t="shared" si="13"/>
        <v>0</v>
      </c>
      <c r="I35" s="16">
        <f t="shared" si="14"/>
        <v>2.9042123017915438E-3</v>
      </c>
      <c r="J35" s="16">
        <f t="shared" si="15"/>
        <v>0.10096034413570089</v>
      </c>
      <c r="K35" s="16"/>
      <c r="L35" s="16"/>
      <c r="N35" s="1" t="s">
        <v>830</v>
      </c>
      <c r="O35" s="16">
        <f t="shared" ref="O35:O63" si="16">O3/AK$4</f>
        <v>0.8120190131281122</v>
      </c>
      <c r="P35" s="16">
        <f t="shared" ref="P35:P63" si="17">P3/AL$4</f>
        <v>0</v>
      </c>
      <c r="Q35" s="16">
        <f t="shared" ref="Q35:Q63" si="18">Q3/AM$4</f>
        <v>0.32934070658979564</v>
      </c>
      <c r="R35" s="16">
        <f t="shared" ref="R35:R63" si="19">R3/AN$4</f>
        <v>0.13459268662034563</v>
      </c>
      <c r="S35" s="16">
        <f t="shared" ref="S35:S63" si="20">S3/AO$4</f>
        <v>2.2555097875027845E-3</v>
      </c>
      <c r="T35" s="16">
        <f t="shared" ref="T35:T63" si="21">T3/AP$4</f>
        <v>0.1925348100951757</v>
      </c>
      <c r="U35" s="16">
        <f t="shared" ref="U35:U63" si="22">U3/AQ$4</f>
        <v>0</v>
      </c>
      <c r="V35" s="16">
        <f t="shared" ref="V35:V63" si="23">V3/AR$4</f>
        <v>3.2269025575461601E-3</v>
      </c>
      <c r="W35" s="16">
        <f t="shared" ref="W35:W63" si="24">W3/AS$4</f>
        <v>0</v>
      </c>
      <c r="X35" s="16"/>
      <c r="Y35" s="16"/>
      <c r="AA35" s="1" t="s">
        <v>852</v>
      </c>
      <c r="AB35" s="16">
        <f t="shared" si="2"/>
        <v>1.0343714217239635</v>
      </c>
      <c r="AC35" s="16">
        <f t="shared" si="3"/>
        <v>0.23754115287685676</v>
      </c>
      <c r="AD35" s="16">
        <f t="shared" si="4"/>
        <v>8.7019475957303388E-2</v>
      </c>
      <c r="AE35" s="16">
        <f t="shared" si="5"/>
        <v>0.13359376588241101</v>
      </c>
      <c r="AF35" s="16">
        <f t="shared" si="6"/>
        <v>1.9109213401079031E-3</v>
      </c>
      <c r="AG35" s="16"/>
      <c r="AH35" s="16"/>
    </row>
    <row r="36" spans="1:34" x14ac:dyDescent="0.3">
      <c r="A36" s="1" t="s">
        <v>204</v>
      </c>
      <c r="B36" s="16">
        <f t="shared" si="7"/>
        <v>0.58034644369291399</v>
      </c>
      <c r="C36" s="16">
        <f t="shared" si="8"/>
        <v>4.1177089017607277E-2</v>
      </c>
      <c r="D36" s="16">
        <f t="shared" si="9"/>
        <v>0.18762024172313252</v>
      </c>
      <c r="E36" s="16">
        <f t="shared" si="10"/>
        <v>0.27725815072153931</v>
      </c>
      <c r="F36" s="16">
        <f t="shared" si="11"/>
        <v>0</v>
      </c>
      <c r="G36" s="16">
        <f t="shared" si="12"/>
        <v>0.21635354948839333</v>
      </c>
      <c r="H36" s="16">
        <f t="shared" si="13"/>
        <v>0</v>
      </c>
      <c r="I36" s="16">
        <f t="shared" si="14"/>
        <v>3.2269025575461601E-3</v>
      </c>
      <c r="J36" s="16">
        <f t="shared" si="15"/>
        <v>0.10287126547580878</v>
      </c>
      <c r="K36" s="16"/>
      <c r="L36" s="16"/>
      <c r="N36" s="1" t="s">
        <v>832</v>
      </c>
      <c r="O36" s="16">
        <f t="shared" si="16"/>
        <v>0.79970308630468934</v>
      </c>
      <c r="P36" s="16">
        <f t="shared" si="17"/>
        <v>0</v>
      </c>
      <c r="Q36" s="16">
        <f t="shared" si="18"/>
        <v>0.32404457849097223</v>
      </c>
      <c r="R36" s="16">
        <f t="shared" si="19"/>
        <v>0.1291644396935685</v>
      </c>
      <c r="S36" s="16">
        <f t="shared" si="20"/>
        <v>3.2422953195352525E-3</v>
      </c>
      <c r="T36" s="16">
        <f t="shared" si="21"/>
        <v>0.18980557953970287</v>
      </c>
      <c r="U36" s="16">
        <f t="shared" si="22"/>
        <v>0</v>
      </c>
      <c r="V36" s="16">
        <f t="shared" si="23"/>
        <v>2.5815220460369279E-3</v>
      </c>
      <c r="W36" s="16">
        <f t="shared" si="24"/>
        <v>0</v>
      </c>
      <c r="X36" s="16"/>
      <c r="Y36" s="16"/>
      <c r="AA36" s="1" t="s">
        <v>854</v>
      </c>
      <c r="AB36" s="16">
        <f t="shared" si="2"/>
        <v>1.0352035789417624</v>
      </c>
      <c r="AC36" s="16">
        <f t="shared" si="3"/>
        <v>0.23724692353803326</v>
      </c>
      <c r="AD36" s="16">
        <f t="shared" si="4"/>
        <v>9.005089212794716E-2</v>
      </c>
      <c r="AE36" s="16">
        <f t="shared" si="5"/>
        <v>0.13246434998726989</v>
      </c>
      <c r="AF36" s="16">
        <f t="shared" si="6"/>
        <v>1.4862721534172581E-3</v>
      </c>
      <c r="AG36" s="16"/>
      <c r="AH36" s="16"/>
    </row>
    <row r="37" spans="1:34" x14ac:dyDescent="0.3">
      <c r="A37" s="1" t="s">
        <v>199</v>
      </c>
      <c r="B37" s="16">
        <f t="shared" si="7"/>
        <v>0.56803051686949113</v>
      </c>
      <c r="C37" s="16">
        <f t="shared" si="8"/>
        <v>2.1777548598977708E-2</v>
      </c>
      <c r="D37" s="16">
        <f t="shared" si="9"/>
        <v>0.18899331197097563</v>
      </c>
      <c r="E37" s="16">
        <f t="shared" si="10"/>
        <v>0.282964769285587</v>
      </c>
      <c r="F37" s="16">
        <f t="shared" si="11"/>
        <v>0</v>
      </c>
      <c r="G37" s="16">
        <f t="shared" si="12"/>
        <v>0.21213564772084439</v>
      </c>
      <c r="H37" s="16">
        <f t="shared" si="13"/>
        <v>0</v>
      </c>
      <c r="I37" s="16">
        <f t="shared" si="14"/>
        <v>3.2269025575461601E-3</v>
      </c>
      <c r="J37" s="16">
        <f t="shared" si="15"/>
        <v>0.10180964250908217</v>
      </c>
      <c r="K37" s="16"/>
      <c r="L37" s="16"/>
      <c r="N37" s="1" t="s">
        <v>834</v>
      </c>
      <c r="O37" s="16">
        <f t="shared" si="16"/>
        <v>0.79354512289297785</v>
      </c>
      <c r="P37" s="16">
        <f t="shared" si="17"/>
        <v>0</v>
      </c>
      <c r="Q37" s="16">
        <f t="shared" si="18"/>
        <v>0.32365227270587421</v>
      </c>
      <c r="R37" s="16">
        <f t="shared" si="19"/>
        <v>0.12972118296810975</v>
      </c>
      <c r="S37" s="16">
        <f t="shared" si="20"/>
        <v>2.9603565960974044E-3</v>
      </c>
      <c r="T37" s="16">
        <f t="shared" si="21"/>
        <v>0.18955746767102349</v>
      </c>
      <c r="U37" s="16">
        <f t="shared" si="22"/>
        <v>0</v>
      </c>
      <c r="V37" s="16">
        <f t="shared" si="23"/>
        <v>2.7428671739142363E-3</v>
      </c>
      <c r="W37" s="16">
        <f t="shared" si="24"/>
        <v>0</v>
      </c>
      <c r="X37" s="16"/>
      <c r="Y37" s="16"/>
      <c r="AA37" s="1" t="s">
        <v>856</v>
      </c>
      <c r="AB37" s="16">
        <f t="shared" si="2"/>
        <v>1.0367014619338002</v>
      </c>
      <c r="AC37" s="16">
        <f t="shared" si="3"/>
        <v>0.22577197932391591</v>
      </c>
      <c r="AD37" s="16">
        <f t="shared" si="4"/>
        <v>7.8281864641918414E-2</v>
      </c>
      <c r="AE37" s="16">
        <f t="shared" si="5"/>
        <v>0.13762739407934371</v>
      </c>
      <c r="AF37" s="16">
        <f t="shared" si="6"/>
        <v>1.1677852633992741E-3</v>
      </c>
      <c r="AG37" s="16"/>
      <c r="AH37" s="16"/>
    </row>
    <row r="38" spans="1:34" x14ac:dyDescent="0.3">
      <c r="A38" s="1" t="s">
        <v>197</v>
      </c>
      <c r="B38" s="16">
        <f t="shared" si="7"/>
        <v>0.59798817671024951</v>
      </c>
      <c r="C38" s="16">
        <f t="shared" si="8"/>
        <v>2.8410939838896206E-2</v>
      </c>
      <c r="D38" s="16">
        <f t="shared" si="9"/>
        <v>0.19772211568940681</v>
      </c>
      <c r="E38" s="16">
        <f t="shared" si="10"/>
        <v>0.27391769107429181</v>
      </c>
      <c r="F38" s="16">
        <f t="shared" si="11"/>
        <v>0</v>
      </c>
      <c r="G38" s="16">
        <f t="shared" si="12"/>
        <v>0.23148837347783369</v>
      </c>
      <c r="H38" s="16">
        <f t="shared" si="13"/>
        <v>0</v>
      </c>
      <c r="I38" s="16">
        <f t="shared" si="14"/>
        <v>3.8722830690553918E-3</v>
      </c>
      <c r="J38" s="16">
        <f t="shared" si="15"/>
        <v>0.10234045399244548</v>
      </c>
      <c r="K38" s="16"/>
      <c r="L38" s="16"/>
      <c r="N38" s="1" t="s">
        <v>835</v>
      </c>
      <c r="O38" s="16">
        <f t="shared" si="16"/>
        <v>0.80569461827284095</v>
      </c>
      <c r="P38" s="16">
        <f t="shared" si="17"/>
        <v>0</v>
      </c>
      <c r="Q38" s="16">
        <f t="shared" si="18"/>
        <v>0.32835994212705055</v>
      </c>
      <c r="R38" s="16">
        <f t="shared" si="19"/>
        <v>0.13264408515945125</v>
      </c>
      <c r="S38" s="16">
        <f t="shared" si="20"/>
        <v>3.1013259578163282E-3</v>
      </c>
      <c r="T38" s="16">
        <f t="shared" si="21"/>
        <v>0.19377536943857246</v>
      </c>
      <c r="U38" s="16">
        <f t="shared" si="22"/>
        <v>0</v>
      </c>
      <c r="V38" s="16">
        <f t="shared" si="23"/>
        <v>2.7428671739142363E-3</v>
      </c>
      <c r="W38" s="16">
        <f t="shared" si="24"/>
        <v>0</v>
      </c>
      <c r="X38" s="16"/>
      <c r="Y38" s="16"/>
      <c r="AA38" s="1" t="s">
        <v>858</v>
      </c>
      <c r="AB38" s="16">
        <f t="shared" si="2"/>
        <v>1.0400300908049955</v>
      </c>
      <c r="AC38" s="16">
        <f t="shared" si="3"/>
        <v>0.24067959915764101</v>
      </c>
      <c r="AD38" s="16">
        <f t="shared" si="4"/>
        <v>9.2547352503771441E-2</v>
      </c>
      <c r="AE38" s="16">
        <f t="shared" si="5"/>
        <v>0.13327107562665641</v>
      </c>
      <c r="AF38" s="16">
        <f t="shared" si="6"/>
        <v>2.6540574168165323E-3</v>
      </c>
      <c r="AG38" s="16"/>
      <c r="AH38" s="16"/>
    </row>
    <row r="39" spans="1:34" x14ac:dyDescent="0.3">
      <c r="A39" s="1" t="s">
        <v>194</v>
      </c>
      <c r="B39" s="16">
        <f t="shared" si="7"/>
        <v>0.57768354059595772</v>
      </c>
      <c r="C39" s="16">
        <f t="shared" si="8"/>
        <v>3.6546230982192472E-2</v>
      </c>
      <c r="D39" s="16">
        <f t="shared" si="9"/>
        <v>0.18840485329332862</v>
      </c>
      <c r="E39" s="16">
        <f t="shared" si="10"/>
        <v>0.27029885978977375</v>
      </c>
      <c r="F39" s="16">
        <f t="shared" si="11"/>
        <v>0</v>
      </c>
      <c r="G39" s="16">
        <f t="shared" si="12"/>
        <v>0.21486487827631723</v>
      </c>
      <c r="H39" s="16">
        <f t="shared" si="13"/>
        <v>0</v>
      </c>
      <c r="I39" s="16">
        <f t="shared" si="14"/>
        <v>3.549592813300776E-3</v>
      </c>
      <c r="J39" s="16">
        <f t="shared" si="15"/>
        <v>0.10064185724568291</v>
      </c>
      <c r="K39" s="16"/>
      <c r="L39" s="16"/>
      <c r="N39" s="1" t="s">
        <v>836</v>
      </c>
      <c r="O39" s="16">
        <f t="shared" si="16"/>
        <v>0.80819108992623756</v>
      </c>
      <c r="P39" s="16">
        <f t="shared" si="17"/>
        <v>0</v>
      </c>
      <c r="Q39" s="16">
        <f t="shared" si="18"/>
        <v>0.32963493592861914</v>
      </c>
      <c r="R39" s="16">
        <f t="shared" si="19"/>
        <v>0.13501024407625153</v>
      </c>
      <c r="S39" s="16">
        <f t="shared" si="20"/>
        <v>3.1013259578163282E-3</v>
      </c>
      <c r="T39" s="16">
        <f t="shared" si="21"/>
        <v>0.1925348100951757</v>
      </c>
      <c r="U39" s="16">
        <f t="shared" si="22"/>
        <v>0</v>
      </c>
      <c r="V39" s="16">
        <f t="shared" si="23"/>
        <v>3.2269025575461601E-3</v>
      </c>
      <c r="W39" s="16">
        <f t="shared" si="24"/>
        <v>0</v>
      </c>
      <c r="X39" s="16"/>
      <c r="Y39" s="16"/>
      <c r="AA39" s="1" t="s">
        <v>861</v>
      </c>
      <c r="AB39" s="16">
        <f t="shared" si="2"/>
        <v>1.0541767635075761</v>
      </c>
      <c r="AC39" s="16">
        <f t="shared" si="3"/>
        <v>0.23969883469489595</v>
      </c>
      <c r="AD39" s="16">
        <f t="shared" si="4"/>
        <v>8.6841157359030238E-2</v>
      </c>
      <c r="AE39" s="16">
        <f t="shared" si="5"/>
        <v>0.13698201356783449</v>
      </c>
      <c r="AF39" s="16">
        <f t="shared" si="6"/>
        <v>3.078706603507177E-3</v>
      </c>
      <c r="AG39" s="16"/>
      <c r="AH39" s="16"/>
    </row>
    <row r="40" spans="1:34" x14ac:dyDescent="0.3">
      <c r="A40" s="1" t="s">
        <v>850</v>
      </c>
      <c r="B40" s="16">
        <f t="shared" si="7"/>
        <v>0.595491705056853</v>
      </c>
      <c r="C40" s="16">
        <f t="shared" si="8"/>
        <v>3.5294647729377661E-2</v>
      </c>
      <c r="D40" s="16">
        <f t="shared" si="9"/>
        <v>0.19448559296234805</v>
      </c>
      <c r="E40" s="16">
        <f t="shared" si="10"/>
        <v>0.27572710671655082</v>
      </c>
      <c r="F40" s="16">
        <f t="shared" si="11"/>
        <v>0</v>
      </c>
      <c r="G40" s="16">
        <f t="shared" si="12"/>
        <v>0.22131578686198033</v>
      </c>
      <c r="H40" s="16">
        <f t="shared" si="13"/>
        <v>0</v>
      </c>
      <c r="I40" s="16">
        <f t="shared" si="14"/>
        <v>4.679008708441932E-3</v>
      </c>
      <c r="J40" s="16">
        <f t="shared" si="15"/>
        <v>0.10329591466249945</v>
      </c>
      <c r="K40" s="16"/>
      <c r="L40" s="16"/>
      <c r="N40" s="1" t="s">
        <v>838</v>
      </c>
      <c r="O40" s="16">
        <f t="shared" si="16"/>
        <v>0.7958751631028147</v>
      </c>
      <c r="P40" s="16">
        <f t="shared" si="17"/>
        <v>0</v>
      </c>
      <c r="Q40" s="16">
        <f t="shared" si="18"/>
        <v>0.32482919006116828</v>
      </c>
      <c r="R40" s="16">
        <f t="shared" si="19"/>
        <v>0.134314314983075</v>
      </c>
      <c r="S40" s="16">
        <f t="shared" si="20"/>
        <v>2.9603565960974044E-3</v>
      </c>
      <c r="T40" s="16">
        <f t="shared" si="21"/>
        <v>0.18881313206498546</v>
      </c>
      <c r="U40" s="16">
        <f t="shared" si="22"/>
        <v>0</v>
      </c>
      <c r="V40" s="16">
        <f t="shared" si="23"/>
        <v>3.0655574296688522E-3</v>
      </c>
      <c r="W40" s="16">
        <f t="shared" si="24"/>
        <v>0</v>
      </c>
      <c r="X40" s="16"/>
      <c r="Y40" s="16"/>
      <c r="AA40" s="1" t="s">
        <v>864</v>
      </c>
      <c r="AB40" s="16">
        <f t="shared" si="2"/>
        <v>1.0328735387319257</v>
      </c>
      <c r="AC40" s="16">
        <f t="shared" si="3"/>
        <v>0.23597192973646464</v>
      </c>
      <c r="AD40" s="16">
        <f t="shared" si="4"/>
        <v>8.9872573529673996E-2</v>
      </c>
      <c r="AE40" s="16">
        <f t="shared" si="5"/>
        <v>0.1297214828133556</v>
      </c>
      <c r="AF40" s="16">
        <f t="shared" si="6"/>
        <v>3.078706603507177E-3</v>
      </c>
      <c r="AG40" s="16"/>
      <c r="AH40" s="16"/>
    </row>
    <row r="41" spans="1:34" x14ac:dyDescent="0.3">
      <c r="A41" s="1" t="s">
        <v>191</v>
      </c>
      <c r="B41" s="16">
        <f t="shared" si="7"/>
        <v>0.57502063749900134</v>
      </c>
      <c r="C41" s="16">
        <f t="shared" si="8"/>
        <v>4.4431205474925781E-2</v>
      </c>
      <c r="D41" s="16">
        <f t="shared" si="9"/>
        <v>0.1868356301529365</v>
      </c>
      <c r="E41" s="16">
        <f t="shared" si="10"/>
        <v>0.27711896490290394</v>
      </c>
      <c r="F41" s="16">
        <f t="shared" si="11"/>
        <v>0</v>
      </c>
      <c r="G41" s="16">
        <f t="shared" si="12"/>
        <v>0.21412054267027919</v>
      </c>
      <c r="H41" s="16">
        <f t="shared" si="13"/>
        <v>0</v>
      </c>
      <c r="I41" s="16">
        <f t="shared" si="14"/>
        <v>3.2269025575461601E-3</v>
      </c>
      <c r="J41" s="16">
        <f t="shared" si="15"/>
        <v>0.10053569494901025</v>
      </c>
      <c r="K41" s="16"/>
      <c r="L41" s="16"/>
      <c r="N41" s="1" t="s">
        <v>840</v>
      </c>
      <c r="O41" s="16">
        <f t="shared" si="16"/>
        <v>0.79204723990094006</v>
      </c>
      <c r="P41" s="16">
        <f t="shared" si="17"/>
        <v>0</v>
      </c>
      <c r="Q41" s="16">
        <f t="shared" si="18"/>
        <v>0.32443688427607026</v>
      </c>
      <c r="R41" s="16">
        <f t="shared" si="19"/>
        <v>0.12888606805629788</v>
      </c>
      <c r="S41" s="16">
        <f t="shared" si="20"/>
        <v>3.1013259578163282E-3</v>
      </c>
      <c r="T41" s="16">
        <f t="shared" si="21"/>
        <v>0.19054991514574091</v>
      </c>
      <c r="U41" s="16">
        <f t="shared" si="22"/>
        <v>0</v>
      </c>
      <c r="V41" s="16">
        <f t="shared" si="23"/>
        <v>2.7428671739142363E-3</v>
      </c>
      <c r="W41" s="16">
        <f t="shared" si="24"/>
        <v>0</v>
      </c>
      <c r="X41" s="16"/>
      <c r="Y41" s="16"/>
      <c r="AA41" s="1" t="s">
        <v>867</v>
      </c>
      <c r="AB41" s="16">
        <f t="shared" si="2"/>
        <v>1.0315420871834473</v>
      </c>
      <c r="AC41" s="16">
        <f t="shared" si="3"/>
        <v>0.22008354543999448</v>
      </c>
      <c r="AD41" s="16">
        <f t="shared" si="4"/>
        <v>7.0614164916172423E-2</v>
      </c>
      <c r="AE41" s="16">
        <f t="shared" si="5"/>
        <v>0.13617528792844794</v>
      </c>
      <c r="AF41" s="16">
        <f t="shared" si="6"/>
        <v>2.7602197134891935E-3</v>
      </c>
      <c r="AG41" s="16"/>
      <c r="AH41" s="16"/>
    </row>
    <row r="42" spans="1:34" x14ac:dyDescent="0.3">
      <c r="A42" s="1" t="s">
        <v>191</v>
      </c>
      <c r="B42" s="16">
        <f t="shared" si="7"/>
        <v>0.58167789524139224</v>
      </c>
      <c r="C42" s="16">
        <f t="shared" si="8"/>
        <v>4.7435005281681333E-2</v>
      </c>
      <c r="D42" s="16">
        <f t="shared" si="9"/>
        <v>0.18350103097960324</v>
      </c>
      <c r="E42" s="16">
        <f t="shared" si="10"/>
        <v>0.278928380545163</v>
      </c>
      <c r="F42" s="16">
        <f t="shared" si="11"/>
        <v>0</v>
      </c>
      <c r="G42" s="16">
        <f t="shared" si="12"/>
        <v>0.21238375958952374</v>
      </c>
      <c r="H42" s="16">
        <f t="shared" si="13"/>
        <v>0</v>
      </c>
      <c r="I42" s="16">
        <f t="shared" si="14"/>
        <v>3.7109379411780839E-3</v>
      </c>
      <c r="J42" s="16">
        <f t="shared" si="15"/>
        <v>0.10138499332239154</v>
      </c>
      <c r="K42" s="16"/>
      <c r="L42" s="16"/>
      <c r="N42" s="1" t="s">
        <v>842</v>
      </c>
      <c r="O42" s="16">
        <f t="shared" si="16"/>
        <v>0.8095225414747157</v>
      </c>
      <c r="P42" s="16">
        <f t="shared" si="17"/>
        <v>0</v>
      </c>
      <c r="Q42" s="16">
        <f t="shared" si="18"/>
        <v>0.32777148344940354</v>
      </c>
      <c r="R42" s="16">
        <f t="shared" si="19"/>
        <v>0.13487105825761625</v>
      </c>
      <c r="S42" s="16">
        <f t="shared" si="20"/>
        <v>2.5374485109406321E-3</v>
      </c>
      <c r="T42" s="16">
        <f t="shared" si="21"/>
        <v>0.1925348100951757</v>
      </c>
      <c r="U42" s="16">
        <f t="shared" si="22"/>
        <v>0</v>
      </c>
      <c r="V42" s="16">
        <f t="shared" si="23"/>
        <v>3.2269025575461601E-3</v>
      </c>
      <c r="W42" s="16">
        <f t="shared" si="24"/>
        <v>0</v>
      </c>
      <c r="X42" s="16"/>
      <c r="Y42" s="16"/>
      <c r="AB42" s="16"/>
      <c r="AC42" s="16"/>
      <c r="AD42" s="16"/>
      <c r="AE42" s="16"/>
      <c r="AF42" s="16"/>
      <c r="AG42" s="16"/>
      <c r="AH42" s="16"/>
    </row>
    <row r="43" spans="1:34" x14ac:dyDescent="0.3">
      <c r="A43" s="1" t="s">
        <v>184</v>
      </c>
      <c r="B43" s="16">
        <f t="shared" si="7"/>
        <v>0.58201075812851166</v>
      </c>
      <c r="C43" s="16">
        <f t="shared" si="8"/>
        <v>4.1552563993451717E-2</v>
      </c>
      <c r="D43" s="16">
        <f t="shared" si="9"/>
        <v>0.18546255990509339</v>
      </c>
      <c r="E43" s="16">
        <f t="shared" si="10"/>
        <v>0.27391769107429181</v>
      </c>
      <c r="F43" s="16">
        <f t="shared" si="11"/>
        <v>1.8326017023460122E-3</v>
      </c>
      <c r="G43" s="16">
        <f t="shared" si="12"/>
        <v>0.22007522751858355</v>
      </c>
      <c r="H43" s="16">
        <f t="shared" si="13"/>
        <v>0</v>
      </c>
      <c r="I43" s="16">
        <f t="shared" si="14"/>
        <v>4.0336281969327002E-3</v>
      </c>
      <c r="J43" s="16">
        <f t="shared" si="15"/>
        <v>0.10159731791573685</v>
      </c>
      <c r="K43" s="16"/>
      <c r="L43" s="16"/>
      <c r="N43" s="1" t="s">
        <v>844</v>
      </c>
      <c r="O43" s="16">
        <f t="shared" si="16"/>
        <v>0.80619391260352036</v>
      </c>
      <c r="P43" s="16">
        <f t="shared" si="17"/>
        <v>0</v>
      </c>
      <c r="Q43" s="16">
        <f t="shared" si="18"/>
        <v>0.32708494832548202</v>
      </c>
      <c r="R43" s="16">
        <f t="shared" si="19"/>
        <v>0.12679828077676819</v>
      </c>
      <c r="S43" s="16">
        <f t="shared" si="20"/>
        <v>4.2290808515677205E-3</v>
      </c>
      <c r="T43" s="16">
        <f t="shared" si="21"/>
        <v>0.18782068459026807</v>
      </c>
      <c r="U43" s="16">
        <f t="shared" si="22"/>
        <v>0</v>
      </c>
      <c r="V43" s="16">
        <f t="shared" si="23"/>
        <v>6.2924599872150122E-3</v>
      </c>
      <c r="W43" s="16">
        <f t="shared" si="24"/>
        <v>9.5546067005395155E-4</v>
      </c>
      <c r="X43" s="16"/>
      <c r="Y43" s="16"/>
      <c r="AA43" s="208" t="s">
        <v>89</v>
      </c>
      <c r="AB43" s="208"/>
      <c r="AC43" s="208"/>
      <c r="AD43" s="208"/>
      <c r="AE43" s="208"/>
      <c r="AF43" s="208"/>
      <c r="AG43" s="16"/>
      <c r="AH43" s="16"/>
    </row>
    <row r="44" spans="1:34" x14ac:dyDescent="0.3">
      <c r="A44" s="1" t="s">
        <v>859</v>
      </c>
      <c r="B44" s="16">
        <f t="shared" si="7"/>
        <v>0.58067930658003353</v>
      </c>
      <c r="C44" s="16">
        <f t="shared" si="8"/>
        <v>4.4931838776051704E-2</v>
      </c>
      <c r="D44" s="16">
        <f t="shared" si="9"/>
        <v>0.18624717147528944</v>
      </c>
      <c r="E44" s="16">
        <f t="shared" si="10"/>
        <v>0.27684059326563337</v>
      </c>
      <c r="F44" s="16">
        <f t="shared" si="11"/>
        <v>0</v>
      </c>
      <c r="G44" s="16">
        <f t="shared" si="12"/>
        <v>0.21461676640763788</v>
      </c>
      <c r="H44" s="16">
        <f t="shared" si="13"/>
        <v>0</v>
      </c>
      <c r="I44" s="16">
        <f t="shared" si="14"/>
        <v>2.9042123017915438E-3</v>
      </c>
      <c r="J44" s="16">
        <f t="shared" si="15"/>
        <v>9.9049422795592978E-2</v>
      </c>
      <c r="K44" s="16"/>
      <c r="L44" s="16"/>
      <c r="N44" s="1" t="s">
        <v>846</v>
      </c>
      <c r="O44" s="16">
        <f t="shared" si="16"/>
        <v>0.81018826724895476</v>
      </c>
      <c r="P44" s="16">
        <f t="shared" si="17"/>
        <v>0</v>
      </c>
      <c r="Q44" s="16">
        <f t="shared" si="18"/>
        <v>0.33041954749881519</v>
      </c>
      <c r="R44" s="16">
        <f t="shared" si="19"/>
        <v>0.12721583823267416</v>
      </c>
      <c r="S44" s="16">
        <f t="shared" si="20"/>
        <v>3.5242340429731006E-3</v>
      </c>
      <c r="T44" s="16">
        <f t="shared" si="21"/>
        <v>0.19576026438800725</v>
      </c>
      <c r="U44" s="16">
        <f t="shared" si="22"/>
        <v>0</v>
      </c>
      <c r="V44" s="16">
        <f t="shared" si="23"/>
        <v>2.0974866624050041E-3</v>
      </c>
      <c r="W44" s="16">
        <f t="shared" si="24"/>
        <v>0</v>
      </c>
      <c r="X44" s="16"/>
      <c r="Y44" s="16"/>
      <c r="AA44" s="17" t="s">
        <v>41</v>
      </c>
      <c r="AB44" s="9" t="s">
        <v>42</v>
      </c>
      <c r="AC44" s="9" t="s">
        <v>44</v>
      </c>
      <c r="AD44" s="9" t="s">
        <v>48</v>
      </c>
      <c r="AE44" s="9" t="s">
        <v>49</v>
      </c>
      <c r="AF44" s="9" t="s">
        <v>50</v>
      </c>
      <c r="AG44" s="21" t="s">
        <v>263</v>
      </c>
      <c r="AH44" s="21" t="s">
        <v>97</v>
      </c>
    </row>
    <row r="45" spans="1:34" x14ac:dyDescent="0.3">
      <c r="A45" s="1" t="s">
        <v>862</v>
      </c>
      <c r="B45" s="16">
        <f t="shared" si="7"/>
        <v>0.58950017308870128</v>
      </c>
      <c r="C45" s="16">
        <f t="shared" si="8"/>
        <v>3.7172022608599885E-2</v>
      </c>
      <c r="D45" s="16">
        <f t="shared" si="9"/>
        <v>0.19026830577254422</v>
      </c>
      <c r="E45" s="16">
        <f t="shared" si="10"/>
        <v>0.27405687689292713</v>
      </c>
      <c r="F45" s="16">
        <f t="shared" si="11"/>
        <v>0</v>
      </c>
      <c r="G45" s="16">
        <f t="shared" si="12"/>
        <v>0.22131578686198033</v>
      </c>
      <c r="H45" s="16">
        <f t="shared" si="13"/>
        <v>0</v>
      </c>
      <c r="I45" s="16">
        <f t="shared" si="14"/>
        <v>4.0336281969327002E-3</v>
      </c>
      <c r="J45" s="16">
        <f t="shared" si="15"/>
        <v>9.9580234278956292E-2</v>
      </c>
      <c r="K45" s="16"/>
      <c r="L45" s="16"/>
      <c r="N45" s="1" t="s">
        <v>848</v>
      </c>
      <c r="O45" s="16">
        <f t="shared" si="16"/>
        <v>0.80219955795808595</v>
      </c>
      <c r="P45" s="16">
        <f t="shared" si="17"/>
        <v>0</v>
      </c>
      <c r="Q45" s="16">
        <f t="shared" si="18"/>
        <v>0.32531957229254088</v>
      </c>
      <c r="R45" s="16">
        <f t="shared" si="19"/>
        <v>0.12596316586495634</v>
      </c>
      <c r="S45" s="16">
        <f t="shared" si="20"/>
        <v>4.2290808515677205E-3</v>
      </c>
      <c r="T45" s="16">
        <f t="shared" si="21"/>
        <v>0.19576026438800725</v>
      </c>
      <c r="U45" s="16">
        <f t="shared" si="22"/>
        <v>0</v>
      </c>
      <c r="V45" s="16">
        <f t="shared" si="23"/>
        <v>0</v>
      </c>
      <c r="W45" s="16">
        <f t="shared" si="24"/>
        <v>0</v>
      </c>
      <c r="X45" s="16"/>
      <c r="Y45" s="16"/>
      <c r="AA45" s="1" t="s">
        <v>54</v>
      </c>
      <c r="AB45" s="16">
        <f>AB24*AK$11</f>
        <v>2.0813916331584692</v>
      </c>
      <c r="AC45" s="16">
        <f t="shared" ref="AC45:AF45" si="25">AC24*AL$11</f>
        <v>0.71968496276233485</v>
      </c>
      <c r="AD45" s="16">
        <f t="shared" si="25"/>
        <v>9.0407529324493488E-2</v>
      </c>
      <c r="AE45" s="16">
        <f t="shared" si="25"/>
        <v>0.13068955358061948</v>
      </c>
      <c r="AF45" s="16">
        <f t="shared" si="25"/>
        <v>4.4588164602517742E-3</v>
      </c>
      <c r="AG45" s="16">
        <f>SUM(AB45:AF45)</f>
        <v>3.0266324952861687</v>
      </c>
      <c r="AH45" s="16">
        <f>32/AG45</f>
        <v>10.572806592752316</v>
      </c>
    </row>
    <row r="46" spans="1:34" x14ac:dyDescent="0.3">
      <c r="A46" s="1" t="s">
        <v>865</v>
      </c>
      <c r="B46" s="16">
        <f t="shared" si="7"/>
        <v>0.58916731020158175</v>
      </c>
      <c r="C46" s="16">
        <f t="shared" si="8"/>
        <v>4.2428672270422088E-2</v>
      </c>
      <c r="D46" s="16">
        <f t="shared" si="9"/>
        <v>0.18977792354117171</v>
      </c>
      <c r="E46" s="16">
        <f t="shared" si="10"/>
        <v>0.2818512827365045</v>
      </c>
      <c r="F46" s="16">
        <f t="shared" si="11"/>
        <v>0</v>
      </c>
      <c r="G46" s="16">
        <f t="shared" si="12"/>
        <v>0.21908278004386617</v>
      </c>
      <c r="H46" s="16">
        <f t="shared" si="13"/>
        <v>0</v>
      </c>
      <c r="I46" s="16">
        <f t="shared" si="14"/>
        <v>4.517663580564624E-3</v>
      </c>
      <c r="J46" s="16">
        <f t="shared" si="15"/>
        <v>0.10297742777248145</v>
      </c>
      <c r="K46" s="16"/>
      <c r="L46" s="16"/>
      <c r="N46" s="1" t="s">
        <v>851</v>
      </c>
      <c r="O46" s="16">
        <f t="shared" si="16"/>
        <v>0.80852395281335709</v>
      </c>
      <c r="P46" s="16">
        <f t="shared" si="17"/>
        <v>0</v>
      </c>
      <c r="Q46" s="16">
        <f t="shared" si="18"/>
        <v>0.32835994212705055</v>
      </c>
      <c r="R46" s="16">
        <f t="shared" si="19"/>
        <v>0.12791176732585069</v>
      </c>
      <c r="S46" s="16">
        <f t="shared" si="20"/>
        <v>2.6784178726595564E-3</v>
      </c>
      <c r="T46" s="16">
        <f t="shared" si="21"/>
        <v>0.19228669822649636</v>
      </c>
      <c r="U46" s="16">
        <f t="shared" si="22"/>
        <v>0</v>
      </c>
      <c r="V46" s="16">
        <f t="shared" si="23"/>
        <v>2.5815220460369279E-3</v>
      </c>
      <c r="W46" s="16">
        <f t="shared" si="24"/>
        <v>9.5546067005395155E-4</v>
      </c>
      <c r="X46" s="16"/>
      <c r="Y46" s="16"/>
      <c r="AA46" s="1" t="s">
        <v>140</v>
      </c>
      <c r="AB46" s="16">
        <f t="shared" ref="AB46:AB62" si="26">AB25*AK$11</f>
        <v>2.050102521769233</v>
      </c>
      <c r="AC46" s="16">
        <f t="shared" ref="AC46:AC62" si="27">AC25*AL$11</f>
        <v>0.69320432226821782</v>
      </c>
      <c r="AD46" s="16">
        <f t="shared" ref="AD46:AD62" si="28">AD25*AM$11</f>
        <v>8.2918148197020661E-2</v>
      </c>
      <c r="AE46" s="16">
        <f t="shared" ref="AE46:AE62" si="29">AE25*AN$11</f>
        <v>0.13149627922000603</v>
      </c>
      <c r="AF46" s="16">
        <f t="shared" ref="AF46:AF62" si="30">AF25*AO$11</f>
        <v>2.7602197134891935E-3</v>
      </c>
      <c r="AG46" s="16">
        <f t="shared" ref="AG46:AG62" si="31">SUM(AB46:AF46)</f>
        <v>2.9604814911679669</v>
      </c>
      <c r="AH46" s="16">
        <f t="shared" ref="AH46:AH62" si="32">32/AG46</f>
        <v>10.809052546170584</v>
      </c>
    </row>
    <row r="47" spans="1:34" x14ac:dyDescent="0.3">
      <c r="A47" s="1" t="s">
        <v>868</v>
      </c>
      <c r="B47" s="16">
        <f t="shared" si="7"/>
        <v>0.58067930658003353</v>
      </c>
      <c r="C47" s="16">
        <f t="shared" si="8"/>
        <v>4.3805413848518382E-2</v>
      </c>
      <c r="D47" s="16">
        <f t="shared" si="9"/>
        <v>0.18428564254979929</v>
      </c>
      <c r="E47" s="16">
        <f t="shared" si="10"/>
        <v>0.278928380545163</v>
      </c>
      <c r="F47" s="16">
        <f t="shared" si="11"/>
        <v>0</v>
      </c>
      <c r="G47" s="16">
        <f t="shared" si="12"/>
        <v>0.21511299014499657</v>
      </c>
      <c r="H47" s="16">
        <f t="shared" si="13"/>
        <v>0</v>
      </c>
      <c r="I47" s="16">
        <f t="shared" si="14"/>
        <v>5.0016989641965479E-3</v>
      </c>
      <c r="J47" s="16">
        <f t="shared" si="15"/>
        <v>0.10053569494901025</v>
      </c>
      <c r="K47" s="16"/>
      <c r="L47" s="16"/>
      <c r="N47" s="1" t="s">
        <v>853</v>
      </c>
      <c r="O47" s="16">
        <f t="shared" si="16"/>
        <v>0.77091044656884933</v>
      </c>
      <c r="P47" s="16">
        <f t="shared" si="17"/>
        <v>0</v>
      </c>
      <c r="Q47" s="16">
        <f t="shared" si="18"/>
        <v>0.31727730369803125</v>
      </c>
      <c r="R47" s="16">
        <f t="shared" si="19"/>
        <v>4.5652948512381969E-2</v>
      </c>
      <c r="S47" s="16">
        <f t="shared" si="20"/>
        <v>0</v>
      </c>
      <c r="T47" s="16">
        <f t="shared" si="21"/>
        <v>5.6073282321533129E-2</v>
      </c>
      <c r="U47" s="16">
        <f t="shared" si="22"/>
        <v>3.7446905637364167E-3</v>
      </c>
      <c r="V47" s="16">
        <f t="shared" si="23"/>
        <v>4.8403538363192399E-3</v>
      </c>
      <c r="W47" s="16">
        <f t="shared" si="24"/>
        <v>0.10202196710242749</v>
      </c>
      <c r="X47" s="16"/>
      <c r="Y47" s="16"/>
      <c r="AA47" s="1" t="s">
        <v>57</v>
      </c>
      <c r="AB47" s="16">
        <f t="shared" si="26"/>
        <v>2.1013634063856417</v>
      </c>
      <c r="AC47" s="16">
        <f t="shared" si="27"/>
        <v>0.69379278094586483</v>
      </c>
      <c r="AD47" s="16">
        <f t="shared" si="28"/>
        <v>7.6855315855733117E-2</v>
      </c>
      <c r="AE47" s="16">
        <f t="shared" si="29"/>
        <v>0.13730470382358911</v>
      </c>
      <c r="AF47" s="16">
        <f t="shared" si="30"/>
        <v>3.5033557901978226E-3</v>
      </c>
      <c r="AG47" s="16">
        <f t="shared" si="31"/>
        <v>3.0128195628010266</v>
      </c>
      <c r="AH47" s="16">
        <f t="shared" si="32"/>
        <v>10.62127994490633</v>
      </c>
    </row>
    <row r="48" spans="1:34" x14ac:dyDescent="0.3">
      <c r="A48" s="1" t="s">
        <v>870</v>
      </c>
      <c r="B48" s="16">
        <f t="shared" si="7"/>
        <v>0.58617154421750595</v>
      </c>
      <c r="C48" s="16">
        <f t="shared" si="8"/>
        <v>4.4306047149644305E-2</v>
      </c>
      <c r="D48" s="16">
        <f t="shared" si="9"/>
        <v>0.19026830577254422</v>
      </c>
      <c r="E48" s="16">
        <f t="shared" si="10"/>
        <v>0.26723677177979688</v>
      </c>
      <c r="F48" s="16">
        <f t="shared" si="11"/>
        <v>0</v>
      </c>
      <c r="G48" s="16">
        <f t="shared" si="12"/>
        <v>0.21287998332688243</v>
      </c>
      <c r="H48" s="16">
        <f t="shared" si="13"/>
        <v>0</v>
      </c>
      <c r="I48" s="16">
        <f t="shared" si="14"/>
        <v>5.1630440920738558E-3</v>
      </c>
      <c r="J48" s="16">
        <f t="shared" si="15"/>
        <v>0.10170348021240952</v>
      </c>
      <c r="K48" s="16"/>
      <c r="L48" s="16"/>
      <c r="N48" s="1" t="s">
        <v>855</v>
      </c>
      <c r="O48" s="16">
        <f t="shared" si="16"/>
        <v>0.76558464037493679</v>
      </c>
      <c r="P48" s="16">
        <f t="shared" si="17"/>
        <v>0</v>
      </c>
      <c r="Q48" s="16">
        <f t="shared" si="18"/>
        <v>0.3127657871694039</v>
      </c>
      <c r="R48" s="16">
        <f t="shared" si="19"/>
        <v>5.5395955816853727E-2</v>
      </c>
      <c r="S48" s="16">
        <f t="shared" si="20"/>
        <v>0</v>
      </c>
      <c r="T48" s="16">
        <f t="shared" si="21"/>
        <v>7.9643909846071392E-2</v>
      </c>
      <c r="U48" s="16">
        <f t="shared" si="22"/>
        <v>1.783185982731627E-3</v>
      </c>
      <c r="V48" s="16">
        <f t="shared" si="23"/>
        <v>2.7912707122774282E-2</v>
      </c>
      <c r="W48" s="16">
        <f t="shared" si="24"/>
        <v>8.7796219348290877E-2</v>
      </c>
      <c r="X48" s="16"/>
      <c r="Y48" s="16"/>
      <c r="AA48" s="1" t="s">
        <v>60</v>
      </c>
      <c r="AB48" s="16">
        <f t="shared" si="26"/>
        <v>2.0697414321092853</v>
      </c>
      <c r="AC48" s="16">
        <f t="shared" si="27"/>
        <v>0.68496590078115926</v>
      </c>
      <c r="AD48" s="16">
        <f t="shared" si="28"/>
        <v>7.9886732026376889E-2</v>
      </c>
      <c r="AE48" s="16">
        <f t="shared" si="29"/>
        <v>0.13472318177755216</v>
      </c>
      <c r="AF48" s="16">
        <f t="shared" si="30"/>
        <v>2.4417328234712099E-3</v>
      </c>
      <c r="AG48" s="16">
        <f t="shared" si="31"/>
        <v>2.9717589795178454</v>
      </c>
      <c r="AH48" s="16">
        <f t="shared" si="32"/>
        <v>10.768033417431402</v>
      </c>
    </row>
    <row r="49" spans="1:34" x14ac:dyDescent="0.3">
      <c r="A49" s="1" t="s">
        <v>872</v>
      </c>
      <c r="B49" s="16">
        <f t="shared" si="7"/>
        <v>0.59449311639549429</v>
      </c>
      <c r="C49" s="16">
        <f t="shared" si="8"/>
        <v>4.881174685977762E-2</v>
      </c>
      <c r="D49" s="16">
        <f t="shared" si="9"/>
        <v>0.1910529173427403</v>
      </c>
      <c r="E49" s="16">
        <f t="shared" si="10"/>
        <v>0.27238664706930338</v>
      </c>
      <c r="F49" s="16">
        <f t="shared" si="11"/>
        <v>0</v>
      </c>
      <c r="G49" s="16">
        <f t="shared" si="12"/>
        <v>0.22454124115481189</v>
      </c>
      <c r="H49" s="16">
        <f t="shared" si="13"/>
        <v>0</v>
      </c>
      <c r="I49" s="16">
        <f t="shared" si="14"/>
        <v>4.8403538363192399E-3</v>
      </c>
      <c r="J49" s="16">
        <f t="shared" si="15"/>
        <v>0.10478218681591668</v>
      </c>
      <c r="K49" s="16"/>
      <c r="L49" s="16"/>
      <c r="N49" s="1" t="s">
        <v>857</v>
      </c>
      <c r="O49" s="16">
        <f t="shared" si="16"/>
        <v>0.80219955795808595</v>
      </c>
      <c r="P49" s="16">
        <f t="shared" si="17"/>
        <v>0</v>
      </c>
      <c r="Q49" s="16">
        <f t="shared" si="18"/>
        <v>0.32659456609410942</v>
      </c>
      <c r="R49" s="16">
        <f t="shared" si="19"/>
        <v>0.12819013896312134</v>
      </c>
      <c r="S49" s="16">
        <f t="shared" si="20"/>
        <v>2.2555097875027845E-3</v>
      </c>
      <c r="T49" s="16">
        <f t="shared" si="21"/>
        <v>0.19501592878196922</v>
      </c>
      <c r="U49" s="16">
        <f t="shared" si="22"/>
        <v>0</v>
      </c>
      <c r="V49" s="16">
        <f t="shared" si="23"/>
        <v>3.8722830690553918E-3</v>
      </c>
      <c r="W49" s="16">
        <f t="shared" si="24"/>
        <v>0</v>
      </c>
      <c r="X49" s="16"/>
      <c r="Y49" s="16"/>
      <c r="AA49" s="1" t="s">
        <v>837</v>
      </c>
      <c r="AB49" s="16">
        <f t="shared" si="26"/>
        <v>2.1190051394029767</v>
      </c>
      <c r="AC49" s="16">
        <f t="shared" si="27"/>
        <v>0.72350994416704062</v>
      </c>
      <c r="AD49" s="16">
        <f t="shared" si="28"/>
        <v>8.8624343341761849E-2</v>
      </c>
      <c r="AE49" s="16">
        <f t="shared" si="29"/>
        <v>0.13423914639392026</v>
      </c>
      <c r="AF49" s="16">
        <f t="shared" si="30"/>
        <v>5.2019525369604034E-3</v>
      </c>
      <c r="AG49" s="16">
        <f t="shared" si="31"/>
        <v>3.0705805258426597</v>
      </c>
      <c r="AH49" s="16">
        <f t="shared" si="32"/>
        <v>10.421482104338637</v>
      </c>
    </row>
    <row r="50" spans="1:34" x14ac:dyDescent="0.3">
      <c r="A50" s="1" t="s">
        <v>874</v>
      </c>
      <c r="B50" s="16">
        <f t="shared" si="7"/>
        <v>0.57252416584560484</v>
      </c>
      <c r="C50" s="16">
        <f t="shared" si="8"/>
        <v>4.4806680450770228E-2</v>
      </c>
      <c r="D50" s="16">
        <f t="shared" si="9"/>
        <v>0.18252026651685815</v>
      </c>
      <c r="E50" s="16">
        <f t="shared" si="10"/>
        <v>0.27475280598610363</v>
      </c>
      <c r="F50" s="16">
        <f t="shared" si="11"/>
        <v>2.1145404257838602E-3</v>
      </c>
      <c r="G50" s="16">
        <f t="shared" si="12"/>
        <v>0.21511299014499657</v>
      </c>
      <c r="H50" s="16">
        <f t="shared" si="13"/>
        <v>0</v>
      </c>
      <c r="I50" s="16">
        <f t="shared" si="14"/>
        <v>3.2269025575461601E-3</v>
      </c>
      <c r="J50" s="16">
        <f t="shared" si="15"/>
        <v>9.9898721168974275E-2</v>
      </c>
      <c r="K50" s="16"/>
      <c r="L50" s="16"/>
      <c r="N50" s="1" t="s">
        <v>860</v>
      </c>
      <c r="O50" s="16">
        <f t="shared" si="16"/>
        <v>0.7958751631028147</v>
      </c>
      <c r="P50" s="16">
        <f t="shared" si="17"/>
        <v>0</v>
      </c>
      <c r="Q50" s="16">
        <f t="shared" si="18"/>
        <v>0.32531957229254088</v>
      </c>
      <c r="R50" s="16">
        <f t="shared" si="19"/>
        <v>0.12986036878674506</v>
      </c>
      <c r="S50" s="16">
        <f t="shared" si="20"/>
        <v>2.9603565960974044E-3</v>
      </c>
      <c r="T50" s="16">
        <f t="shared" si="21"/>
        <v>0.18955746767102349</v>
      </c>
      <c r="U50" s="16">
        <f t="shared" si="22"/>
        <v>0</v>
      </c>
      <c r="V50" s="16">
        <f t="shared" si="23"/>
        <v>3.7109379411780839E-3</v>
      </c>
      <c r="W50" s="16">
        <f t="shared" si="24"/>
        <v>0</v>
      </c>
      <c r="X50" s="16"/>
      <c r="Y50" s="16"/>
      <c r="AA50" s="1" t="s">
        <v>839</v>
      </c>
      <c r="AB50" s="16">
        <f t="shared" si="26"/>
        <v>2.1316539291135199</v>
      </c>
      <c r="AC50" s="16">
        <f t="shared" si="27"/>
        <v>0.72292148548939361</v>
      </c>
      <c r="AD50" s="16">
        <f t="shared" si="28"/>
        <v>8.7732750350396044E-2</v>
      </c>
      <c r="AE50" s="16">
        <f t="shared" si="29"/>
        <v>0.13698201356783449</v>
      </c>
      <c r="AF50" s="16">
        <f t="shared" si="30"/>
        <v>4.2464918669064518E-3</v>
      </c>
      <c r="AG50" s="16">
        <f t="shared" si="31"/>
        <v>3.0835366703880505</v>
      </c>
      <c r="AH50" s="16">
        <f t="shared" si="32"/>
        <v>10.377693999005672</v>
      </c>
    </row>
    <row r="51" spans="1:34" x14ac:dyDescent="0.3">
      <c r="A51" s="1" t="s">
        <v>876</v>
      </c>
      <c r="B51" s="16">
        <f t="shared" si="7"/>
        <v>0.58583868133038641</v>
      </c>
      <c r="C51" s="16">
        <f t="shared" si="8"/>
        <v>4.2804147246266529E-2</v>
      </c>
      <c r="D51" s="16">
        <f t="shared" si="9"/>
        <v>0.18840485329332862</v>
      </c>
      <c r="E51" s="16">
        <f t="shared" si="10"/>
        <v>0.27419606271156244</v>
      </c>
      <c r="F51" s="16">
        <f t="shared" si="11"/>
        <v>0</v>
      </c>
      <c r="G51" s="16">
        <f t="shared" si="12"/>
        <v>0.21734599696311072</v>
      </c>
      <c r="H51" s="16">
        <f t="shared" si="13"/>
        <v>0</v>
      </c>
      <c r="I51" s="16">
        <f t="shared" si="14"/>
        <v>4.1949733248100082E-3</v>
      </c>
      <c r="J51" s="16">
        <f t="shared" si="15"/>
        <v>0.10382672614586273</v>
      </c>
      <c r="K51" s="16"/>
      <c r="L51" s="16"/>
      <c r="N51" s="1" t="s">
        <v>863</v>
      </c>
      <c r="O51" s="16">
        <f t="shared" si="16"/>
        <v>0.79171437701382041</v>
      </c>
      <c r="P51" s="16">
        <f t="shared" si="17"/>
        <v>0</v>
      </c>
      <c r="Q51" s="16">
        <f t="shared" si="18"/>
        <v>0.32208304956548212</v>
      </c>
      <c r="R51" s="16">
        <f t="shared" si="19"/>
        <v>0.12999955460538035</v>
      </c>
      <c r="S51" s="16">
        <f t="shared" si="20"/>
        <v>3.1013259578163282E-3</v>
      </c>
      <c r="T51" s="16">
        <f t="shared" si="21"/>
        <v>0.18980557953970287</v>
      </c>
      <c r="U51" s="16">
        <f t="shared" si="22"/>
        <v>0</v>
      </c>
      <c r="V51" s="16">
        <f t="shared" si="23"/>
        <v>3.0655574296688522E-3</v>
      </c>
      <c r="W51" s="16">
        <f t="shared" si="24"/>
        <v>0</v>
      </c>
      <c r="X51" s="16"/>
      <c r="Y51" s="16"/>
      <c r="AA51" s="1" t="s">
        <v>841</v>
      </c>
      <c r="AB51" s="16">
        <f t="shared" si="26"/>
        <v>2.0920432455462947</v>
      </c>
      <c r="AC51" s="16">
        <f t="shared" si="27"/>
        <v>0.72145033879527598</v>
      </c>
      <c r="AD51" s="16">
        <f t="shared" si="28"/>
        <v>9.2547352503771441E-2</v>
      </c>
      <c r="AE51" s="16">
        <f t="shared" si="29"/>
        <v>0.13375511101028831</v>
      </c>
      <c r="AF51" s="16">
        <f t="shared" si="30"/>
        <v>2.3355705267985483E-3</v>
      </c>
      <c r="AG51" s="16">
        <f t="shared" si="31"/>
        <v>3.0421316183824296</v>
      </c>
      <c r="AH51" s="16">
        <f t="shared" si="32"/>
        <v>10.518940011219872</v>
      </c>
    </row>
    <row r="52" spans="1:34" x14ac:dyDescent="0.3">
      <c r="B52" s="16"/>
      <c r="C52" s="16"/>
      <c r="D52" s="16"/>
      <c r="E52" s="16"/>
      <c r="F52" s="16"/>
      <c r="G52" s="16"/>
      <c r="H52" s="16"/>
      <c r="I52" s="16"/>
      <c r="J52" s="16"/>
      <c r="K52" s="16"/>
      <c r="L52" s="16"/>
      <c r="N52" s="1" t="s">
        <v>866</v>
      </c>
      <c r="O52" s="16">
        <f t="shared" si="16"/>
        <v>0.80186669507096631</v>
      </c>
      <c r="P52" s="16">
        <f t="shared" si="17"/>
        <v>0</v>
      </c>
      <c r="Q52" s="16">
        <f t="shared" si="18"/>
        <v>0.32630033675528597</v>
      </c>
      <c r="R52" s="16">
        <f t="shared" si="19"/>
        <v>0.13111304115446284</v>
      </c>
      <c r="S52" s="16">
        <f t="shared" si="20"/>
        <v>2.6784178726595564E-3</v>
      </c>
      <c r="T52" s="16">
        <f t="shared" si="21"/>
        <v>0.19228669822649636</v>
      </c>
      <c r="U52" s="16">
        <f t="shared" si="22"/>
        <v>0</v>
      </c>
      <c r="V52" s="16">
        <f t="shared" si="23"/>
        <v>2.9042123017915438E-3</v>
      </c>
      <c r="W52" s="16">
        <f t="shared" si="24"/>
        <v>0</v>
      </c>
      <c r="X52" s="16"/>
      <c r="Y52" s="16"/>
      <c r="AA52" s="1" t="s">
        <v>843</v>
      </c>
      <c r="AB52" s="16">
        <f t="shared" si="26"/>
        <v>2.1200037280643356</v>
      </c>
      <c r="AC52" s="16">
        <f t="shared" si="27"/>
        <v>0.72174456813409948</v>
      </c>
      <c r="AD52" s="16">
        <f t="shared" si="28"/>
        <v>8.9694254931400846E-2</v>
      </c>
      <c r="AE52" s="16">
        <f t="shared" si="29"/>
        <v>0.13440049152179756</v>
      </c>
      <c r="AF52" s="16">
        <f t="shared" si="30"/>
        <v>4.5649787569244354E-3</v>
      </c>
      <c r="AG52" s="16">
        <f t="shared" si="31"/>
        <v>3.0704080214085581</v>
      </c>
      <c r="AH52" s="16">
        <f t="shared" si="32"/>
        <v>10.422067613450253</v>
      </c>
    </row>
    <row r="53" spans="1:34" x14ac:dyDescent="0.3">
      <c r="A53" s="208" t="s">
        <v>89</v>
      </c>
      <c r="B53" s="208"/>
      <c r="C53" s="208"/>
      <c r="D53" s="208"/>
      <c r="E53" s="208"/>
      <c r="F53" s="208"/>
      <c r="G53" s="208"/>
      <c r="H53" s="208"/>
      <c r="I53" s="208"/>
      <c r="J53" s="208"/>
      <c r="K53" s="16"/>
      <c r="L53" s="16"/>
      <c r="N53" s="1" t="s">
        <v>869</v>
      </c>
      <c r="O53" s="16">
        <f t="shared" si="16"/>
        <v>0.78538998215854916</v>
      </c>
      <c r="P53" s="16">
        <f t="shared" si="17"/>
        <v>0</v>
      </c>
      <c r="Q53" s="16">
        <f t="shared" si="18"/>
        <v>0.32335804336705071</v>
      </c>
      <c r="R53" s="16">
        <f t="shared" si="19"/>
        <v>0.12958199714947444</v>
      </c>
      <c r="S53" s="16">
        <f t="shared" si="20"/>
        <v>3.1013259578163282E-3</v>
      </c>
      <c r="T53" s="16">
        <f t="shared" si="21"/>
        <v>0.19203858635781701</v>
      </c>
      <c r="U53" s="16">
        <f t="shared" si="22"/>
        <v>0</v>
      </c>
      <c r="V53" s="16">
        <f t="shared" si="23"/>
        <v>3.0655574296688522E-3</v>
      </c>
      <c r="W53" s="16">
        <f t="shared" si="24"/>
        <v>0</v>
      </c>
      <c r="X53" s="16"/>
      <c r="Y53" s="16"/>
      <c r="AA53" s="1" t="s">
        <v>845</v>
      </c>
      <c r="AB53" s="16">
        <f t="shared" si="26"/>
        <v>2.0890474795622187</v>
      </c>
      <c r="AC53" s="16">
        <f t="shared" si="27"/>
        <v>0.70615041317645288</v>
      </c>
      <c r="AD53" s="16">
        <f t="shared" si="28"/>
        <v>8.4701334179752286E-2</v>
      </c>
      <c r="AE53" s="16">
        <f t="shared" si="29"/>
        <v>0.13149627922000603</v>
      </c>
      <c r="AF53" s="16">
        <f t="shared" si="30"/>
        <v>5.2019525369604034E-3</v>
      </c>
      <c r="AG53" s="16">
        <f t="shared" si="31"/>
        <v>3.0165974586753901</v>
      </c>
      <c r="AH53" s="16">
        <f t="shared" si="32"/>
        <v>10.607978173545048</v>
      </c>
    </row>
    <row r="54" spans="1:34" x14ac:dyDescent="0.3">
      <c r="A54" s="17" t="s">
        <v>41</v>
      </c>
      <c r="B54" s="9" t="s">
        <v>42</v>
      </c>
      <c r="C54" s="9" t="s">
        <v>43</v>
      </c>
      <c r="D54" s="9" t="s">
        <v>44</v>
      </c>
      <c r="E54" s="9" t="s">
        <v>45</v>
      </c>
      <c r="F54" s="9" t="s">
        <v>46</v>
      </c>
      <c r="G54" s="9" t="s">
        <v>47</v>
      </c>
      <c r="H54" s="9" t="s">
        <v>48</v>
      </c>
      <c r="I54" s="9" t="s">
        <v>49</v>
      </c>
      <c r="J54" s="9" t="s">
        <v>50</v>
      </c>
      <c r="K54" s="21" t="s">
        <v>263</v>
      </c>
      <c r="L54" s="21" t="s">
        <v>126</v>
      </c>
      <c r="N54" s="1" t="s">
        <v>871</v>
      </c>
      <c r="O54" s="16">
        <f t="shared" si="16"/>
        <v>0.80802465848267779</v>
      </c>
      <c r="P54" s="16">
        <f t="shared" si="17"/>
        <v>0</v>
      </c>
      <c r="Q54" s="16">
        <f t="shared" si="18"/>
        <v>0.32934070658979564</v>
      </c>
      <c r="R54" s="16">
        <f t="shared" si="19"/>
        <v>0.12972118296810975</v>
      </c>
      <c r="S54" s="16">
        <f t="shared" si="20"/>
        <v>2.3964791492217083E-3</v>
      </c>
      <c r="T54" s="16">
        <f t="shared" si="21"/>
        <v>0.19352725756989311</v>
      </c>
      <c r="U54" s="16">
        <f t="shared" si="22"/>
        <v>0</v>
      </c>
      <c r="V54" s="16">
        <f t="shared" si="23"/>
        <v>2.5815220460369279E-3</v>
      </c>
      <c r="W54" s="16">
        <f t="shared" si="24"/>
        <v>0</v>
      </c>
      <c r="X54" s="16"/>
      <c r="Y54" s="16"/>
      <c r="AA54" s="1" t="s">
        <v>847</v>
      </c>
      <c r="AB54" s="16">
        <f t="shared" si="26"/>
        <v>2.0903789311106968</v>
      </c>
      <c r="AC54" s="16">
        <f t="shared" si="27"/>
        <v>0.69908890904468834</v>
      </c>
      <c r="AD54" s="16">
        <f t="shared" si="28"/>
        <v>8.2918148197020661E-2</v>
      </c>
      <c r="AE54" s="16">
        <f t="shared" si="29"/>
        <v>0.13198031460363793</v>
      </c>
      <c r="AF54" s="16">
        <f t="shared" si="30"/>
        <v>4.1403295702337906E-3</v>
      </c>
      <c r="AG54" s="16">
        <f t="shared" si="31"/>
        <v>3.0085066325262777</v>
      </c>
      <c r="AH54" s="16">
        <f t="shared" si="32"/>
        <v>10.636506382945624</v>
      </c>
    </row>
    <row r="55" spans="1:34" x14ac:dyDescent="0.3">
      <c r="A55" s="1" t="s">
        <v>55</v>
      </c>
      <c r="B55" s="16">
        <f t="shared" ref="B55:B77" si="33">B29*AK$6</f>
        <v>1.1839932894841956</v>
      </c>
      <c r="C55" s="16">
        <f t="shared" ref="C55:C77" si="34">C29*AL$6</f>
        <v>7.8349111626207155E-2</v>
      </c>
      <c r="D55" s="16">
        <f t="shared" ref="D55:D77" si="35">D29*AM$6</f>
        <v>0.56580301855763282</v>
      </c>
      <c r="E55" s="16">
        <f t="shared" ref="E55:E77" si="36">E29*AN$6</f>
        <v>0.28379988419739888</v>
      </c>
      <c r="F55" s="16">
        <f t="shared" ref="F55:F77" si="37">F29*AO$6</f>
        <v>0</v>
      </c>
      <c r="G55" s="16">
        <f t="shared" ref="G55:G77" si="38">G29*AP$6</f>
        <v>0.22106767499330099</v>
      </c>
      <c r="H55" s="16">
        <f t="shared" ref="H55:H77" si="39">H29*AQ$6</f>
        <v>1.783185982731627E-3</v>
      </c>
      <c r="I55" s="16">
        <f t="shared" ref="I55:I77" si="40">I29*AR$6</f>
        <v>4.1949733248100082E-3</v>
      </c>
      <c r="J55" s="16">
        <f t="shared" ref="J55:J77" si="41">J29*AS$6</f>
        <v>0.10127883102571886</v>
      </c>
      <c r="K55" s="16">
        <f>SUM(B55:J55)</f>
        <v>2.4402699691919958</v>
      </c>
      <c r="L55" s="16">
        <f>11/K55</f>
        <v>4.5076979755818734</v>
      </c>
      <c r="N55" s="1" t="s">
        <v>873</v>
      </c>
      <c r="O55" s="16">
        <f t="shared" si="16"/>
        <v>0.80519532394216176</v>
      </c>
      <c r="P55" s="16">
        <f t="shared" si="17"/>
        <v>0</v>
      </c>
      <c r="Q55" s="16">
        <f t="shared" si="18"/>
        <v>0.32865417146587406</v>
      </c>
      <c r="R55" s="16">
        <f t="shared" si="19"/>
        <v>0.12902525387493319</v>
      </c>
      <c r="S55" s="16">
        <f t="shared" si="20"/>
        <v>2.9603565960974044E-3</v>
      </c>
      <c r="T55" s="16">
        <f t="shared" si="21"/>
        <v>0.19303103383253442</v>
      </c>
      <c r="U55" s="16">
        <f t="shared" si="22"/>
        <v>0</v>
      </c>
      <c r="V55" s="16">
        <f t="shared" si="23"/>
        <v>2.258831790282312E-3</v>
      </c>
      <c r="W55" s="16">
        <f t="shared" si="24"/>
        <v>0</v>
      </c>
      <c r="X55" s="16"/>
      <c r="Y55" s="16"/>
      <c r="AA55" s="1" t="s">
        <v>849</v>
      </c>
      <c r="AB55" s="16">
        <f t="shared" si="26"/>
        <v>2.1063563496924349</v>
      </c>
      <c r="AC55" s="16">
        <f t="shared" si="27"/>
        <v>0.70203120243292361</v>
      </c>
      <c r="AD55" s="16">
        <f t="shared" si="28"/>
        <v>8.2739829598747483E-2</v>
      </c>
      <c r="AE55" s="16">
        <f t="shared" si="29"/>
        <v>0.13472318177755216</v>
      </c>
      <c r="AF55" s="16">
        <f t="shared" si="30"/>
        <v>5.3081148336330645E-3</v>
      </c>
      <c r="AG55" s="16">
        <f t="shared" si="31"/>
        <v>3.0311586783352915</v>
      </c>
      <c r="AH55" s="16">
        <f t="shared" si="32"/>
        <v>10.557019079441384</v>
      </c>
    </row>
    <row r="56" spans="1:34" x14ac:dyDescent="0.3">
      <c r="A56" s="1" t="s">
        <v>831</v>
      </c>
      <c r="B56" s="16">
        <f t="shared" si="33"/>
        <v>1.1690144595638163</v>
      </c>
      <c r="C56" s="16">
        <f t="shared" si="34"/>
        <v>7.5845945120577532E-2</v>
      </c>
      <c r="D56" s="16">
        <f t="shared" si="35"/>
        <v>0.56639147723527983</v>
      </c>
      <c r="E56" s="16">
        <f t="shared" si="36"/>
        <v>0.28087698200605737</v>
      </c>
      <c r="F56" s="16">
        <f t="shared" si="37"/>
        <v>0</v>
      </c>
      <c r="G56" s="16">
        <f t="shared" si="38"/>
        <v>0.22206012246801834</v>
      </c>
      <c r="H56" s="16">
        <f t="shared" si="39"/>
        <v>0</v>
      </c>
      <c r="I56" s="16">
        <f t="shared" si="40"/>
        <v>3.8722830690553918E-3</v>
      </c>
      <c r="J56" s="16">
        <f t="shared" si="41"/>
        <v>0.10074801954235557</v>
      </c>
      <c r="K56" s="16">
        <f t="shared" ref="K56:K77" si="42">SUM(B56:J56)</f>
        <v>2.4188092890051602</v>
      </c>
      <c r="L56" s="16">
        <f t="shared" ref="L56:L77" si="43">11/K56</f>
        <v>4.5476921434034283</v>
      </c>
      <c r="N56" s="1" t="s">
        <v>875</v>
      </c>
      <c r="O56" s="16">
        <f t="shared" si="16"/>
        <v>0.80120096929672724</v>
      </c>
      <c r="P56" s="16">
        <f t="shared" si="17"/>
        <v>0</v>
      </c>
      <c r="Q56" s="16">
        <f t="shared" si="18"/>
        <v>0.32541764873881535</v>
      </c>
      <c r="R56" s="16">
        <f t="shared" si="19"/>
        <v>0.128050953144486</v>
      </c>
      <c r="S56" s="16">
        <f t="shared" si="20"/>
        <v>3.1013259578163282E-3</v>
      </c>
      <c r="T56" s="16">
        <f t="shared" si="21"/>
        <v>0.1940234813072518</v>
      </c>
      <c r="U56" s="16">
        <f t="shared" si="22"/>
        <v>0</v>
      </c>
      <c r="V56" s="16">
        <f t="shared" si="23"/>
        <v>2.5815220460369279E-3</v>
      </c>
      <c r="W56" s="16">
        <f t="shared" si="24"/>
        <v>0</v>
      </c>
      <c r="X56" s="16"/>
      <c r="Y56" s="16"/>
      <c r="AA56" s="1" t="s">
        <v>852</v>
      </c>
      <c r="AB56" s="16">
        <f t="shared" si="26"/>
        <v>2.0687428434479269</v>
      </c>
      <c r="AC56" s="16">
        <f t="shared" si="27"/>
        <v>0.71262345863057031</v>
      </c>
      <c r="AD56" s="16">
        <f t="shared" si="28"/>
        <v>8.7019475957303388E-2</v>
      </c>
      <c r="AE56" s="16">
        <f t="shared" si="29"/>
        <v>0.13359376588241101</v>
      </c>
      <c r="AF56" s="16">
        <f t="shared" si="30"/>
        <v>1.9109213401079031E-3</v>
      </c>
      <c r="AG56" s="16">
        <f t="shared" si="31"/>
        <v>3.0038904652583196</v>
      </c>
      <c r="AH56" s="16">
        <f t="shared" si="32"/>
        <v>10.652851816701698</v>
      </c>
    </row>
    <row r="57" spans="1:34" x14ac:dyDescent="0.3">
      <c r="A57" s="1" t="s">
        <v>833</v>
      </c>
      <c r="B57" s="16">
        <f t="shared" si="33"/>
        <v>1.1500412749980027</v>
      </c>
      <c r="C57" s="16">
        <f t="shared" si="34"/>
        <v>7.0338978808192371E-2</v>
      </c>
      <c r="D57" s="16">
        <f t="shared" si="35"/>
        <v>0.55697613839292726</v>
      </c>
      <c r="E57" s="16">
        <f t="shared" si="36"/>
        <v>0.2778148939960805</v>
      </c>
      <c r="F57" s="16">
        <f t="shared" si="37"/>
        <v>1.9735710640649364E-3</v>
      </c>
      <c r="G57" s="16">
        <f t="shared" si="38"/>
        <v>0.21784222070046941</v>
      </c>
      <c r="H57" s="16">
        <f t="shared" si="39"/>
        <v>0</v>
      </c>
      <c r="I57" s="16">
        <f t="shared" si="40"/>
        <v>3.0655574296688522E-3</v>
      </c>
      <c r="J57" s="16">
        <f t="shared" si="41"/>
        <v>0.10000488346564694</v>
      </c>
      <c r="K57" s="16">
        <f t="shared" si="42"/>
        <v>2.3780575188550532</v>
      </c>
      <c r="L57" s="16">
        <f t="shared" si="43"/>
        <v>4.6256240283439798</v>
      </c>
      <c r="N57" s="1" t="s">
        <v>877</v>
      </c>
      <c r="O57" s="16">
        <f t="shared" si="16"/>
        <v>0.79753947753841237</v>
      </c>
      <c r="P57" s="16">
        <f t="shared" si="17"/>
        <v>0</v>
      </c>
      <c r="Q57" s="16">
        <f t="shared" si="18"/>
        <v>0.32580995452391337</v>
      </c>
      <c r="R57" s="16">
        <f t="shared" si="19"/>
        <v>0.12679828077676819</v>
      </c>
      <c r="S57" s="16">
        <f t="shared" si="20"/>
        <v>2.3964791492217083E-3</v>
      </c>
      <c r="T57" s="16">
        <f t="shared" si="21"/>
        <v>0.19203858635781701</v>
      </c>
      <c r="U57" s="16">
        <f t="shared" si="22"/>
        <v>0</v>
      </c>
      <c r="V57" s="16">
        <f t="shared" si="23"/>
        <v>2.9042123017915438E-3</v>
      </c>
      <c r="W57" s="16">
        <f t="shared" si="24"/>
        <v>0</v>
      </c>
      <c r="X57" s="16"/>
      <c r="Y57" s="16"/>
      <c r="AA57" s="1" t="s">
        <v>854</v>
      </c>
      <c r="AB57" s="16">
        <f t="shared" si="26"/>
        <v>2.0704071578835248</v>
      </c>
      <c r="AC57" s="16">
        <f t="shared" si="27"/>
        <v>0.71174077061409979</v>
      </c>
      <c r="AD57" s="16">
        <f t="shared" si="28"/>
        <v>9.005089212794716E-2</v>
      </c>
      <c r="AE57" s="16">
        <f t="shared" si="29"/>
        <v>0.13246434998726989</v>
      </c>
      <c r="AF57" s="16">
        <f t="shared" si="30"/>
        <v>1.4862721534172581E-3</v>
      </c>
      <c r="AG57" s="16">
        <f t="shared" si="31"/>
        <v>3.0061494427662594</v>
      </c>
      <c r="AH57" s="16">
        <f t="shared" si="32"/>
        <v>10.644846708137568</v>
      </c>
    </row>
    <row r="58" spans="1:34" x14ac:dyDescent="0.3">
      <c r="A58" s="1" t="s">
        <v>241</v>
      </c>
      <c r="B58" s="16">
        <f t="shared" si="33"/>
        <v>1.1510398636593613</v>
      </c>
      <c r="C58" s="16">
        <f t="shared" si="34"/>
        <v>7.2341512012696063E-2</v>
      </c>
      <c r="D58" s="16">
        <f t="shared" si="35"/>
        <v>0.5646261012023388</v>
      </c>
      <c r="E58" s="16">
        <f t="shared" si="36"/>
        <v>0.2818512827365045</v>
      </c>
      <c r="F58" s="16">
        <f t="shared" si="37"/>
        <v>0</v>
      </c>
      <c r="G58" s="16">
        <f t="shared" si="38"/>
        <v>0.2198271156499042</v>
      </c>
      <c r="H58" s="16">
        <f t="shared" si="39"/>
        <v>1.783185982731627E-3</v>
      </c>
      <c r="I58" s="16">
        <f t="shared" si="40"/>
        <v>4.3563184526873161E-3</v>
      </c>
      <c r="J58" s="16">
        <f t="shared" si="41"/>
        <v>0.10021720805899226</v>
      </c>
      <c r="K58" s="16">
        <f t="shared" si="42"/>
        <v>2.3960425877552156</v>
      </c>
      <c r="L58" s="16">
        <f t="shared" si="43"/>
        <v>4.5909033738442808</v>
      </c>
      <c r="N58" s="1" t="s">
        <v>878</v>
      </c>
      <c r="O58" s="16">
        <f t="shared" si="16"/>
        <v>0.80985540436183523</v>
      </c>
      <c r="P58" s="16">
        <f t="shared" si="17"/>
        <v>0</v>
      </c>
      <c r="Q58" s="16">
        <f t="shared" si="18"/>
        <v>0.32865417146587406</v>
      </c>
      <c r="R58" s="16">
        <f t="shared" si="19"/>
        <v>0.12902525387493319</v>
      </c>
      <c r="S58" s="16">
        <f t="shared" si="20"/>
        <v>3.8061727664109486E-3</v>
      </c>
      <c r="T58" s="16">
        <f t="shared" si="21"/>
        <v>0.19799327120612142</v>
      </c>
      <c r="U58" s="16">
        <f t="shared" si="22"/>
        <v>0</v>
      </c>
      <c r="V58" s="16">
        <f t="shared" si="23"/>
        <v>2.7428671739142363E-3</v>
      </c>
      <c r="W58" s="16">
        <f t="shared" si="24"/>
        <v>0</v>
      </c>
      <c r="X58" s="16"/>
      <c r="Y58" s="16"/>
      <c r="AA58" s="1" t="s">
        <v>856</v>
      </c>
      <c r="AB58" s="16">
        <f t="shared" si="26"/>
        <v>2.0734029238676004</v>
      </c>
      <c r="AC58" s="16">
        <f t="shared" si="27"/>
        <v>0.67731593797174772</v>
      </c>
      <c r="AD58" s="16">
        <f t="shared" si="28"/>
        <v>7.8281864641918414E-2</v>
      </c>
      <c r="AE58" s="16">
        <f t="shared" si="29"/>
        <v>0.13762739407934371</v>
      </c>
      <c r="AF58" s="16">
        <f t="shared" si="30"/>
        <v>1.1677852633992741E-3</v>
      </c>
      <c r="AG58" s="16">
        <f t="shared" si="31"/>
        <v>2.9677959058240098</v>
      </c>
      <c r="AH58" s="16">
        <f t="shared" si="32"/>
        <v>10.782412610383053</v>
      </c>
    </row>
    <row r="59" spans="1:34" x14ac:dyDescent="0.3">
      <c r="A59" s="1" t="s">
        <v>220</v>
      </c>
      <c r="B59" s="16">
        <f t="shared" si="33"/>
        <v>1.1903176843394667</v>
      </c>
      <c r="C59" s="16">
        <f t="shared" si="34"/>
        <v>7.1340245410444217E-2</v>
      </c>
      <c r="D59" s="16">
        <f t="shared" si="35"/>
        <v>0.57698373343292664</v>
      </c>
      <c r="E59" s="16">
        <f t="shared" si="36"/>
        <v>0.2863052289328345</v>
      </c>
      <c r="F59" s="16">
        <f t="shared" si="37"/>
        <v>2.1145404257838602E-3</v>
      </c>
      <c r="G59" s="16">
        <f t="shared" si="38"/>
        <v>0.22602991236688796</v>
      </c>
      <c r="H59" s="16">
        <f t="shared" si="39"/>
        <v>0</v>
      </c>
      <c r="I59" s="16">
        <f t="shared" si="40"/>
        <v>3.8722830690553918E-3</v>
      </c>
      <c r="J59" s="16">
        <f t="shared" si="41"/>
        <v>0.10223429169577283</v>
      </c>
      <c r="K59" s="16">
        <f t="shared" si="42"/>
        <v>2.4591979196731719</v>
      </c>
      <c r="L59" s="16">
        <f t="shared" si="43"/>
        <v>4.4730031332581408</v>
      </c>
      <c r="N59" s="1" t="s">
        <v>879</v>
      </c>
      <c r="O59" s="16">
        <f t="shared" si="16"/>
        <v>0.80469602961148246</v>
      </c>
      <c r="P59" s="16">
        <f t="shared" si="17"/>
        <v>0</v>
      </c>
      <c r="Q59" s="16">
        <f t="shared" si="18"/>
        <v>0.32639841320156043</v>
      </c>
      <c r="R59" s="16">
        <f t="shared" si="19"/>
        <v>0.12777258150721538</v>
      </c>
      <c r="S59" s="16">
        <f t="shared" si="20"/>
        <v>3.1013259578163282E-3</v>
      </c>
      <c r="T59" s="16">
        <f t="shared" si="21"/>
        <v>0.19526404065064856</v>
      </c>
      <c r="U59" s="16">
        <f t="shared" si="22"/>
        <v>0</v>
      </c>
      <c r="V59" s="16">
        <f t="shared" si="23"/>
        <v>2.5815220460369279E-3</v>
      </c>
      <c r="W59" s="16">
        <f t="shared" si="24"/>
        <v>0</v>
      </c>
      <c r="X59" s="16"/>
      <c r="Y59" s="16"/>
      <c r="AA59" s="1" t="s">
        <v>858</v>
      </c>
      <c r="AB59" s="16">
        <f t="shared" si="26"/>
        <v>2.0800601816099911</v>
      </c>
      <c r="AC59" s="16">
        <f t="shared" si="27"/>
        <v>0.72203879747292299</v>
      </c>
      <c r="AD59" s="16">
        <f t="shared" si="28"/>
        <v>9.2547352503771441E-2</v>
      </c>
      <c r="AE59" s="16">
        <f t="shared" si="29"/>
        <v>0.13327107562665641</v>
      </c>
      <c r="AF59" s="16">
        <f t="shared" si="30"/>
        <v>2.6540574168165323E-3</v>
      </c>
      <c r="AG59" s="16">
        <f t="shared" si="31"/>
        <v>3.0305714646301589</v>
      </c>
      <c r="AH59" s="16">
        <f t="shared" si="32"/>
        <v>10.559064642913865</v>
      </c>
    </row>
    <row r="60" spans="1:34" x14ac:dyDescent="0.3">
      <c r="A60" s="1" t="s">
        <v>216</v>
      </c>
      <c r="B60" s="16">
        <f t="shared" si="33"/>
        <v>1.1646872420312626</v>
      </c>
      <c r="C60" s="16">
        <f t="shared" si="34"/>
        <v>6.0326312785673887E-2</v>
      </c>
      <c r="D60" s="16">
        <f t="shared" si="35"/>
        <v>0.57315875202822086</v>
      </c>
      <c r="E60" s="16">
        <f t="shared" si="36"/>
        <v>0.27878919472652769</v>
      </c>
      <c r="F60" s="16">
        <f t="shared" si="37"/>
        <v>0</v>
      </c>
      <c r="G60" s="16">
        <f t="shared" si="38"/>
        <v>0.221812010599339</v>
      </c>
      <c r="H60" s="16">
        <f t="shared" si="39"/>
        <v>0</v>
      </c>
      <c r="I60" s="16">
        <f t="shared" si="40"/>
        <v>3.7109379411780839E-3</v>
      </c>
      <c r="J60" s="16">
        <f t="shared" si="41"/>
        <v>9.9474071982283627E-2</v>
      </c>
      <c r="K60" s="16">
        <f t="shared" si="42"/>
        <v>2.4019585220944855</v>
      </c>
      <c r="L60" s="16">
        <f t="shared" si="43"/>
        <v>4.5795961498985847</v>
      </c>
      <c r="N60" s="1" t="s">
        <v>880</v>
      </c>
      <c r="O60" s="16">
        <f t="shared" si="16"/>
        <v>0.80020238063536864</v>
      </c>
      <c r="P60" s="16">
        <f t="shared" si="17"/>
        <v>0</v>
      </c>
      <c r="Q60" s="16">
        <f t="shared" si="18"/>
        <v>0.32610418386273693</v>
      </c>
      <c r="R60" s="16">
        <f t="shared" si="19"/>
        <v>0.12972118296810975</v>
      </c>
      <c r="S60" s="16">
        <f t="shared" si="20"/>
        <v>3.9471421281298729E-3</v>
      </c>
      <c r="T60" s="16">
        <f t="shared" si="21"/>
        <v>0.19427159317593115</v>
      </c>
      <c r="U60" s="16">
        <f t="shared" si="22"/>
        <v>0</v>
      </c>
      <c r="V60" s="16">
        <f t="shared" si="23"/>
        <v>2.7428671739142363E-3</v>
      </c>
      <c r="W60" s="16">
        <f t="shared" si="24"/>
        <v>0</v>
      </c>
      <c r="X60" s="16"/>
      <c r="Y60" s="16"/>
      <c r="AA60" s="1" t="s">
        <v>861</v>
      </c>
      <c r="AB60" s="16">
        <f t="shared" si="26"/>
        <v>2.1083535270151521</v>
      </c>
      <c r="AC60" s="16">
        <f t="shared" si="27"/>
        <v>0.71909650408468784</v>
      </c>
      <c r="AD60" s="16">
        <f t="shared" si="28"/>
        <v>8.6841157359030238E-2</v>
      </c>
      <c r="AE60" s="16">
        <f t="shared" si="29"/>
        <v>0.13698201356783449</v>
      </c>
      <c r="AF60" s="16">
        <f t="shared" si="30"/>
        <v>3.078706603507177E-3</v>
      </c>
      <c r="AG60" s="16">
        <f t="shared" si="31"/>
        <v>3.054351908630212</v>
      </c>
      <c r="AH60" s="16">
        <f t="shared" si="32"/>
        <v>10.476854323688938</v>
      </c>
    </row>
    <row r="61" spans="1:34" x14ac:dyDescent="0.3">
      <c r="A61" s="1" t="s">
        <v>210</v>
      </c>
      <c r="B61" s="16">
        <f t="shared" si="33"/>
        <v>1.160692887385828</v>
      </c>
      <c r="C61" s="16">
        <f t="shared" si="34"/>
        <v>7.5345311819451602E-2</v>
      </c>
      <c r="D61" s="16">
        <f t="shared" si="35"/>
        <v>0.56374341318586829</v>
      </c>
      <c r="E61" s="16">
        <f t="shared" si="36"/>
        <v>0.27238664706930338</v>
      </c>
      <c r="F61" s="16">
        <f t="shared" si="37"/>
        <v>0</v>
      </c>
      <c r="G61" s="16">
        <f t="shared" si="38"/>
        <v>0.21784222070046941</v>
      </c>
      <c r="H61" s="16">
        <f t="shared" si="39"/>
        <v>0</v>
      </c>
      <c r="I61" s="16">
        <f t="shared" si="40"/>
        <v>2.9042123017915438E-3</v>
      </c>
      <c r="J61" s="16">
        <f t="shared" si="41"/>
        <v>0.10096034413570089</v>
      </c>
      <c r="K61" s="16">
        <f t="shared" si="42"/>
        <v>2.3938750365984136</v>
      </c>
      <c r="L61" s="16">
        <f t="shared" si="43"/>
        <v>4.5950602399156537</v>
      </c>
      <c r="N61" s="1" t="s">
        <v>881</v>
      </c>
      <c r="O61" s="16">
        <f t="shared" si="16"/>
        <v>0.7978723404255319</v>
      </c>
      <c r="P61" s="16">
        <f t="shared" si="17"/>
        <v>0</v>
      </c>
      <c r="Q61" s="16">
        <f t="shared" si="18"/>
        <v>0.32482919006116828</v>
      </c>
      <c r="R61" s="16">
        <f t="shared" si="19"/>
        <v>0.1269374665954035</v>
      </c>
      <c r="S61" s="16">
        <f t="shared" si="20"/>
        <v>3.1013259578163282E-3</v>
      </c>
      <c r="T61" s="16">
        <f t="shared" si="21"/>
        <v>0.19576026438800725</v>
      </c>
      <c r="U61" s="16">
        <f t="shared" si="22"/>
        <v>0</v>
      </c>
      <c r="V61" s="16">
        <f t="shared" si="23"/>
        <v>3.388247685423468E-3</v>
      </c>
      <c r="W61" s="16">
        <f t="shared" si="24"/>
        <v>0</v>
      </c>
      <c r="X61" s="16"/>
      <c r="Y61" s="16"/>
      <c r="AA61" s="1" t="s">
        <v>864</v>
      </c>
      <c r="AB61" s="16">
        <f t="shared" si="26"/>
        <v>2.0657470774638513</v>
      </c>
      <c r="AC61" s="16">
        <f t="shared" si="27"/>
        <v>0.70791578920939391</v>
      </c>
      <c r="AD61" s="16">
        <f t="shared" si="28"/>
        <v>8.9872573529673996E-2</v>
      </c>
      <c r="AE61" s="16">
        <f t="shared" si="29"/>
        <v>0.1297214828133556</v>
      </c>
      <c r="AF61" s="16">
        <f t="shared" si="30"/>
        <v>3.078706603507177E-3</v>
      </c>
      <c r="AG61" s="16">
        <f t="shared" si="31"/>
        <v>2.9963356296197818</v>
      </c>
      <c r="AH61" s="16">
        <f t="shared" si="32"/>
        <v>10.679711472796731</v>
      </c>
    </row>
    <row r="62" spans="1:34" x14ac:dyDescent="0.3">
      <c r="A62" s="1" t="s">
        <v>204</v>
      </c>
      <c r="B62" s="16">
        <f t="shared" si="33"/>
        <v>1.160692887385828</v>
      </c>
      <c r="C62" s="16">
        <f t="shared" si="34"/>
        <v>8.2354178035214554E-2</v>
      </c>
      <c r="D62" s="16">
        <f t="shared" si="35"/>
        <v>0.56286072516939756</v>
      </c>
      <c r="E62" s="16">
        <f t="shared" si="36"/>
        <v>0.27725815072153931</v>
      </c>
      <c r="F62" s="16">
        <f t="shared" si="37"/>
        <v>0</v>
      </c>
      <c r="G62" s="16">
        <f t="shared" si="38"/>
        <v>0.21635354948839333</v>
      </c>
      <c r="H62" s="16">
        <f t="shared" si="39"/>
        <v>0</v>
      </c>
      <c r="I62" s="16">
        <f t="shared" si="40"/>
        <v>3.2269025575461601E-3</v>
      </c>
      <c r="J62" s="16">
        <f t="shared" si="41"/>
        <v>0.10287126547580878</v>
      </c>
      <c r="K62" s="16">
        <f t="shared" si="42"/>
        <v>2.4056176588337279</v>
      </c>
      <c r="L62" s="16">
        <f t="shared" si="43"/>
        <v>4.5726302181091114</v>
      </c>
      <c r="N62" s="1" t="s">
        <v>882</v>
      </c>
      <c r="O62" s="16">
        <f t="shared" si="16"/>
        <v>0.80769179559555826</v>
      </c>
      <c r="P62" s="16">
        <f t="shared" si="17"/>
        <v>0</v>
      </c>
      <c r="Q62" s="16">
        <f t="shared" si="18"/>
        <v>0.33100800617646225</v>
      </c>
      <c r="R62" s="16">
        <f t="shared" si="19"/>
        <v>0.12860769641902725</v>
      </c>
      <c r="S62" s="16">
        <f t="shared" si="20"/>
        <v>2.5374485109406321E-3</v>
      </c>
      <c r="T62" s="16">
        <f t="shared" si="21"/>
        <v>0.19352725756989311</v>
      </c>
      <c r="U62" s="16">
        <f t="shared" si="22"/>
        <v>0</v>
      </c>
      <c r="V62" s="16">
        <f t="shared" si="23"/>
        <v>2.9042123017915438E-3</v>
      </c>
      <c r="W62" s="16">
        <f t="shared" si="24"/>
        <v>0</v>
      </c>
      <c r="X62" s="16"/>
      <c r="Y62" s="16"/>
      <c r="AA62" s="1" t="s">
        <v>867</v>
      </c>
      <c r="AB62" s="16">
        <f t="shared" si="26"/>
        <v>2.0630841743668946</v>
      </c>
      <c r="AC62" s="16">
        <f t="shared" si="27"/>
        <v>0.66025063631998337</v>
      </c>
      <c r="AD62" s="16">
        <f t="shared" si="28"/>
        <v>7.0614164916172423E-2</v>
      </c>
      <c r="AE62" s="16">
        <f t="shared" si="29"/>
        <v>0.13617528792844794</v>
      </c>
      <c r="AF62" s="16">
        <f t="shared" si="30"/>
        <v>2.7602197134891935E-3</v>
      </c>
      <c r="AG62" s="16">
        <f t="shared" si="31"/>
        <v>2.9328844832449872</v>
      </c>
      <c r="AH62" s="16">
        <f t="shared" si="32"/>
        <v>10.910760441745978</v>
      </c>
    </row>
    <row r="63" spans="1:34" x14ac:dyDescent="0.3">
      <c r="A63" s="1" t="s">
        <v>199</v>
      </c>
      <c r="B63" s="16">
        <f t="shared" si="33"/>
        <v>1.1360610337389823</v>
      </c>
      <c r="C63" s="16">
        <f t="shared" si="34"/>
        <v>4.3555097197955417E-2</v>
      </c>
      <c r="D63" s="16">
        <f t="shared" si="35"/>
        <v>0.56697993591292684</v>
      </c>
      <c r="E63" s="16">
        <f t="shared" si="36"/>
        <v>0.282964769285587</v>
      </c>
      <c r="F63" s="16">
        <f t="shared" si="37"/>
        <v>0</v>
      </c>
      <c r="G63" s="16">
        <f t="shared" si="38"/>
        <v>0.21213564772084439</v>
      </c>
      <c r="H63" s="16">
        <f t="shared" si="39"/>
        <v>0</v>
      </c>
      <c r="I63" s="16">
        <f t="shared" si="40"/>
        <v>3.2269025575461601E-3</v>
      </c>
      <c r="J63" s="16">
        <f t="shared" si="41"/>
        <v>0.10180964250908217</v>
      </c>
      <c r="K63" s="16">
        <f t="shared" si="42"/>
        <v>2.3467330289229245</v>
      </c>
      <c r="L63" s="16">
        <f t="shared" si="43"/>
        <v>4.687367444199074</v>
      </c>
      <c r="N63" s="1" t="s">
        <v>871</v>
      </c>
      <c r="O63" s="16">
        <f t="shared" si="16"/>
        <v>0.79986951774824921</v>
      </c>
      <c r="P63" s="16">
        <f t="shared" si="17"/>
        <v>0</v>
      </c>
      <c r="Q63" s="16">
        <f t="shared" si="18"/>
        <v>0.32237727890430562</v>
      </c>
      <c r="R63" s="16">
        <f t="shared" si="19"/>
        <v>0.12735502405130947</v>
      </c>
      <c r="S63" s="16">
        <f t="shared" si="20"/>
        <v>2.3964791492217083E-3</v>
      </c>
      <c r="T63" s="16">
        <f t="shared" si="21"/>
        <v>0.19476781691328984</v>
      </c>
      <c r="U63" s="16">
        <f t="shared" si="22"/>
        <v>0</v>
      </c>
      <c r="V63" s="16">
        <f t="shared" si="23"/>
        <v>2.42017691815962E-3</v>
      </c>
      <c r="W63" s="16">
        <f t="shared" si="24"/>
        <v>0</v>
      </c>
      <c r="X63" s="16"/>
      <c r="Y63" s="16"/>
      <c r="AB63" s="16"/>
      <c r="AC63" s="16"/>
      <c r="AD63" s="16"/>
      <c r="AE63" s="16"/>
      <c r="AF63" s="16"/>
      <c r="AG63" s="16"/>
      <c r="AH63" s="16"/>
    </row>
    <row r="64" spans="1:34" x14ac:dyDescent="0.3">
      <c r="A64" s="1" t="s">
        <v>197</v>
      </c>
      <c r="B64" s="16">
        <f t="shared" si="33"/>
        <v>1.195976353420499</v>
      </c>
      <c r="C64" s="16">
        <f t="shared" si="34"/>
        <v>5.6821879677792411E-2</v>
      </c>
      <c r="D64" s="16">
        <f t="shared" si="35"/>
        <v>0.59316634706822047</v>
      </c>
      <c r="E64" s="16">
        <f t="shared" si="36"/>
        <v>0.27391769107429181</v>
      </c>
      <c r="F64" s="16">
        <f t="shared" si="37"/>
        <v>0</v>
      </c>
      <c r="G64" s="16">
        <f t="shared" si="38"/>
        <v>0.23148837347783369</v>
      </c>
      <c r="H64" s="16">
        <f t="shared" si="39"/>
        <v>0</v>
      </c>
      <c r="I64" s="16">
        <f t="shared" si="40"/>
        <v>3.8722830690553918E-3</v>
      </c>
      <c r="J64" s="16">
        <f t="shared" si="41"/>
        <v>0.10234045399244548</v>
      </c>
      <c r="K64" s="16">
        <f t="shared" si="42"/>
        <v>2.4575833817801378</v>
      </c>
      <c r="L64" s="16">
        <f t="shared" si="43"/>
        <v>4.4759417245213493</v>
      </c>
      <c r="O64" s="16"/>
      <c r="P64" s="16"/>
      <c r="Q64" s="16"/>
      <c r="R64" s="16"/>
      <c r="S64" s="16"/>
      <c r="T64" s="16"/>
      <c r="U64" s="16"/>
      <c r="V64" s="16"/>
      <c r="W64" s="16"/>
      <c r="X64" s="16"/>
      <c r="Y64" s="16"/>
      <c r="AA64" s="209" t="s">
        <v>103</v>
      </c>
      <c r="AB64" s="209"/>
      <c r="AC64" s="209"/>
      <c r="AD64" s="209"/>
      <c r="AE64" s="209"/>
      <c r="AF64" s="209"/>
      <c r="AG64" s="16"/>
      <c r="AH64" s="16"/>
    </row>
    <row r="65" spans="1:34" x14ac:dyDescent="0.3">
      <c r="A65" s="1" t="s">
        <v>194</v>
      </c>
      <c r="B65" s="16">
        <f t="shared" si="33"/>
        <v>1.1553670811919154</v>
      </c>
      <c r="C65" s="16">
        <f t="shared" si="34"/>
        <v>7.3092461964384944E-2</v>
      </c>
      <c r="D65" s="16">
        <f t="shared" si="35"/>
        <v>0.56521455987998581</v>
      </c>
      <c r="E65" s="16">
        <f t="shared" si="36"/>
        <v>0.27029885978977375</v>
      </c>
      <c r="F65" s="16">
        <f t="shared" si="37"/>
        <v>0</v>
      </c>
      <c r="G65" s="16">
        <f t="shared" si="38"/>
        <v>0.21486487827631723</v>
      </c>
      <c r="H65" s="16">
        <f t="shared" si="39"/>
        <v>0</v>
      </c>
      <c r="I65" s="16">
        <f t="shared" si="40"/>
        <v>3.549592813300776E-3</v>
      </c>
      <c r="J65" s="16">
        <f t="shared" si="41"/>
        <v>0.10064185724568291</v>
      </c>
      <c r="K65" s="16">
        <f t="shared" si="42"/>
        <v>2.3830292911613609</v>
      </c>
      <c r="L65" s="16">
        <f t="shared" si="43"/>
        <v>4.6159734757767872</v>
      </c>
      <c r="N65" s="208" t="s">
        <v>89</v>
      </c>
      <c r="O65" s="208"/>
      <c r="P65" s="208"/>
      <c r="Q65" s="208"/>
      <c r="R65" s="208"/>
      <c r="S65" s="208"/>
      <c r="T65" s="208"/>
      <c r="U65" s="208"/>
      <c r="V65" s="208"/>
      <c r="W65" s="208"/>
      <c r="X65" s="16"/>
      <c r="Y65" s="16"/>
      <c r="AA65" s="17" t="s">
        <v>41</v>
      </c>
      <c r="AB65" s="9" t="s">
        <v>104</v>
      </c>
      <c r="AC65" s="9" t="s">
        <v>106</v>
      </c>
      <c r="AD65" s="9" t="s">
        <v>110</v>
      </c>
      <c r="AE65" s="9" t="s">
        <v>111</v>
      </c>
      <c r="AF65" s="9" t="s">
        <v>112</v>
      </c>
      <c r="AG65" s="16"/>
      <c r="AH65" s="16"/>
    </row>
    <row r="66" spans="1:34" x14ac:dyDescent="0.3">
      <c r="A66" s="1" t="s">
        <v>850</v>
      </c>
      <c r="B66" s="16">
        <f t="shared" si="33"/>
        <v>1.190983410113706</v>
      </c>
      <c r="C66" s="16">
        <f t="shared" si="34"/>
        <v>7.0589295458755322E-2</v>
      </c>
      <c r="D66" s="16">
        <f t="shared" si="35"/>
        <v>0.58345677888704417</v>
      </c>
      <c r="E66" s="16">
        <f t="shared" si="36"/>
        <v>0.27572710671655082</v>
      </c>
      <c r="F66" s="16">
        <f t="shared" si="37"/>
        <v>0</v>
      </c>
      <c r="G66" s="16">
        <f t="shared" si="38"/>
        <v>0.22131578686198033</v>
      </c>
      <c r="H66" s="16">
        <f t="shared" si="39"/>
        <v>0</v>
      </c>
      <c r="I66" s="16">
        <f t="shared" si="40"/>
        <v>4.679008708441932E-3</v>
      </c>
      <c r="J66" s="16">
        <f t="shared" si="41"/>
        <v>0.10329591466249945</v>
      </c>
      <c r="K66" s="16">
        <f t="shared" si="42"/>
        <v>2.4500473014089779</v>
      </c>
      <c r="L66" s="16">
        <f t="shared" si="43"/>
        <v>4.4897092369090581</v>
      </c>
      <c r="N66" s="17" t="s">
        <v>41</v>
      </c>
      <c r="O66" s="9" t="s">
        <v>42</v>
      </c>
      <c r="P66" s="9" t="s">
        <v>43</v>
      </c>
      <c r="Q66" s="9" t="s">
        <v>44</v>
      </c>
      <c r="R66" s="9" t="s">
        <v>45</v>
      </c>
      <c r="S66" s="9" t="s">
        <v>46</v>
      </c>
      <c r="T66" s="9" t="s">
        <v>47</v>
      </c>
      <c r="U66" s="9" t="s">
        <v>48</v>
      </c>
      <c r="V66" s="9" t="s">
        <v>49</v>
      </c>
      <c r="W66" s="9" t="s">
        <v>50</v>
      </c>
      <c r="X66" s="21" t="s">
        <v>263</v>
      </c>
      <c r="Y66" s="21" t="s">
        <v>92</v>
      </c>
      <c r="AA66" s="1" t="s">
        <v>54</v>
      </c>
      <c r="AB66" s="16">
        <f>AB45*$AH45</f>
        <v>22.006151181157374</v>
      </c>
      <c r="AC66" s="16">
        <f t="shared" ref="AC66:AF66" si="44">AC45*$AH45</f>
        <v>7.6090899189983192</v>
      </c>
      <c r="AD66" s="16">
        <f t="shared" si="44"/>
        <v>0.95586132207645313</v>
      </c>
      <c r="AE66" s="16">
        <f t="shared" si="44"/>
        <v>1.3817553737010309</v>
      </c>
      <c r="AF66" s="16">
        <f t="shared" si="44"/>
        <v>4.7142204066822506E-2</v>
      </c>
      <c r="AG66" s="16"/>
      <c r="AH66" s="16"/>
    </row>
    <row r="67" spans="1:34" x14ac:dyDescent="0.3">
      <c r="A67" s="1" t="s">
        <v>191</v>
      </c>
      <c r="B67" s="16">
        <f t="shared" si="33"/>
        <v>1.1500412749980027</v>
      </c>
      <c r="C67" s="16">
        <f t="shared" si="34"/>
        <v>8.8862410949851561E-2</v>
      </c>
      <c r="D67" s="16">
        <f t="shared" si="35"/>
        <v>0.56050689045880953</v>
      </c>
      <c r="E67" s="16">
        <f t="shared" si="36"/>
        <v>0.27711896490290394</v>
      </c>
      <c r="F67" s="16">
        <f t="shared" si="37"/>
        <v>0</v>
      </c>
      <c r="G67" s="16">
        <f t="shared" si="38"/>
        <v>0.21412054267027919</v>
      </c>
      <c r="H67" s="16">
        <f t="shared" si="39"/>
        <v>0</v>
      </c>
      <c r="I67" s="16">
        <f t="shared" si="40"/>
        <v>3.2269025575461601E-3</v>
      </c>
      <c r="J67" s="16">
        <f t="shared" si="41"/>
        <v>0.10053569494901025</v>
      </c>
      <c r="K67" s="16">
        <f t="shared" si="42"/>
        <v>2.3944126814864033</v>
      </c>
      <c r="L67" s="16">
        <f t="shared" si="43"/>
        <v>4.5940284584407651</v>
      </c>
      <c r="N67" s="1" t="s">
        <v>830</v>
      </c>
      <c r="O67" s="16">
        <f t="shared" ref="O67:O95" si="45">O35*AK$6</f>
        <v>1.6240380262562244</v>
      </c>
      <c r="P67" s="16">
        <f t="shared" ref="P67:P95" si="46">P35*AL$6</f>
        <v>0</v>
      </c>
      <c r="Q67" s="16">
        <f t="shared" ref="Q67:Q95" si="47">Q35*AM$6</f>
        <v>0.98802211976938692</v>
      </c>
      <c r="R67" s="16">
        <f t="shared" ref="R67:R95" si="48">R35*AN$6</f>
        <v>0.13459268662034563</v>
      </c>
      <c r="S67" s="16">
        <f t="shared" ref="S67:S95" si="49">S35*AO$6</f>
        <v>2.2555097875027845E-3</v>
      </c>
      <c r="T67" s="16">
        <f t="shared" ref="T67:T95" si="50">T35*AP$6</f>
        <v>0.1925348100951757</v>
      </c>
      <c r="U67" s="16">
        <f t="shared" ref="U67:U95" si="51">U35*AQ$6</f>
        <v>0</v>
      </c>
      <c r="V67" s="16">
        <f t="shared" ref="V67:V95" si="52">V35*AR$6</f>
        <v>3.2269025575461601E-3</v>
      </c>
      <c r="W67" s="16">
        <f t="shared" ref="W67:W95" si="53">W35*AS$6</f>
        <v>0</v>
      </c>
      <c r="X67" s="16">
        <f>SUM(O67:W67)</f>
        <v>2.9446700550861813</v>
      </c>
      <c r="Y67" s="16">
        <f>18/X67</f>
        <v>6.1127391739218799</v>
      </c>
      <c r="AA67" s="1" t="s">
        <v>140</v>
      </c>
      <c r="AB67" s="16">
        <f t="shared" ref="AB67:AF67" si="54">AB46*$AH46</f>
        <v>22.159665882840464</v>
      </c>
      <c r="AC67" s="16">
        <f t="shared" si="54"/>
        <v>7.4928819446297341</v>
      </c>
      <c r="AD67" s="16">
        <f t="shared" si="54"/>
        <v>0.89626662089275599</v>
      </c>
      <c r="AE67" s="16">
        <f t="shared" si="54"/>
        <v>1.4213501917149642</v>
      </c>
      <c r="AF67" s="16">
        <f t="shared" si="54"/>
        <v>2.9835359922080605E-2</v>
      </c>
      <c r="AG67" s="16"/>
      <c r="AH67" s="16"/>
    </row>
    <row r="68" spans="1:34" x14ac:dyDescent="0.3">
      <c r="A68" s="1" t="s">
        <v>191</v>
      </c>
      <c r="B68" s="16">
        <f t="shared" si="33"/>
        <v>1.1633557904827845</v>
      </c>
      <c r="C68" s="16">
        <f t="shared" si="34"/>
        <v>9.4870010563362667E-2</v>
      </c>
      <c r="D68" s="16">
        <f t="shared" si="35"/>
        <v>0.55050309293880972</v>
      </c>
      <c r="E68" s="16">
        <f t="shared" si="36"/>
        <v>0.278928380545163</v>
      </c>
      <c r="F68" s="16">
        <f t="shared" si="37"/>
        <v>0</v>
      </c>
      <c r="G68" s="16">
        <f t="shared" si="38"/>
        <v>0.21238375958952374</v>
      </c>
      <c r="H68" s="16">
        <f t="shared" si="39"/>
        <v>0</v>
      </c>
      <c r="I68" s="16">
        <f t="shared" si="40"/>
        <v>3.7109379411780839E-3</v>
      </c>
      <c r="J68" s="16">
        <f t="shared" si="41"/>
        <v>0.10138499332239154</v>
      </c>
      <c r="K68" s="16">
        <f t="shared" si="42"/>
        <v>2.4051369653832126</v>
      </c>
      <c r="L68" s="16">
        <f t="shared" si="43"/>
        <v>4.5735441092633824</v>
      </c>
      <c r="N68" s="1" t="s">
        <v>832</v>
      </c>
      <c r="O68" s="16">
        <f t="shared" si="45"/>
        <v>1.5994061726093787</v>
      </c>
      <c r="P68" s="16">
        <f t="shared" si="46"/>
        <v>0</v>
      </c>
      <c r="Q68" s="16">
        <f t="shared" si="47"/>
        <v>0.9721337354729167</v>
      </c>
      <c r="R68" s="16">
        <f t="shared" si="48"/>
        <v>0.1291644396935685</v>
      </c>
      <c r="S68" s="16">
        <f t="shared" si="49"/>
        <v>3.2422953195352525E-3</v>
      </c>
      <c r="T68" s="16">
        <f t="shared" si="50"/>
        <v>0.18980557953970287</v>
      </c>
      <c r="U68" s="16">
        <f t="shared" si="51"/>
        <v>0</v>
      </c>
      <c r="V68" s="16">
        <f t="shared" si="52"/>
        <v>2.5815220460369279E-3</v>
      </c>
      <c r="W68" s="16">
        <f t="shared" si="53"/>
        <v>0</v>
      </c>
      <c r="X68" s="16">
        <f t="shared" ref="X68:X95" si="55">SUM(O68:W68)</f>
        <v>2.8963337446811384</v>
      </c>
      <c r="Y68" s="16">
        <f t="shared" ref="Y68:Y95" si="56">18/X68</f>
        <v>6.2147534043876727</v>
      </c>
      <c r="AA68" s="1" t="s">
        <v>57</v>
      </c>
      <c r="AB68" s="16">
        <f t="shared" ref="AB68:AF68" si="57">AB47*$AH47</f>
        <v>22.319169005203868</v>
      </c>
      <c r="AC68" s="16">
        <f t="shared" si="57"/>
        <v>7.368967350181105</v>
      </c>
      <c r="AD68" s="16">
        <f t="shared" si="57"/>
        <v>0.81630182495793968</v>
      </c>
      <c r="AE68" s="16">
        <f t="shared" si="57"/>
        <v>1.4583516970627906</v>
      </c>
      <c r="AF68" s="16">
        <f t="shared" si="57"/>
        <v>3.7210122594299601E-2</v>
      </c>
      <c r="AG68" s="16"/>
      <c r="AH68" s="16"/>
    </row>
    <row r="69" spans="1:34" x14ac:dyDescent="0.3">
      <c r="A69" s="1" t="s">
        <v>184</v>
      </c>
      <c r="B69" s="16">
        <f t="shared" si="33"/>
        <v>1.1640215162570233</v>
      </c>
      <c r="C69" s="16">
        <f t="shared" si="34"/>
        <v>8.3105127986903435E-2</v>
      </c>
      <c r="D69" s="16">
        <f t="shared" si="35"/>
        <v>0.55638767971528014</v>
      </c>
      <c r="E69" s="16">
        <f t="shared" si="36"/>
        <v>0.27391769107429181</v>
      </c>
      <c r="F69" s="16">
        <f t="shared" si="37"/>
        <v>1.8326017023460122E-3</v>
      </c>
      <c r="G69" s="16">
        <f t="shared" si="38"/>
        <v>0.22007522751858355</v>
      </c>
      <c r="H69" s="16">
        <f t="shared" si="39"/>
        <v>0</v>
      </c>
      <c r="I69" s="16">
        <f t="shared" si="40"/>
        <v>4.0336281969327002E-3</v>
      </c>
      <c r="J69" s="16">
        <f t="shared" si="41"/>
        <v>0.10159731791573685</v>
      </c>
      <c r="K69" s="16">
        <f t="shared" si="42"/>
        <v>2.404970790367098</v>
      </c>
      <c r="L69" s="16">
        <f t="shared" si="43"/>
        <v>4.5738601250624527</v>
      </c>
      <c r="N69" s="1" t="s">
        <v>834</v>
      </c>
      <c r="O69" s="16">
        <f t="shared" si="45"/>
        <v>1.5870902457859557</v>
      </c>
      <c r="P69" s="16">
        <f t="shared" si="46"/>
        <v>0</v>
      </c>
      <c r="Q69" s="16">
        <f t="shared" si="47"/>
        <v>0.97095681811762269</v>
      </c>
      <c r="R69" s="16">
        <f t="shared" si="48"/>
        <v>0.12972118296810975</v>
      </c>
      <c r="S69" s="16">
        <f t="shared" si="49"/>
        <v>2.9603565960974044E-3</v>
      </c>
      <c r="T69" s="16">
        <f t="shared" si="50"/>
        <v>0.18955746767102349</v>
      </c>
      <c r="U69" s="16">
        <f t="shared" si="51"/>
        <v>0</v>
      </c>
      <c r="V69" s="16">
        <f t="shared" si="52"/>
        <v>2.7428671739142363E-3</v>
      </c>
      <c r="W69" s="16">
        <f t="shared" si="53"/>
        <v>0</v>
      </c>
      <c r="X69" s="16">
        <f t="shared" si="55"/>
        <v>2.8830289383127234</v>
      </c>
      <c r="Y69" s="16">
        <f t="shared" si="56"/>
        <v>6.2434336890611997</v>
      </c>
      <c r="AA69" s="1" t="s">
        <v>60</v>
      </c>
      <c r="AB69" s="16">
        <f t="shared" ref="AB69:AF69" si="58">AB48*$AH48</f>
        <v>22.287044906395113</v>
      </c>
      <c r="AC69" s="16">
        <f t="shared" si="58"/>
        <v>7.3757357094125249</v>
      </c>
      <c r="AD69" s="16">
        <f t="shared" si="58"/>
        <v>0.86022300006941377</v>
      </c>
      <c r="AE69" s="16">
        <f t="shared" si="58"/>
        <v>1.4507037234833671</v>
      </c>
      <c r="AF69" s="16">
        <f t="shared" si="58"/>
        <v>2.6292660639577119E-2</v>
      </c>
      <c r="AG69" s="16"/>
      <c r="AH69" s="16"/>
    </row>
    <row r="70" spans="1:34" x14ac:dyDescent="0.3">
      <c r="A70" s="1" t="s">
        <v>859</v>
      </c>
      <c r="B70" s="16">
        <f t="shared" si="33"/>
        <v>1.1613586131600671</v>
      </c>
      <c r="C70" s="16">
        <f t="shared" si="34"/>
        <v>8.9863677552103408E-2</v>
      </c>
      <c r="D70" s="16">
        <f t="shared" si="35"/>
        <v>0.55874151442586828</v>
      </c>
      <c r="E70" s="16">
        <f t="shared" si="36"/>
        <v>0.27684059326563337</v>
      </c>
      <c r="F70" s="16">
        <f t="shared" si="37"/>
        <v>0</v>
      </c>
      <c r="G70" s="16">
        <f t="shared" si="38"/>
        <v>0.21461676640763788</v>
      </c>
      <c r="H70" s="16">
        <f t="shared" si="39"/>
        <v>0</v>
      </c>
      <c r="I70" s="16">
        <f t="shared" si="40"/>
        <v>2.9042123017915438E-3</v>
      </c>
      <c r="J70" s="16">
        <f t="shared" si="41"/>
        <v>9.9049422795592978E-2</v>
      </c>
      <c r="K70" s="16">
        <f t="shared" si="42"/>
        <v>2.4033747999086947</v>
      </c>
      <c r="L70" s="16">
        <f t="shared" si="43"/>
        <v>4.5768974528724753</v>
      </c>
      <c r="N70" s="1" t="s">
        <v>835</v>
      </c>
      <c r="O70" s="16">
        <f t="shared" si="45"/>
        <v>1.6113892365456819</v>
      </c>
      <c r="P70" s="16">
        <f t="shared" si="46"/>
        <v>0</v>
      </c>
      <c r="Q70" s="16">
        <f t="shared" si="47"/>
        <v>0.98507982638115166</v>
      </c>
      <c r="R70" s="16">
        <f t="shared" si="48"/>
        <v>0.13264408515945125</v>
      </c>
      <c r="S70" s="16">
        <f t="shared" si="49"/>
        <v>3.1013259578163282E-3</v>
      </c>
      <c r="T70" s="16">
        <f t="shared" si="50"/>
        <v>0.19377536943857246</v>
      </c>
      <c r="U70" s="16">
        <f t="shared" si="51"/>
        <v>0</v>
      </c>
      <c r="V70" s="16">
        <f t="shared" si="52"/>
        <v>2.7428671739142363E-3</v>
      </c>
      <c r="W70" s="16">
        <f t="shared" si="53"/>
        <v>0</v>
      </c>
      <c r="X70" s="16">
        <f t="shared" si="55"/>
        <v>2.9287327106565875</v>
      </c>
      <c r="Y70" s="16">
        <f t="shared" si="56"/>
        <v>6.1460029911587979</v>
      </c>
      <c r="AA70" s="72" t="s">
        <v>837</v>
      </c>
      <c r="AB70" s="16">
        <f t="shared" ref="AB70:AF70" si="59">AB49*$AH49</f>
        <v>22.083174139289721</v>
      </c>
      <c r="AC70" s="16">
        <f t="shared" si="59"/>
        <v>7.5400459354478597</v>
      </c>
      <c r="AD70" s="16">
        <f t="shared" si="59"/>
        <v>0.92359700814493406</v>
      </c>
      <c r="AE70" s="16">
        <f t="shared" si="59"/>
        <v>1.3989708618459344</v>
      </c>
      <c r="AF70" s="16">
        <f t="shared" si="59"/>
        <v>5.4212055271551811E-2</v>
      </c>
      <c r="AG70" s="16"/>
      <c r="AH70" s="16"/>
    </row>
    <row r="71" spans="1:34" x14ac:dyDescent="0.3">
      <c r="A71" s="1" t="s">
        <v>862</v>
      </c>
      <c r="B71" s="16">
        <f t="shared" si="33"/>
        <v>1.1790003461774026</v>
      </c>
      <c r="C71" s="16">
        <f t="shared" si="34"/>
        <v>7.434404521719977E-2</v>
      </c>
      <c r="D71" s="16">
        <f t="shared" si="35"/>
        <v>0.57080491731763261</v>
      </c>
      <c r="E71" s="16">
        <f t="shared" si="36"/>
        <v>0.27405687689292713</v>
      </c>
      <c r="F71" s="16">
        <f t="shared" si="37"/>
        <v>0</v>
      </c>
      <c r="G71" s="16">
        <f t="shared" si="38"/>
        <v>0.22131578686198033</v>
      </c>
      <c r="H71" s="16">
        <f t="shared" si="39"/>
        <v>0</v>
      </c>
      <c r="I71" s="16">
        <f t="shared" si="40"/>
        <v>4.0336281969327002E-3</v>
      </c>
      <c r="J71" s="16">
        <f t="shared" si="41"/>
        <v>9.9580234278956292E-2</v>
      </c>
      <c r="K71" s="16">
        <f t="shared" si="42"/>
        <v>2.4231358349430314</v>
      </c>
      <c r="L71" s="16">
        <f t="shared" si="43"/>
        <v>4.5395721698196141</v>
      </c>
      <c r="N71" s="1" t="s">
        <v>836</v>
      </c>
      <c r="O71" s="16">
        <f t="shared" si="45"/>
        <v>1.6163821798524751</v>
      </c>
      <c r="P71" s="16">
        <f t="shared" si="46"/>
        <v>0</v>
      </c>
      <c r="Q71" s="16">
        <f t="shared" si="47"/>
        <v>0.98890480778585743</v>
      </c>
      <c r="R71" s="16">
        <f t="shared" si="48"/>
        <v>0.13501024407625153</v>
      </c>
      <c r="S71" s="16">
        <f t="shared" si="49"/>
        <v>3.1013259578163282E-3</v>
      </c>
      <c r="T71" s="16">
        <f t="shared" si="50"/>
        <v>0.1925348100951757</v>
      </c>
      <c r="U71" s="16">
        <f t="shared" si="51"/>
        <v>0</v>
      </c>
      <c r="V71" s="16">
        <f t="shared" si="52"/>
        <v>3.2269025575461601E-3</v>
      </c>
      <c r="W71" s="16">
        <f t="shared" si="53"/>
        <v>0</v>
      </c>
      <c r="X71" s="16">
        <f t="shared" si="55"/>
        <v>2.9391602703251221</v>
      </c>
      <c r="Y71" s="16">
        <f t="shared" si="56"/>
        <v>6.1241981873989086</v>
      </c>
      <c r="AA71" s="72" t="s">
        <v>839</v>
      </c>
      <c r="AB71" s="16">
        <f t="shared" ref="AB71:AF71" si="60">AB50*$AH50</f>
        <v>22.121652188118237</v>
      </c>
      <c r="AC71" s="16">
        <f t="shared" si="60"/>
        <v>7.5022579617155456</v>
      </c>
      <c r="AD71" s="16">
        <f t="shared" si="60"/>
        <v>0.91046363682756781</v>
      </c>
      <c r="AE71" s="16">
        <f t="shared" si="60"/>
        <v>1.4215574201746295</v>
      </c>
      <c r="AF71" s="16">
        <f t="shared" si="60"/>
        <v>4.4068793164021479E-2</v>
      </c>
      <c r="AG71" s="16"/>
      <c r="AH71" s="16"/>
    </row>
    <row r="72" spans="1:34" x14ac:dyDescent="0.3">
      <c r="A72" s="1" t="s">
        <v>865</v>
      </c>
      <c r="B72" s="16">
        <f t="shared" si="33"/>
        <v>1.1783346204031635</v>
      </c>
      <c r="C72" s="16">
        <f t="shared" si="34"/>
        <v>8.4857344540844176E-2</v>
      </c>
      <c r="D72" s="16">
        <f t="shared" si="35"/>
        <v>0.56933377062351509</v>
      </c>
      <c r="E72" s="16">
        <f t="shared" si="36"/>
        <v>0.2818512827365045</v>
      </c>
      <c r="F72" s="16">
        <f t="shared" si="37"/>
        <v>0</v>
      </c>
      <c r="G72" s="16">
        <f t="shared" si="38"/>
        <v>0.21908278004386617</v>
      </c>
      <c r="H72" s="16">
        <f t="shared" si="39"/>
        <v>0</v>
      </c>
      <c r="I72" s="16">
        <f t="shared" si="40"/>
        <v>4.517663580564624E-3</v>
      </c>
      <c r="J72" s="16">
        <f t="shared" si="41"/>
        <v>0.10297742777248145</v>
      </c>
      <c r="K72" s="16">
        <f t="shared" si="42"/>
        <v>2.4409548897009397</v>
      </c>
      <c r="L72" s="16">
        <f t="shared" si="43"/>
        <v>4.5064331366433796</v>
      </c>
      <c r="N72" s="1" t="s">
        <v>838</v>
      </c>
      <c r="O72" s="16">
        <f t="shared" si="45"/>
        <v>1.5917503262056294</v>
      </c>
      <c r="P72" s="16">
        <f t="shared" si="46"/>
        <v>0</v>
      </c>
      <c r="Q72" s="16">
        <f t="shared" si="47"/>
        <v>0.97448757018350485</v>
      </c>
      <c r="R72" s="16">
        <f t="shared" si="48"/>
        <v>0.134314314983075</v>
      </c>
      <c r="S72" s="16">
        <f t="shared" si="49"/>
        <v>2.9603565960974044E-3</v>
      </c>
      <c r="T72" s="16">
        <f t="shared" si="50"/>
        <v>0.18881313206498546</v>
      </c>
      <c r="U72" s="16">
        <f t="shared" si="51"/>
        <v>0</v>
      </c>
      <c r="V72" s="16">
        <f t="shared" si="52"/>
        <v>3.0655574296688522E-3</v>
      </c>
      <c r="W72" s="16">
        <f t="shared" si="53"/>
        <v>0</v>
      </c>
      <c r="X72" s="16">
        <f t="shared" si="55"/>
        <v>2.8953912574629608</v>
      </c>
      <c r="Y72" s="16">
        <f t="shared" si="56"/>
        <v>6.2167763868197232</v>
      </c>
      <c r="AA72" s="1" t="s">
        <v>841</v>
      </c>
      <c r="AB72" s="16">
        <f t="shared" ref="AB72:AF72" si="61">AB51*$AH51</f>
        <v>22.006077400779198</v>
      </c>
      <c r="AC72" s="16">
        <f t="shared" si="61"/>
        <v>7.5888928348617606</v>
      </c>
      <c r="AD72" s="16">
        <f t="shared" si="61"/>
        <v>0.97350004918439104</v>
      </c>
      <c r="AE72" s="16">
        <f t="shared" si="61"/>
        <v>1.4069619889112772</v>
      </c>
      <c r="AF72" s="16">
        <f t="shared" si="61"/>
        <v>2.4567726263367125E-2</v>
      </c>
      <c r="AG72" s="16"/>
      <c r="AH72" s="16"/>
    </row>
    <row r="73" spans="1:34" x14ac:dyDescent="0.3">
      <c r="A73" s="1" t="s">
        <v>868</v>
      </c>
      <c r="B73" s="16">
        <f t="shared" si="33"/>
        <v>1.1613586131600671</v>
      </c>
      <c r="C73" s="16">
        <f t="shared" si="34"/>
        <v>8.7610827697036764E-2</v>
      </c>
      <c r="D73" s="16">
        <f t="shared" si="35"/>
        <v>0.55285692764939787</v>
      </c>
      <c r="E73" s="16">
        <f t="shared" si="36"/>
        <v>0.278928380545163</v>
      </c>
      <c r="F73" s="16">
        <f t="shared" si="37"/>
        <v>0</v>
      </c>
      <c r="G73" s="16">
        <f t="shared" si="38"/>
        <v>0.21511299014499657</v>
      </c>
      <c r="H73" s="16">
        <f t="shared" si="39"/>
        <v>0</v>
      </c>
      <c r="I73" s="16">
        <f t="shared" si="40"/>
        <v>5.0016989641965479E-3</v>
      </c>
      <c r="J73" s="16">
        <f t="shared" si="41"/>
        <v>0.10053569494901025</v>
      </c>
      <c r="K73" s="16">
        <f t="shared" si="42"/>
        <v>2.401405133109868</v>
      </c>
      <c r="L73" s="16">
        <f t="shared" si="43"/>
        <v>4.5806514895530261</v>
      </c>
      <c r="N73" s="72" t="s">
        <v>840</v>
      </c>
      <c r="O73" s="16">
        <f t="shared" si="45"/>
        <v>1.5840944798018801</v>
      </c>
      <c r="P73" s="16">
        <f t="shared" si="46"/>
        <v>0</v>
      </c>
      <c r="Q73" s="16">
        <f t="shared" si="47"/>
        <v>0.97331065282821072</v>
      </c>
      <c r="R73" s="16">
        <f t="shared" si="48"/>
        <v>0.12888606805629788</v>
      </c>
      <c r="S73" s="16">
        <f t="shared" si="49"/>
        <v>3.1013259578163282E-3</v>
      </c>
      <c r="T73" s="16">
        <f t="shared" si="50"/>
        <v>0.19054991514574091</v>
      </c>
      <c r="U73" s="16">
        <f t="shared" si="51"/>
        <v>0</v>
      </c>
      <c r="V73" s="16">
        <f t="shared" si="52"/>
        <v>2.7428671739142363E-3</v>
      </c>
      <c r="W73" s="16">
        <f t="shared" si="53"/>
        <v>0</v>
      </c>
      <c r="X73" s="16">
        <f t="shared" si="55"/>
        <v>2.8826853089638602</v>
      </c>
      <c r="Y73" s="16">
        <f t="shared" si="56"/>
        <v>6.244177935076042</v>
      </c>
      <c r="AA73" s="72" t="s">
        <v>843</v>
      </c>
      <c r="AB73" s="16">
        <f t="shared" ref="AB73:AF73" si="62">AB52*$AH52</f>
        <v>22.094822194653108</v>
      </c>
      <c r="AC73" s="16">
        <f t="shared" si="62"/>
        <v>7.5220706887340372</v>
      </c>
      <c r="AD73" s="16">
        <f t="shared" si="62"/>
        <v>0.93479958943310337</v>
      </c>
      <c r="AE73" s="16">
        <f t="shared" si="62"/>
        <v>1.4007310099211217</v>
      </c>
      <c r="AF73" s="16">
        <f t="shared" si="62"/>
        <v>4.7576517258630553E-2</v>
      </c>
      <c r="AG73" s="16"/>
      <c r="AH73" s="16"/>
    </row>
    <row r="74" spans="1:34" x14ac:dyDescent="0.3">
      <c r="A74" s="1" t="s">
        <v>870</v>
      </c>
      <c r="B74" s="16">
        <f t="shared" si="33"/>
        <v>1.1723430884350119</v>
      </c>
      <c r="C74" s="16">
        <f t="shared" si="34"/>
        <v>8.861209429928861E-2</v>
      </c>
      <c r="D74" s="16">
        <f t="shared" si="35"/>
        <v>0.57080491731763261</v>
      </c>
      <c r="E74" s="16">
        <f t="shared" si="36"/>
        <v>0.26723677177979688</v>
      </c>
      <c r="F74" s="16">
        <f t="shared" si="37"/>
        <v>0</v>
      </c>
      <c r="G74" s="16">
        <f t="shared" si="38"/>
        <v>0.21287998332688243</v>
      </c>
      <c r="H74" s="16">
        <f t="shared" si="39"/>
        <v>0</v>
      </c>
      <c r="I74" s="16">
        <f t="shared" si="40"/>
        <v>5.1630440920738558E-3</v>
      </c>
      <c r="J74" s="16">
        <f t="shared" si="41"/>
        <v>0.10170348021240952</v>
      </c>
      <c r="K74" s="16">
        <f t="shared" si="42"/>
        <v>2.4187433794630961</v>
      </c>
      <c r="L74" s="16">
        <f t="shared" si="43"/>
        <v>4.5478160657298581</v>
      </c>
      <c r="N74" s="1" t="s">
        <v>842</v>
      </c>
      <c r="O74" s="16">
        <f t="shared" si="45"/>
        <v>1.6190450829494314</v>
      </c>
      <c r="P74" s="16">
        <f t="shared" si="46"/>
        <v>0</v>
      </c>
      <c r="Q74" s="16">
        <f t="shared" si="47"/>
        <v>0.98331445034821063</v>
      </c>
      <c r="R74" s="16">
        <f t="shared" si="48"/>
        <v>0.13487105825761625</v>
      </c>
      <c r="S74" s="16">
        <f t="shared" si="49"/>
        <v>2.5374485109406321E-3</v>
      </c>
      <c r="T74" s="16">
        <f t="shared" si="50"/>
        <v>0.1925348100951757</v>
      </c>
      <c r="U74" s="16">
        <f t="shared" si="51"/>
        <v>0</v>
      </c>
      <c r="V74" s="16">
        <f t="shared" si="52"/>
        <v>3.2269025575461601E-3</v>
      </c>
      <c r="W74" s="16">
        <f t="shared" si="53"/>
        <v>0</v>
      </c>
      <c r="X74" s="16">
        <f t="shared" si="55"/>
        <v>2.9355297527189208</v>
      </c>
      <c r="Y74" s="16">
        <f t="shared" si="56"/>
        <v>6.1317722919783719</v>
      </c>
      <c r="AA74" s="1" t="s">
        <v>845</v>
      </c>
      <c r="AB74" s="16">
        <f t="shared" ref="AB74:AF74" si="63">AB53*$AH53</f>
        <v>22.16057006669531</v>
      </c>
      <c r="AC74" s="16">
        <f t="shared" si="63"/>
        <v>7.4908281702156296</v>
      </c>
      <c r="AD74" s="16">
        <f t="shared" si="63"/>
        <v>0.89850990424895738</v>
      </c>
      <c r="AE74" s="16">
        <f t="shared" si="63"/>
        <v>1.3949096598682091</v>
      </c>
      <c r="AF74" s="16">
        <f t="shared" si="63"/>
        <v>5.5182198971893248E-2</v>
      </c>
      <c r="AG74" s="16"/>
      <c r="AH74" s="16"/>
    </row>
    <row r="75" spans="1:34" x14ac:dyDescent="0.3">
      <c r="A75" s="1" t="s">
        <v>872</v>
      </c>
      <c r="B75" s="16">
        <f t="shared" si="33"/>
        <v>1.1889862327909886</v>
      </c>
      <c r="C75" s="16">
        <f t="shared" si="34"/>
        <v>9.762349371955524E-2</v>
      </c>
      <c r="D75" s="16">
        <f t="shared" si="35"/>
        <v>0.57315875202822086</v>
      </c>
      <c r="E75" s="16">
        <f t="shared" si="36"/>
        <v>0.27238664706930338</v>
      </c>
      <c r="F75" s="16">
        <f t="shared" si="37"/>
        <v>0</v>
      </c>
      <c r="G75" s="16">
        <f t="shared" si="38"/>
        <v>0.22454124115481189</v>
      </c>
      <c r="H75" s="16">
        <f t="shared" si="39"/>
        <v>0</v>
      </c>
      <c r="I75" s="16">
        <f t="shared" si="40"/>
        <v>4.8403538363192399E-3</v>
      </c>
      <c r="J75" s="16">
        <f t="shared" si="41"/>
        <v>0.10478218681591668</v>
      </c>
      <c r="K75" s="16">
        <f t="shared" si="42"/>
        <v>2.4663189074151157</v>
      </c>
      <c r="L75" s="16">
        <f t="shared" si="43"/>
        <v>4.4600882582248103</v>
      </c>
      <c r="N75" s="1" t="s">
        <v>844</v>
      </c>
      <c r="O75" s="16">
        <f t="shared" si="45"/>
        <v>1.6123878252070407</v>
      </c>
      <c r="P75" s="16">
        <f t="shared" si="46"/>
        <v>0</v>
      </c>
      <c r="Q75" s="16">
        <f t="shared" si="47"/>
        <v>0.98125484497644599</v>
      </c>
      <c r="R75" s="16">
        <f t="shared" si="48"/>
        <v>0.12679828077676819</v>
      </c>
      <c r="S75" s="16">
        <f t="shared" si="49"/>
        <v>4.2290808515677205E-3</v>
      </c>
      <c r="T75" s="16">
        <f t="shared" si="50"/>
        <v>0.18782068459026807</v>
      </c>
      <c r="U75" s="16">
        <f t="shared" si="51"/>
        <v>0</v>
      </c>
      <c r="V75" s="16">
        <f t="shared" si="52"/>
        <v>6.2924599872150122E-3</v>
      </c>
      <c r="W75" s="16">
        <f t="shared" si="53"/>
        <v>9.5546067005395155E-4</v>
      </c>
      <c r="X75" s="16">
        <f t="shared" si="55"/>
        <v>2.9197386370593592</v>
      </c>
      <c r="Y75" s="16">
        <f t="shared" si="56"/>
        <v>6.1649353717937094</v>
      </c>
      <c r="AA75" s="1" t="s">
        <v>847</v>
      </c>
      <c r="AB75" s="16">
        <f t="shared" ref="AB75:AF75" si="64">AB54*$AH54</f>
        <v>22.23432884353398</v>
      </c>
      <c r="AC75" s="16">
        <f t="shared" si="64"/>
        <v>7.4358636433003209</v>
      </c>
      <c r="AD75" s="16">
        <f t="shared" si="64"/>
        <v>0.8819594125596415</v>
      </c>
      <c r="AE75" s="16">
        <f t="shared" si="64"/>
        <v>1.4038094587047665</v>
      </c>
      <c r="AF75" s="16">
        <f t="shared" si="64"/>
        <v>4.4038641901290226E-2</v>
      </c>
      <c r="AG75" s="16"/>
      <c r="AH75" s="16"/>
    </row>
    <row r="76" spans="1:34" x14ac:dyDescent="0.3">
      <c r="A76" s="1" t="s">
        <v>874</v>
      </c>
      <c r="B76" s="16">
        <f t="shared" si="33"/>
        <v>1.1450483316912097</v>
      </c>
      <c r="C76" s="16">
        <f t="shared" si="34"/>
        <v>8.9613360901540456E-2</v>
      </c>
      <c r="D76" s="16">
        <f t="shared" si="35"/>
        <v>0.54756079955057446</v>
      </c>
      <c r="E76" s="16">
        <f t="shared" si="36"/>
        <v>0.27475280598610363</v>
      </c>
      <c r="F76" s="16">
        <f t="shared" si="37"/>
        <v>2.1145404257838602E-3</v>
      </c>
      <c r="G76" s="16">
        <f t="shared" si="38"/>
        <v>0.21511299014499657</v>
      </c>
      <c r="H76" s="16">
        <f t="shared" si="39"/>
        <v>0</v>
      </c>
      <c r="I76" s="16">
        <f t="shared" si="40"/>
        <v>3.2269025575461601E-3</v>
      </c>
      <c r="J76" s="16">
        <f t="shared" si="41"/>
        <v>9.9898721168974275E-2</v>
      </c>
      <c r="K76" s="16">
        <f t="shared" si="42"/>
        <v>2.3773284524267293</v>
      </c>
      <c r="L76" s="16">
        <f t="shared" si="43"/>
        <v>4.6270425900852787</v>
      </c>
      <c r="N76" s="1" t="s">
        <v>846</v>
      </c>
      <c r="O76" s="16">
        <f t="shared" si="45"/>
        <v>1.6203765344979095</v>
      </c>
      <c r="P76" s="16">
        <f t="shared" si="46"/>
        <v>0</v>
      </c>
      <c r="Q76" s="16">
        <f t="shared" si="47"/>
        <v>0.99125864249644557</v>
      </c>
      <c r="R76" s="16">
        <f t="shared" si="48"/>
        <v>0.12721583823267416</v>
      </c>
      <c r="S76" s="16">
        <f t="shared" si="49"/>
        <v>3.5242340429731006E-3</v>
      </c>
      <c r="T76" s="16">
        <f t="shared" si="50"/>
        <v>0.19576026438800725</v>
      </c>
      <c r="U76" s="16">
        <f t="shared" si="51"/>
        <v>0</v>
      </c>
      <c r="V76" s="16">
        <f t="shared" si="52"/>
        <v>2.0974866624050041E-3</v>
      </c>
      <c r="W76" s="16">
        <f t="shared" si="53"/>
        <v>0</v>
      </c>
      <c r="X76" s="16">
        <f t="shared" si="55"/>
        <v>2.9402330003204145</v>
      </c>
      <c r="Y76" s="16">
        <f t="shared" si="56"/>
        <v>6.1219638028817558</v>
      </c>
      <c r="AA76" s="1" t="s">
        <v>849</v>
      </c>
      <c r="AB76" s="16">
        <f t="shared" ref="AB76:AF76" si="65">AB55*$AH55</f>
        <v>22.236844171805544</v>
      </c>
      <c r="AC76" s="16">
        <f t="shared" si="65"/>
        <v>7.4113567984475512</v>
      </c>
      <c r="AD76" s="16">
        <f t="shared" si="65"/>
        <v>0.87348595970370613</v>
      </c>
      <c r="AE76" s="16">
        <f t="shared" si="65"/>
        <v>1.4222752004686678</v>
      </c>
      <c r="AF76" s="16">
        <f t="shared" si="65"/>
        <v>5.6037869574530087E-2</v>
      </c>
      <c r="AG76" s="16"/>
      <c r="AH76" s="16"/>
    </row>
    <row r="77" spans="1:34" x14ac:dyDescent="0.3">
      <c r="A77" s="1" t="s">
        <v>876</v>
      </c>
      <c r="B77" s="16">
        <f t="shared" si="33"/>
        <v>1.1716773626607728</v>
      </c>
      <c r="C77" s="16">
        <f t="shared" si="34"/>
        <v>8.5608294492533057E-2</v>
      </c>
      <c r="D77" s="16">
        <f t="shared" si="35"/>
        <v>0.56521455987998581</v>
      </c>
      <c r="E77" s="16">
        <f t="shared" si="36"/>
        <v>0.27419606271156244</v>
      </c>
      <c r="F77" s="16">
        <f t="shared" si="37"/>
        <v>0</v>
      </c>
      <c r="G77" s="16">
        <f t="shared" si="38"/>
        <v>0.21734599696311072</v>
      </c>
      <c r="H77" s="16">
        <f t="shared" si="39"/>
        <v>0</v>
      </c>
      <c r="I77" s="16">
        <f t="shared" si="40"/>
        <v>4.1949733248100082E-3</v>
      </c>
      <c r="J77" s="16">
        <f t="shared" si="41"/>
        <v>0.10382672614586273</v>
      </c>
      <c r="K77" s="16">
        <f t="shared" si="42"/>
        <v>2.4220639761786376</v>
      </c>
      <c r="L77" s="16">
        <f t="shared" si="43"/>
        <v>4.5415811094119105</v>
      </c>
      <c r="N77" s="1" t="s">
        <v>848</v>
      </c>
      <c r="O77" s="16">
        <f t="shared" si="45"/>
        <v>1.6043991159161719</v>
      </c>
      <c r="P77" s="16">
        <f t="shared" si="46"/>
        <v>0</v>
      </c>
      <c r="Q77" s="16">
        <f t="shared" si="47"/>
        <v>0.9759587168776227</v>
      </c>
      <c r="R77" s="16">
        <f t="shared" si="48"/>
        <v>0.12596316586495634</v>
      </c>
      <c r="S77" s="16">
        <f t="shared" si="49"/>
        <v>4.2290808515677205E-3</v>
      </c>
      <c r="T77" s="16">
        <f t="shared" si="50"/>
        <v>0.19576026438800725</v>
      </c>
      <c r="U77" s="16">
        <f t="shared" si="51"/>
        <v>0</v>
      </c>
      <c r="V77" s="16">
        <f t="shared" si="52"/>
        <v>0</v>
      </c>
      <c r="W77" s="16">
        <f t="shared" si="53"/>
        <v>0</v>
      </c>
      <c r="X77" s="16">
        <f t="shared" si="55"/>
        <v>2.9063103438983262</v>
      </c>
      <c r="Y77" s="16">
        <f t="shared" si="56"/>
        <v>6.1934197900751471</v>
      </c>
      <c r="AA77" s="1" t="s">
        <v>852</v>
      </c>
      <c r="AB77" s="16">
        <f t="shared" ref="AB77:AF77" si="66">AB56*$AH56</f>
        <v>22.038010958112885</v>
      </c>
      <c r="AC77" s="16">
        <f t="shared" si="66"/>
        <v>7.5914721058969183</v>
      </c>
      <c r="AD77" s="16">
        <f t="shared" si="66"/>
        <v>0.92700558254018917</v>
      </c>
      <c r="AE77" s="16">
        <f t="shared" si="66"/>
        <v>1.4231545915804635</v>
      </c>
      <c r="AF77" s="16">
        <f t="shared" si="66"/>
        <v>2.0356761869542519E-2</v>
      </c>
      <c r="AG77" s="16"/>
      <c r="AH77" s="16"/>
    </row>
    <row r="78" spans="1:34" x14ac:dyDescent="0.3">
      <c r="B78" s="16"/>
      <c r="C78" s="16"/>
      <c r="D78" s="16"/>
      <c r="E78" s="16"/>
      <c r="F78" s="16"/>
      <c r="G78" s="16"/>
      <c r="H78" s="16"/>
      <c r="I78" s="16"/>
      <c r="J78" s="16"/>
      <c r="K78" s="16"/>
      <c r="L78" s="16"/>
      <c r="N78" s="1" t="s">
        <v>851</v>
      </c>
      <c r="O78" s="16">
        <f t="shared" si="45"/>
        <v>1.6170479056267142</v>
      </c>
      <c r="P78" s="16">
        <f t="shared" si="46"/>
        <v>0</v>
      </c>
      <c r="Q78" s="16">
        <f t="shared" si="47"/>
        <v>0.98507982638115166</v>
      </c>
      <c r="R78" s="16">
        <f t="shared" si="48"/>
        <v>0.12791176732585069</v>
      </c>
      <c r="S78" s="16">
        <f t="shared" si="49"/>
        <v>2.6784178726595564E-3</v>
      </c>
      <c r="T78" s="16">
        <f t="shared" si="50"/>
        <v>0.19228669822649636</v>
      </c>
      <c r="U78" s="16">
        <f t="shared" si="51"/>
        <v>0</v>
      </c>
      <c r="V78" s="16">
        <f t="shared" si="52"/>
        <v>2.5815220460369279E-3</v>
      </c>
      <c r="W78" s="16">
        <f t="shared" si="53"/>
        <v>9.5546067005395155E-4</v>
      </c>
      <c r="X78" s="16">
        <f t="shared" si="55"/>
        <v>2.9285415981489629</v>
      </c>
      <c r="Y78" s="16">
        <f t="shared" si="56"/>
        <v>6.1464040706736833</v>
      </c>
      <c r="AA78" s="1" t="s">
        <v>854</v>
      </c>
      <c r="AB78" s="16">
        <f t="shared" ref="AB78:AF78" si="67">AB57*$AH57</f>
        <v>22.039166819100895</v>
      </c>
      <c r="AC78" s="16">
        <f t="shared" si="67"/>
        <v>7.5763713991187958</v>
      </c>
      <c r="AD78" s="16">
        <f t="shared" si="67"/>
        <v>0.95857794263302953</v>
      </c>
      <c r="AE78" s="16">
        <f t="shared" si="67"/>
        <v>1.4100626999075725</v>
      </c>
      <c r="AF78" s="16">
        <f t="shared" si="67"/>
        <v>1.5821139239700233E-2</v>
      </c>
      <c r="AG78" s="16"/>
      <c r="AH78" s="16"/>
    </row>
    <row r="79" spans="1:34" x14ac:dyDescent="0.3">
      <c r="B79" s="16"/>
      <c r="C79" s="16"/>
      <c r="D79" s="16"/>
      <c r="E79" s="16"/>
      <c r="F79" s="16"/>
      <c r="G79" s="16"/>
      <c r="H79" s="16"/>
      <c r="I79" s="16"/>
      <c r="J79" s="16"/>
      <c r="K79" s="16"/>
      <c r="L79" s="16"/>
      <c r="N79" s="72" t="s">
        <v>853</v>
      </c>
      <c r="O79" s="16">
        <f t="shared" si="45"/>
        <v>1.5418208931376987</v>
      </c>
      <c r="P79" s="16">
        <f t="shared" si="46"/>
        <v>0</v>
      </c>
      <c r="Q79" s="16">
        <f t="shared" si="47"/>
        <v>0.95183191109409382</v>
      </c>
      <c r="R79" s="16">
        <f t="shared" si="48"/>
        <v>4.5652948512381969E-2</v>
      </c>
      <c r="S79" s="16">
        <f t="shared" si="49"/>
        <v>0</v>
      </c>
      <c r="T79" s="16">
        <f t="shared" si="50"/>
        <v>5.6073282321533129E-2</v>
      </c>
      <c r="U79" s="16">
        <f t="shared" si="51"/>
        <v>3.7446905637364167E-3</v>
      </c>
      <c r="V79" s="16">
        <f t="shared" si="52"/>
        <v>4.8403538363192399E-3</v>
      </c>
      <c r="W79" s="16">
        <f t="shared" si="53"/>
        <v>0.10202196710242749</v>
      </c>
      <c r="X79" s="16">
        <f t="shared" si="55"/>
        <v>2.7059860465681909</v>
      </c>
      <c r="Y79" s="16">
        <f t="shared" si="56"/>
        <v>6.6519190011449307</v>
      </c>
      <c r="AA79" s="1" t="s">
        <v>856</v>
      </c>
      <c r="AB79" s="16">
        <f t="shared" ref="AB79:AF79" si="68">AB58*$AH58</f>
        <v>22.356285832715109</v>
      </c>
      <c r="AC79" s="16">
        <f t="shared" si="68"/>
        <v>7.3030999107999985</v>
      </c>
      <c r="AD79" s="16">
        <f t="shared" si="68"/>
        <v>0.8440673644793204</v>
      </c>
      <c r="AE79" s="16">
        <f t="shared" si="68"/>
        <v>1.4839553494552735</v>
      </c>
      <c r="AF79" s="16">
        <f t="shared" si="68"/>
        <v>1.2591542550295829E-2</v>
      </c>
      <c r="AG79" s="16"/>
      <c r="AH79" s="16"/>
    </row>
    <row r="80" spans="1:34" x14ac:dyDescent="0.3">
      <c r="A80" s="208" t="s">
        <v>103</v>
      </c>
      <c r="B80" s="208"/>
      <c r="C80" s="208"/>
      <c r="D80" s="208"/>
      <c r="E80" s="208"/>
      <c r="F80" s="208"/>
      <c r="G80" s="208"/>
      <c r="H80" s="208"/>
      <c r="I80" s="208"/>
      <c r="J80" s="208"/>
      <c r="K80" s="16"/>
      <c r="L80" s="16"/>
      <c r="N80" s="72" t="s">
        <v>855</v>
      </c>
      <c r="O80" s="16">
        <f t="shared" si="45"/>
        <v>1.5311692807498736</v>
      </c>
      <c r="P80" s="16">
        <f t="shared" si="46"/>
        <v>0</v>
      </c>
      <c r="Q80" s="16">
        <f t="shared" si="47"/>
        <v>0.93829736150821175</v>
      </c>
      <c r="R80" s="16">
        <f t="shared" si="48"/>
        <v>5.5395955816853727E-2</v>
      </c>
      <c r="S80" s="16">
        <f t="shared" si="49"/>
        <v>0</v>
      </c>
      <c r="T80" s="16">
        <f t="shared" si="50"/>
        <v>7.9643909846071392E-2</v>
      </c>
      <c r="U80" s="16">
        <f t="shared" si="51"/>
        <v>1.783185982731627E-3</v>
      </c>
      <c r="V80" s="16">
        <f t="shared" si="52"/>
        <v>2.7912707122774282E-2</v>
      </c>
      <c r="W80" s="16">
        <f t="shared" si="53"/>
        <v>8.7796219348290877E-2</v>
      </c>
      <c r="X80" s="16">
        <f t="shared" si="55"/>
        <v>2.7219986203748072</v>
      </c>
      <c r="Y80" s="16">
        <f t="shared" si="56"/>
        <v>6.6127880687615779</v>
      </c>
      <c r="AA80" s="1" t="s">
        <v>858</v>
      </c>
      <c r="AB80" s="16">
        <f t="shared" ref="AB80:AF80" si="69">AB59*$AH59</f>
        <v>21.96348991877105</v>
      </c>
      <c r="AC80" s="16">
        <f t="shared" si="69"/>
        <v>7.6240543372083867</v>
      </c>
      <c r="AD80" s="16">
        <f t="shared" si="69"/>
        <v>0.97721347761785904</v>
      </c>
      <c r="AE80" s="16">
        <f t="shared" si="69"/>
        <v>1.4072179025725275</v>
      </c>
      <c r="AF80" s="16">
        <f t="shared" si="69"/>
        <v>2.8024363830170755E-2</v>
      </c>
      <c r="AG80" s="16"/>
      <c r="AH80" s="16"/>
    </row>
    <row r="81" spans="1:39" x14ac:dyDescent="0.3">
      <c r="A81" s="17" t="s">
        <v>41</v>
      </c>
      <c r="B81" s="9" t="s">
        <v>104</v>
      </c>
      <c r="C81" s="9" t="s">
        <v>105</v>
      </c>
      <c r="D81" s="9" t="s">
        <v>106</v>
      </c>
      <c r="E81" s="9" t="s">
        <v>107</v>
      </c>
      <c r="F81" s="9" t="s">
        <v>108</v>
      </c>
      <c r="G81" s="9" t="s">
        <v>109</v>
      </c>
      <c r="H81" s="9" t="s">
        <v>110</v>
      </c>
      <c r="I81" s="9" t="s">
        <v>111</v>
      </c>
      <c r="J81" s="9" t="s">
        <v>112</v>
      </c>
      <c r="K81" s="16"/>
      <c r="L81" s="16"/>
      <c r="N81" s="1" t="s">
        <v>857</v>
      </c>
      <c r="O81" s="16">
        <f t="shared" si="45"/>
        <v>1.6043991159161719</v>
      </c>
      <c r="P81" s="16">
        <f t="shared" si="46"/>
        <v>0</v>
      </c>
      <c r="Q81" s="16">
        <f t="shared" si="47"/>
        <v>0.97978369828232825</v>
      </c>
      <c r="R81" s="16">
        <f t="shared" si="48"/>
        <v>0.12819013896312134</v>
      </c>
      <c r="S81" s="16">
        <f t="shared" si="49"/>
        <v>2.2555097875027845E-3</v>
      </c>
      <c r="T81" s="16">
        <f t="shared" si="50"/>
        <v>0.19501592878196922</v>
      </c>
      <c r="U81" s="16">
        <f t="shared" si="51"/>
        <v>0</v>
      </c>
      <c r="V81" s="16">
        <f t="shared" si="52"/>
        <v>3.8722830690553918E-3</v>
      </c>
      <c r="W81" s="16">
        <f t="shared" si="53"/>
        <v>0</v>
      </c>
      <c r="X81" s="16">
        <f t="shared" si="55"/>
        <v>2.9135166748001486</v>
      </c>
      <c r="Y81" s="16">
        <f t="shared" si="56"/>
        <v>6.1781009031756104</v>
      </c>
      <c r="AA81" s="1" t="s">
        <v>861</v>
      </c>
      <c r="AB81" s="16">
        <f t="shared" ref="AB81:AF81" si="70">AB60*$AH60</f>
        <v>22.088912765373518</v>
      </c>
      <c r="AC81" s="16">
        <f t="shared" si="70"/>
        <v>7.5338693179692617</v>
      </c>
      <c r="AD81" s="16">
        <f t="shared" si="70"/>
        <v>0.90982215495110741</v>
      </c>
      <c r="AE81" s="16">
        <f t="shared" si="70"/>
        <v>1.4351406011157835</v>
      </c>
      <c r="AF81" s="16">
        <f t="shared" si="70"/>
        <v>3.225516059032385E-2</v>
      </c>
      <c r="AG81" s="16"/>
      <c r="AH81" s="16"/>
    </row>
    <row r="82" spans="1:39" x14ac:dyDescent="0.3">
      <c r="A82" s="1" t="s">
        <v>55</v>
      </c>
      <c r="B82" s="16">
        <f t="shared" ref="B82:J82" si="71">B55*$L55</f>
        <v>5.337084154110431</v>
      </c>
      <c r="C82" s="16">
        <f t="shared" si="71"/>
        <v>0.3531741318660922</v>
      </c>
      <c r="D82" s="16">
        <f t="shared" si="71"/>
        <v>2.5504691213303547</v>
      </c>
      <c r="E82" s="16">
        <f t="shared" si="71"/>
        <v>1.2792841634669849</v>
      </c>
      <c r="F82" s="16">
        <f t="shared" si="71"/>
        <v>0</v>
      </c>
      <c r="G82" s="16">
        <f t="shared" si="71"/>
        <v>0.99650631103389442</v>
      </c>
      <c r="H82" s="16">
        <f t="shared" si="71"/>
        <v>8.0380638444453294E-3</v>
      </c>
      <c r="I82" s="16">
        <f t="shared" si="71"/>
        <v>1.8909672763866035E-2</v>
      </c>
      <c r="J82" s="16">
        <f t="shared" si="71"/>
        <v>0.4565343815839315</v>
      </c>
      <c r="K82" s="16"/>
      <c r="L82" s="16"/>
      <c r="N82" s="1" t="s">
        <v>860</v>
      </c>
      <c r="O82" s="16">
        <f t="shared" si="45"/>
        <v>1.5917503262056294</v>
      </c>
      <c r="P82" s="16">
        <f t="shared" si="46"/>
        <v>0</v>
      </c>
      <c r="Q82" s="16">
        <f t="shared" si="47"/>
        <v>0.9759587168776227</v>
      </c>
      <c r="R82" s="16">
        <f t="shared" si="48"/>
        <v>0.12986036878674506</v>
      </c>
      <c r="S82" s="16">
        <f t="shared" si="49"/>
        <v>2.9603565960974044E-3</v>
      </c>
      <c r="T82" s="16">
        <f t="shared" si="50"/>
        <v>0.18955746767102349</v>
      </c>
      <c r="U82" s="16">
        <f t="shared" si="51"/>
        <v>0</v>
      </c>
      <c r="V82" s="16">
        <f t="shared" si="52"/>
        <v>3.7109379411780839E-3</v>
      </c>
      <c r="W82" s="16">
        <f t="shared" si="53"/>
        <v>0</v>
      </c>
      <c r="X82" s="16">
        <f t="shared" si="55"/>
        <v>2.8937981740782961</v>
      </c>
      <c r="Y82" s="16">
        <f t="shared" si="56"/>
        <v>6.2201988242435675</v>
      </c>
      <c r="AA82" s="1" t="s">
        <v>864</v>
      </c>
      <c r="AB82" s="16">
        <f t="shared" ref="AB82:AF82" si="72">AB61*$AH61</f>
        <v>22.06158276308701</v>
      </c>
      <c r="AC82" s="16">
        <f t="shared" si="72"/>
        <v>7.5603363757935167</v>
      </c>
      <c r="AD82" s="16">
        <f t="shared" si="72"/>
        <v>0.95981315461462713</v>
      </c>
      <c r="AE82" s="16">
        <f t="shared" si="72"/>
        <v>1.3853880082699979</v>
      </c>
      <c r="AF82" s="16">
        <f t="shared" si="72"/>
        <v>3.2879698234850652E-2</v>
      </c>
      <c r="AG82" s="16"/>
      <c r="AH82" s="16"/>
    </row>
    <row r="83" spans="1:39" x14ac:dyDescent="0.3">
      <c r="A83" s="1" t="s">
        <v>831</v>
      </c>
      <c r="B83" s="16">
        <f t="shared" ref="B83:J83" si="73">B56*$L56</f>
        <v>5.3163178732833725</v>
      </c>
      <c r="C83" s="16">
        <f t="shared" si="73"/>
        <v>0.34492400873385803</v>
      </c>
      <c r="D83" s="16">
        <f t="shared" si="73"/>
        <v>2.575774071113544</v>
      </c>
      <c r="E83" s="16">
        <f t="shared" si="73"/>
        <v>1.2773420443318133</v>
      </c>
      <c r="F83" s="16">
        <f t="shared" si="73"/>
        <v>0</v>
      </c>
      <c r="G83" s="16">
        <f t="shared" si="73"/>
        <v>1.0098610743110101</v>
      </c>
      <c r="H83" s="16">
        <f t="shared" si="73"/>
        <v>0</v>
      </c>
      <c r="I83" s="16">
        <f t="shared" si="73"/>
        <v>1.7609951290177322E-2</v>
      </c>
      <c r="J83" s="16">
        <f t="shared" si="73"/>
        <v>0.45817097693622549</v>
      </c>
      <c r="K83" s="16"/>
      <c r="L83" s="16"/>
      <c r="N83" s="72" t="s">
        <v>863</v>
      </c>
      <c r="O83" s="16">
        <f t="shared" si="45"/>
        <v>1.5834287540276408</v>
      </c>
      <c r="P83" s="16">
        <f t="shared" si="46"/>
        <v>0</v>
      </c>
      <c r="Q83" s="16">
        <f t="shared" si="47"/>
        <v>0.9662491486964464</v>
      </c>
      <c r="R83" s="16">
        <f t="shared" si="48"/>
        <v>0.12999955460538035</v>
      </c>
      <c r="S83" s="16">
        <f t="shared" si="49"/>
        <v>3.1013259578163282E-3</v>
      </c>
      <c r="T83" s="16">
        <f t="shared" si="50"/>
        <v>0.18980557953970287</v>
      </c>
      <c r="U83" s="16">
        <f t="shared" si="51"/>
        <v>0</v>
      </c>
      <c r="V83" s="16">
        <f t="shared" si="52"/>
        <v>3.0655574296688522E-3</v>
      </c>
      <c r="W83" s="16">
        <f t="shared" si="53"/>
        <v>0</v>
      </c>
      <c r="X83" s="16">
        <f t="shared" si="55"/>
        <v>2.8756499202566559</v>
      </c>
      <c r="Y83" s="16">
        <f t="shared" si="56"/>
        <v>6.2594545578042666</v>
      </c>
      <c r="AA83" s="72" t="s">
        <v>867</v>
      </c>
      <c r="AB83" s="16">
        <f t="shared" ref="AB83:AF83" si="74">AB62*$AH62</f>
        <v>22.509817197674476</v>
      </c>
      <c r="AC83" s="16">
        <f t="shared" si="74"/>
        <v>7.2038365243976852</v>
      </c>
      <c r="AD83" s="16">
        <f t="shared" si="74"/>
        <v>0.77045423719430073</v>
      </c>
      <c r="AE83" s="16">
        <f t="shared" si="74"/>
        <v>1.4857759446730783</v>
      </c>
      <c r="AF83" s="16">
        <f t="shared" si="74"/>
        <v>3.0116096060465308E-2</v>
      </c>
      <c r="AG83" s="16"/>
      <c r="AH83" s="16"/>
    </row>
    <row r="84" spans="1:39" x14ac:dyDescent="0.3">
      <c r="A84" s="1" t="s">
        <v>833</v>
      </c>
      <c r="B84" s="16">
        <f t="shared" ref="B84:J84" si="75">B57*$L57</f>
        <v>5.3196585552181075</v>
      </c>
      <c r="C84" s="16">
        <f t="shared" si="75"/>
        <v>0.32536167050435261</v>
      </c>
      <c r="D84" s="16">
        <f t="shared" si="75"/>
        <v>2.5763622089645661</v>
      </c>
      <c r="E84" s="16">
        <f t="shared" si="75"/>
        <v>1.2850672491001056</v>
      </c>
      <c r="F84" s="16">
        <f t="shared" si="75"/>
        <v>9.1289977355831654E-3</v>
      </c>
      <c r="G84" s="16">
        <f t="shared" si="75"/>
        <v>1.0076562104599036</v>
      </c>
      <c r="H84" s="16">
        <f t="shared" si="75"/>
        <v>0</v>
      </c>
      <c r="I84" s="16">
        <f t="shared" si="75"/>
        <v>1.4180116106944652E-2</v>
      </c>
      <c r="J84" s="16">
        <f t="shared" si="75"/>
        <v>0.46258499191043606</v>
      </c>
      <c r="K84" s="16"/>
      <c r="L84" s="16"/>
      <c r="N84" s="1" t="s">
        <v>866</v>
      </c>
      <c r="O84" s="16">
        <f t="shared" si="45"/>
        <v>1.6037333901419326</v>
      </c>
      <c r="P84" s="16">
        <f t="shared" si="46"/>
        <v>0</v>
      </c>
      <c r="Q84" s="16">
        <f t="shared" si="47"/>
        <v>0.97890101026585796</v>
      </c>
      <c r="R84" s="16">
        <f t="shared" si="48"/>
        <v>0.13111304115446284</v>
      </c>
      <c r="S84" s="16">
        <f t="shared" si="49"/>
        <v>2.6784178726595564E-3</v>
      </c>
      <c r="T84" s="16">
        <f t="shared" si="50"/>
        <v>0.19228669822649636</v>
      </c>
      <c r="U84" s="16">
        <f t="shared" si="51"/>
        <v>0</v>
      </c>
      <c r="V84" s="16">
        <f t="shared" si="52"/>
        <v>2.9042123017915438E-3</v>
      </c>
      <c r="W84" s="16">
        <f t="shared" si="53"/>
        <v>0</v>
      </c>
      <c r="X84" s="16">
        <f t="shared" si="55"/>
        <v>2.9116167699632012</v>
      </c>
      <c r="Y84" s="16">
        <f t="shared" si="56"/>
        <v>6.1821322729321606</v>
      </c>
    </row>
    <row r="85" spans="1:39" ht="14.5" thickBot="1" x14ac:dyDescent="0.35">
      <c r="A85" s="1" t="s">
        <v>241</v>
      </c>
      <c r="B85" s="16">
        <f t="shared" ref="B85:J85" si="76">B58*$L58</f>
        <v>5.2843127935030223</v>
      </c>
      <c r="C85" s="16">
        <f t="shared" si="76"/>
        <v>0.33211289156808294</v>
      </c>
      <c r="D85" s="16">
        <f t="shared" si="76"/>
        <v>2.5921438729703596</v>
      </c>
      <c r="E85" s="16">
        <f t="shared" si="76"/>
        <v>1.2939520048373567</v>
      </c>
      <c r="F85" s="16">
        <f t="shared" si="76"/>
        <v>0</v>
      </c>
      <c r="G85" s="16">
        <f t="shared" si="76"/>
        <v>1.0092050468996021</v>
      </c>
      <c r="H85" s="16">
        <f t="shared" si="76"/>
        <v>8.1864345443144557E-3</v>
      </c>
      <c r="I85" s="16">
        <f t="shared" si="76"/>
        <v>1.9999437081982298E-2</v>
      </c>
      <c r="J85" s="16">
        <f t="shared" si="76"/>
        <v>0.4600875185952818</v>
      </c>
      <c r="K85" s="16"/>
      <c r="L85" s="16"/>
      <c r="N85" s="72" t="s">
        <v>869</v>
      </c>
      <c r="O85" s="16">
        <f t="shared" si="45"/>
        <v>1.5707799643170983</v>
      </c>
      <c r="P85" s="16">
        <f t="shared" si="46"/>
        <v>0</v>
      </c>
      <c r="Q85" s="16">
        <f t="shared" si="47"/>
        <v>0.97007413010115218</v>
      </c>
      <c r="R85" s="16">
        <f t="shared" si="48"/>
        <v>0.12958199714947444</v>
      </c>
      <c r="S85" s="16">
        <f t="shared" si="49"/>
        <v>3.1013259578163282E-3</v>
      </c>
      <c r="T85" s="16">
        <f t="shared" si="50"/>
        <v>0.19203858635781701</v>
      </c>
      <c r="U85" s="16">
        <f t="shared" si="51"/>
        <v>0</v>
      </c>
      <c r="V85" s="16">
        <f t="shared" si="52"/>
        <v>3.0655574296688522E-3</v>
      </c>
      <c r="W85" s="16">
        <f t="shared" si="53"/>
        <v>0</v>
      </c>
      <c r="X85" s="16">
        <f t="shared" si="55"/>
        <v>2.8686415613130274</v>
      </c>
      <c r="Y85" s="16">
        <f t="shared" si="56"/>
        <v>6.2747469892199028</v>
      </c>
      <c r="AA85" s="210" t="s">
        <v>160</v>
      </c>
      <c r="AB85" s="210"/>
      <c r="AC85" s="210"/>
      <c r="AD85" s="210"/>
      <c r="AE85" s="210"/>
      <c r="AF85" s="210"/>
    </row>
    <row r="86" spans="1:39" x14ac:dyDescent="0.3">
      <c r="A86" s="1" t="s">
        <v>220</v>
      </c>
      <c r="B86" s="16">
        <f t="shared" ref="B86:J86" si="77">B59*$L59</f>
        <v>5.3242947316230094</v>
      </c>
      <c r="C86" s="16">
        <f t="shared" si="77"/>
        <v>0.31910514124832168</v>
      </c>
      <c r="D86" s="16">
        <f t="shared" si="77"/>
        <v>2.5808500474844607</v>
      </c>
      <c r="E86" s="16">
        <f t="shared" si="77"/>
        <v>1.2806441860847579</v>
      </c>
      <c r="F86" s="16">
        <f t="shared" si="77"/>
        <v>9.4583459499322092E-3</v>
      </c>
      <c r="G86" s="16">
        <f t="shared" si="77"/>
        <v>1.0110325062271528</v>
      </c>
      <c r="H86" s="16">
        <f t="shared" si="77"/>
        <v>0</v>
      </c>
      <c r="I86" s="16">
        <f t="shared" si="77"/>
        <v>1.7320734300747216E-2</v>
      </c>
      <c r="J86" s="16">
        <f t="shared" si="77"/>
        <v>0.45729430708161861</v>
      </c>
      <c r="K86" s="16"/>
      <c r="L86" s="16"/>
      <c r="N86" s="1" t="s">
        <v>871</v>
      </c>
      <c r="O86" s="16">
        <f t="shared" si="45"/>
        <v>1.6160493169653556</v>
      </c>
      <c r="P86" s="16">
        <f t="shared" si="46"/>
        <v>0</v>
      </c>
      <c r="Q86" s="16">
        <f t="shared" si="47"/>
        <v>0.98802211976938692</v>
      </c>
      <c r="R86" s="16">
        <f t="shared" si="48"/>
        <v>0.12972118296810975</v>
      </c>
      <c r="S86" s="16">
        <f t="shared" si="49"/>
        <v>2.3964791492217083E-3</v>
      </c>
      <c r="T86" s="16">
        <f t="shared" si="50"/>
        <v>0.19352725756989311</v>
      </c>
      <c r="U86" s="16">
        <f t="shared" si="51"/>
        <v>0</v>
      </c>
      <c r="V86" s="16">
        <f t="shared" si="52"/>
        <v>2.5815220460369279E-3</v>
      </c>
      <c r="W86" s="16">
        <f t="shared" si="53"/>
        <v>0</v>
      </c>
      <c r="X86" s="16">
        <f t="shared" si="55"/>
        <v>2.9322978784680034</v>
      </c>
      <c r="Y86" s="16">
        <f t="shared" si="56"/>
        <v>6.1385305129382726</v>
      </c>
      <c r="AA86" s="17" t="s">
        <v>41</v>
      </c>
      <c r="AB86" s="9" t="s">
        <v>104</v>
      </c>
      <c r="AC86" s="9" t="s">
        <v>106</v>
      </c>
      <c r="AD86" s="9" t="s">
        <v>110</v>
      </c>
      <c r="AE86" s="9" t="s">
        <v>111</v>
      </c>
      <c r="AF86" s="9" t="s">
        <v>112</v>
      </c>
      <c r="AH86" s="130" t="s">
        <v>114</v>
      </c>
      <c r="AK86" s="17" t="s">
        <v>125</v>
      </c>
      <c r="AL86" s="17" t="s">
        <v>123</v>
      </c>
      <c r="AM86" s="17" t="s">
        <v>124</v>
      </c>
    </row>
    <row r="87" spans="1:39" x14ac:dyDescent="0.3">
      <c r="A87" s="1" t="s">
        <v>216</v>
      </c>
      <c r="B87" s="16">
        <f t="shared" ref="B87:J87" si="78">B60*$L60</f>
        <v>5.3337972094423716</v>
      </c>
      <c r="C87" s="16">
        <f t="shared" si="78"/>
        <v>0.2762701497708499</v>
      </c>
      <c r="D87" s="16">
        <f t="shared" si="78"/>
        <v>2.6248356140691178</v>
      </c>
      <c r="E87" s="16">
        <f t="shared" si="78"/>
        <v>1.2767419228029331</v>
      </c>
      <c r="F87" s="16">
        <f t="shared" si="78"/>
        <v>0</v>
      </c>
      <c r="G87" s="16">
        <f t="shared" si="78"/>
        <v>1.0158094297419968</v>
      </c>
      <c r="H87" s="16">
        <f t="shared" si="78"/>
        <v>0</v>
      </c>
      <c r="I87" s="16">
        <f t="shared" si="78"/>
        <v>1.6994597107931733E-2</v>
      </c>
      <c r="J87" s="16">
        <f t="shared" si="78"/>
        <v>0.45555107706480075</v>
      </c>
      <c r="K87" s="16"/>
      <c r="L87" s="16"/>
      <c r="N87" s="1" t="s">
        <v>873</v>
      </c>
      <c r="O87" s="16">
        <f t="shared" si="45"/>
        <v>1.6103906478843235</v>
      </c>
      <c r="P87" s="16">
        <f t="shared" si="46"/>
        <v>0</v>
      </c>
      <c r="Q87" s="16">
        <f t="shared" si="47"/>
        <v>0.98596251439762217</v>
      </c>
      <c r="R87" s="16">
        <f t="shared" si="48"/>
        <v>0.12902525387493319</v>
      </c>
      <c r="S87" s="16">
        <f t="shared" si="49"/>
        <v>2.9603565960974044E-3</v>
      </c>
      <c r="T87" s="16">
        <f t="shared" si="50"/>
        <v>0.19303103383253442</v>
      </c>
      <c r="U87" s="16">
        <f t="shared" si="51"/>
        <v>0</v>
      </c>
      <c r="V87" s="16">
        <f t="shared" si="52"/>
        <v>2.258831790282312E-3</v>
      </c>
      <c r="W87" s="16">
        <f t="shared" si="53"/>
        <v>0</v>
      </c>
      <c r="X87" s="16">
        <f t="shared" si="55"/>
        <v>2.923628638375793</v>
      </c>
      <c r="Y87" s="16">
        <f t="shared" si="56"/>
        <v>6.1567326861320559</v>
      </c>
      <c r="AA87" s="1" t="s">
        <v>54</v>
      </c>
      <c r="AB87" s="16">
        <f>AB66*AK$10/AK$11</f>
        <v>11.003075590578687</v>
      </c>
      <c r="AC87" s="16">
        <f t="shared" ref="AC87:AF87" si="79">AC66*AL$10/AL$11</f>
        <v>5.0727266126655461</v>
      </c>
      <c r="AD87" s="16">
        <f t="shared" si="79"/>
        <v>0.95586132207645313</v>
      </c>
      <c r="AE87" s="16">
        <f>AE66*AN$10/AN$11</f>
        <v>2.7635107474020617</v>
      </c>
      <c r="AF87" s="16">
        <f t="shared" si="79"/>
        <v>9.4284408133645012E-2</v>
      </c>
      <c r="AH87" s="131">
        <f>SUM(AB87:AF87)</f>
        <v>19.889458680856396</v>
      </c>
      <c r="AK87" s="16">
        <f t="shared" ref="AK87:AK104" si="80">AE87/(SUM(AD87:AF87))</f>
        <v>0.72463546825076786</v>
      </c>
      <c r="AL87" s="16">
        <f t="shared" ref="AL87:AL104" si="81">AD87/(SUM(AD87:AF87))</f>
        <v>0.2506416945752139</v>
      </c>
      <c r="AM87" s="16">
        <f t="shared" ref="AM87:AM104" si="82">AF87/(SUM(AD87:AF87))</f>
        <v>2.4722837174018148E-2</v>
      </c>
    </row>
    <row r="88" spans="1:39" x14ac:dyDescent="0.3">
      <c r="A88" s="1" t="s">
        <v>210</v>
      </c>
      <c r="B88" s="16">
        <f t="shared" ref="B88:J88" si="83">B61*$L61</f>
        <v>5.3334537375795152</v>
      </c>
      <c r="C88" s="16">
        <f t="shared" si="83"/>
        <v>0.34621624660560901</v>
      </c>
      <c r="D88" s="16">
        <f t="shared" si="83"/>
        <v>2.5904349434447256</v>
      </c>
      <c r="E88" s="16">
        <f t="shared" si="83"/>
        <v>1.2516330518320937</v>
      </c>
      <c r="F88" s="16">
        <f t="shared" si="83"/>
        <v>0</v>
      </c>
      <c r="G88" s="16">
        <f t="shared" si="83"/>
        <v>1.0009981269156578</v>
      </c>
      <c r="H88" s="16">
        <f t="shared" si="83"/>
        <v>0</v>
      </c>
      <c r="I88" s="16">
        <f t="shared" si="83"/>
        <v>1.3345030476236244E-2</v>
      </c>
      <c r="J88" s="16">
        <f t="shared" si="83"/>
        <v>0.46391886314616071</v>
      </c>
      <c r="K88" s="16"/>
      <c r="L88" s="16"/>
      <c r="N88" s="1" t="s">
        <v>875</v>
      </c>
      <c r="O88" s="16">
        <f t="shared" si="45"/>
        <v>1.6024019385934545</v>
      </c>
      <c r="P88" s="16">
        <f t="shared" si="46"/>
        <v>0</v>
      </c>
      <c r="Q88" s="16">
        <f t="shared" si="47"/>
        <v>0.97625294621644598</v>
      </c>
      <c r="R88" s="16">
        <f t="shared" si="48"/>
        <v>0.128050953144486</v>
      </c>
      <c r="S88" s="16">
        <f t="shared" si="49"/>
        <v>3.1013259578163282E-3</v>
      </c>
      <c r="T88" s="16">
        <f t="shared" si="50"/>
        <v>0.1940234813072518</v>
      </c>
      <c r="U88" s="16">
        <f t="shared" si="51"/>
        <v>0</v>
      </c>
      <c r="V88" s="16">
        <f t="shared" si="52"/>
        <v>2.5815220460369279E-3</v>
      </c>
      <c r="W88" s="16">
        <f t="shared" si="53"/>
        <v>0</v>
      </c>
      <c r="X88" s="16">
        <f t="shared" si="55"/>
        <v>2.9064121672654912</v>
      </c>
      <c r="Y88" s="16">
        <f t="shared" si="56"/>
        <v>6.1932028095434815</v>
      </c>
      <c r="AA88" s="1" t="s">
        <v>140</v>
      </c>
      <c r="AB88" s="16">
        <f t="shared" ref="AB88:AB104" si="84">AB67*AK$10/AK$11</f>
        <v>11.079832941420232</v>
      </c>
      <c r="AC88" s="16">
        <f t="shared" ref="AC88:AC104" si="85">AC67*AL$10/AL$11</f>
        <v>4.9952546297531564</v>
      </c>
      <c r="AD88" s="16">
        <f t="shared" ref="AD88:AD104" si="86">AD67*AM$10/AM$11</f>
        <v>0.89626662089275599</v>
      </c>
      <c r="AE88" s="16">
        <f t="shared" ref="AE88:AE104" si="87">AE67*AN$10/AN$11</f>
        <v>2.8427003834299285</v>
      </c>
      <c r="AF88" s="16">
        <f t="shared" ref="AF88:AF104" si="88">AF67*AO$10/AO$11</f>
        <v>5.967071984416121E-2</v>
      </c>
      <c r="AH88" s="131">
        <f t="shared" ref="AH88:AH104" si="89">SUM(AB88:AF88)</f>
        <v>19.873725295340233</v>
      </c>
      <c r="AK88" s="16">
        <f t="shared" si="80"/>
        <v>0.74834732602815324</v>
      </c>
      <c r="AL88" s="16">
        <f t="shared" si="81"/>
        <v>0.23594422157994388</v>
      </c>
      <c r="AM88" s="16">
        <f t="shared" si="82"/>
        <v>1.5708452391902883E-2</v>
      </c>
    </row>
    <row r="89" spans="1:39" x14ac:dyDescent="0.3">
      <c r="A89" s="1" t="s">
        <v>204</v>
      </c>
      <c r="B89" s="16">
        <f t="shared" ref="B89:J89" si="90">B62*$L62</f>
        <v>5.3074193708047526</v>
      </c>
      <c r="C89" s="16">
        <f t="shared" si="90"/>
        <v>0.37657520307135972</v>
      </c>
      <c r="D89" s="16">
        <f t="shared" si="90"/>
        <v>2.5737539604963948</v>
      </c>
      <c r="E89" s="16">
        <f t="shared" si="90"/>
        <v>1.2677989982063611</v>
      </c>
      <c r="F89" s="16">
        <f t="shared" si="90"/>
        <v>0</v>
      </c>
      <c r="G89" s="16">
        <f t="shared" si="90"/>
        <v>0.98930477818579243</v>
      </c>
      <c r="H89" s="16">
        <f t="shared" si="90"/>
        <v>0</v>
      </c>
      <c r="I89" s="16">
        <f t="shared" si="90"/>
        <v>1.4755432145529147E-2</v>
      </c>
      <c r="J89" s="16">
        <f t="shared" si="90"/>
        <v>0.47039225708980781</v>
      </c>
      <c r="K89" s="16"/>
      <c r="L89" s="16"/>
      <c r="N89" s="1" t="s">
        <v>877</v>
      </c>
      <c r="O89" s="16">
        <f t="shared" si="45"/>
        <v>1.5950789550768247</v>
      </c>
      <c r="P89" s="16">
        <f t="shared" si="46"/>
        <v>0</v>
      </c>
      <c r="Q89" s="16">
        <f t="shared" si="47"/>
        <v>0.97742986357174011</v>
      </c>
      <c r="R89" s="16">
        <f t="shared" si="48"/>
        <v>0.12679828077676819</v>
      </c>
      <c r="S89" s="16">
        <f t="shared" si="49"/>
        <v>2.3964791492217083E-3</v>
      </c>
      <c r="T89" s="16">
        <f t="shared" si="50"/>
        <v>0.19203858635781701</v>
      </c>
      <c r="U89" s="16">
        <f t="shared" si="51"/>
        <v>0</v>
      </c>
      <c r="V89" s="16">
        <f t="shared" si="52"/>
        <v>2.9042123017915438E-3</v>
      </c>
      <c r="W89" s="16">
        <f t="shared" si="53"/>
        <v>0</v>
      </c>
      <c r="X89" s="16">
        <f t="shared" si="55"/>
        <v>2.8966463772341635</v>
      </c>
      <c r="Y89" s="16">
        <f t="shared" si="56"/>
        <v>6.2140826513960388</v>
      </c>
      <c r="AA89" s="1" t="s">
        <v>57</v>
      </c>
      <c r="AB89" s="16">
        <f t="shared" si="84"/>
        <v>11.159584502601934</v>
      </c>
      <c r="AC89" s="16">
        <f t="shared" si="85"/>
        <v>4.9126449001207364</v>
      </c>
      <c r="AD89" s="16">
        <f t="shared" si="86"/>
        <v>0.81630182495793968</v>
      </c>
      <c r="AE89" s="16">
        <f t="shared" si="87"/>
        <v>2.9167033941255811</v>
      </c>
      <c r="AF89" s="16">
        <f t="shared" si="88"/>
        <v>7.4420245188599202E-2</v>
      </c>
      <c r="AH89" s="131">
        <f t="shared" si="89"/>
        <v>19.879654866994787</v>
      </c>
      <c r="AK89" s="16">
        <f t="shared" si="80"/>
        <v>0.76605659690390782</v>
      </c>
      <c r="AL89" s="16">
        <f t="shared" si="81"/>
        <v>0.21439732244738643</v>
      </c>
      <c r="AM89" s="16">
        <f t="shared" si="82"/>
        <v>1.954608064870586E-2</v>
      </c>
    </row>
    <row r="90" spans="1:39" x14ac:dyDescent="0.3">
      <c r="A90" s="1" t="s">
        <v>199</v>
      </c>
      <c r="B90" s="16">
        <f t="shared" ref="B90:J90" si="91">B63*$L63</f>
        <v>5.3251355041712509</v>
      </c>
      <c r="C90" s="16">
        <f t="shared" si="91"/>
        <v>0.20415874463462252</v>
      </c>
      <c r="D90" s="16">
        <f t="shared" si="91"/>
        <v>2.6576432931123306</v>
      </c>
      <c r="E90" s="16">
        <f t="shared" si="91"/>
        <v>1.3263598474045626</v>
      </c>
      <c r="F90" s="16">
        <f t="shared" si="91"/>
        <v>0</v>
      </c>
      <c r="G90" s="16">
        <f t="shared" si="91"/>
        <v>0.99435772888076956</v>
      </c>
      <c r="H90" s="16">
        <f t="shared" si="91"/>
        <v>0</v>
      </c>
      <c r="I90" s="16">
        <f t="shared" si="91"/>
        <v>1.5125677993844599E-2</v>
      </c>
      <c r="J90" s="16">
        <f t="shared" si="91"/>
        <v>0.4772192038026179</v>
      </c>
      <c r="K90" s="16"/>
      <c r="L90" s="16"/>
      <c r="N90" s="1" t="s">
        <v>878</v>
      </c>
      <c r="O90" s="16">
        <f t="shared" si="45"/>
        <v>1.6197108087236705</v>
      </c>
      <c r="P90" s="16">
        <f t="shared" si="46"/>
        <v>0</v>
      </c>
      <c r="Q90" s="16">
        <f t="shared" si="47"/>
        <v>0.98596251439762217</v>
      </c>
      <c r="R90" s="16">
        <f t="shared" si="48"/>
        <v>0.12902525387493319</v>
      </c>
      <c r="S90" s="16">
        <f t="shared" si="49"/>
        <v>3.8061727664109486E-3</v>
      </c>
      <c r="T90" s="16">
        <f t="shared" si="50"/>
        <v>0.19799327120612142</v>
      </c>
      <c r="U90" s="16">
        <f t="shared" si="51"/>
        <v>0</v>
      </c>
      <c r="V90" s="16">
        <f t="shared" si="52"/>
        <v>2.7428671739142363E-3</v>
      </c>
      <c r="W90" s="16">
        <f t="shared" si="53"/>
        <v>0</v>
      </c>
      <c r="X90" s="16">
        <f t="shared" si="55"/>
        <v>2.9392408881426721</v>
      </c>
      <c r="Y90" s="16">
        <f t="shared" si="56"/>
        <v>6.1240302122274608</v>
      </c>
      <c r="AA90" s="1" t="s">
        <v>60</v>
      </c>
      <c r="AB90" s="16">
        <f t="shared" si="84"/>
        <v>11.143522453197557</v>
      </c>
      <c r="AC90" s="16">
        <f t="shared" si="85"/>
        <v>4.9171571396083502</v>
      </c>
      <c r="AD90" s="16">
        <f t="shared" si="86"/>
        <v>0.86022300006941377</v>
      </c>
      <c r="AE90" s="16">
        <f t="shared" si="87"/>
        <v>2.9014074469667341</v>
      </c>
      <c r="AF90" s="16">
        <f t="shared" si="88"/>
        <v>5.2585321279154239E-2</v>
      </c>
      <c r="AH90" s="131">
        <f t="shared" si="89"/>
        <v>19.874895361121208</v>
      </c>
      <c r="AK90" s="16">
        <f t="shared" si="80"/>
        <v>0.76068256837191317</v>
      </c>
      <c r="AL90" s="16">
        <f t="shared" si="81"/>
        <v>0.22553076499113867</v>
      </c>
      <c r="AM90" s="16">
        <f t="shared" si="82"/>
        <v>1.3786666636948179E-2</v>
      </c>
    </row>
    <row r="91" spans="1:39" x14ac:dyDescent="0.3">
      <c r="A91" s="1" t="s">
        <v>197</v>
      </c>
      <c r="B91" s="16">
        <f t="shared" ref="B91:J91" si="92">B64*$L64</f>
        <v>5.3531204618157027</v>
      </c>
      <c r="C91" s="16">
        <f t="shared" si="92"/>
        <v>0.25433142211556276</v>
      </c>
      <c r="D91" s="16">
        <f t="shared" si="92"/>
        <v>2.6549780024245599</v>
      </c>
      <c r="E91" s="16">
        <f t="shared" si="92"/>
        <v>1.2260396225639718</v>
      </c>
      <c r="F91" s="16">
        <f t="shared" si="92"/>
        <v>0</v>
      </c>
      <c r="G91" s="16">
        <f t="shared" si="92"/>
        <v>1.0361284695910171</v>
      </c>
      <c r="H91" s="16">
        <f t="shared" si="92"/>
        <v>0</v>
      </c>
      <c r="I91" s="16">
        <f t="shared" si="92"/>
        <v>1.7332113357942613E-2</v>
      </c>
      <c r="J91" s="16">
        <f t="shared" si="92"/>
        <v>0.45806990813124426</v>
      </c>
      <c r="K91" s="16"/>
      <c r="L91" s="16"/>
      <c r="N91" s="1" t="s">
        <v>879</v>
      </c>
      <c r="O91" s="16">
        <f t="shared" si="45"/>
        <v>1.6093920592229649</v>
      </c>
      <c r="P91" s="16">
        <f t="shared" si="46"/>
        <v>0</v>
      </c>
      <c r="Q91" s="16">
        <f t="shared" si="47"/>
        <v>0.97919523960468124</v>
      </c>
      <c r="R91" s="16">
        <f t="shared" si="48"/>
        <v>0.12777258150721538</v>
      </c>
      <c r="S91" s="16">
        <f t="shared" si="49"/>
        <v>3.1013259578163282E-3</v>
      </c>
      <c r="T91" s="16">
        <f t="shared" si="50"/>
        <v>0.19526404065064856</v>
      </c>
      <c r="U91" s="16">
        <f t="shared" si="51"/>
        <v>0</v>
      </c>
      <c r="V91" s="16">
        <f t="shared" si="52"/>
        <v>2.5815220460369279E-3</v>
      </c>
      <c r="W91" s="16">
        <f t="shared" si="53"/>
        <v>0</v>
      </c>
      <c r="X91" s="16">
        <f t="shared" si="55"/>
        <v>2.9173067689893633</v>
      </c>
      <c r="Y91" s="16">
        <f t="shared" si="56"/>
        <v>6.1700744643442844</v>
      </c>
      <c r="AA91" s="1" t="s">
        <v>837</v>
      </c>
      <c r="AB91" s="16">
        <f t="shared" si="84"/>
        <v>11.04158706964486</v>
      </c>
      <c r="AC91" s="16">
        <f t="shared" si="85"/>
        <v>5.0266972902985732</v>
      </c>
      <c r="AD91" s="16">
        <f t="shared" si="86"/>
        <v>0.92359700814493406</v>
      </c>
      <c r="AE91" s="16">
        <f t="shared" si="87"/>
        <v>2.7979417236918689</v>
      </c>
      <c r="AF91" s="16">
        <f t="shared" si="88"/>
        <v>0.10842411054310362</v>
      </c>
      <c r="AH91" s="132">
        <f t="shared" si="89"/>
        <v>19.89824720232334</v>
      </c>
      <c r="AK91" s="16">
        <f t="shared" si="80"/>
        <v>0.73054017462823517</v>
      </c>
      <c r="AL91" s="16">
        <f t="shared" si="81"/>
        <v>0.24115038347761586</v>
      </c>
      <c r="AM91" s="16">
        <f t="shared" si="82"/>
        <v>2.8309441894148978E-2</v>
      </c>
    </row>
    <row r="92" spans="1:39" x14ac:dyDescent="0.3">
      <c r="A92" s="1" t="s">
        <v>194</v>
      </c>
      <c r="B92" s="16">
        <f t="shared" ref="B92:J92" si="93">B65*$L65</f>
        <v>5.3331438015675277</v>
      </c>
      <c r="C92" s="16">
        <f t="shared" si="93"/>
        <v>0.33739286570682459</v>
      </c>
      <c r="D92" s="16">
        <f t="shared" si="93"/>
        <v>2.609015416528865</v>
      </c>
      <c r="E92" s="16">
        <f t="shared" si="93"/>
        <v>1.2476923673223044</v>
      </c>
      <c r="F92" s="16">
        <f t="shared" si="93"/>
        <v>0</v>
      </c>
      <c r="G92" s="16">
        <f t="shared" si="93"/>
        <v>0.99181057899948832</v>
      </c>
      <c r="H92" s="16">
        <f t="shared" si="93"/>
        <v>0</v>
      </c>
      <c r="I92" s="16">
        <f t="shared" si="93"/>
        <v>1.6384826276004287E-2</v>
      </c>
      <c r="J92" s="16">
        <f t="shared" si="93"/>
        <v>0.46456014359898617</v>
      </c>
      <c r="K92" s="16"/>
      <c r="L92" s="16"/>
      <c r="N92" s="1" t="s">
        <v>880</v>
      </c>
      <c r="O92" s="16">
        <f t="shared" si="45"/>
        <v>1.6004047612707373</v>
      </c>
      <c r="P92" s="16">
        <f t="shared" si="46"/>
        <v>0</v>
      </c>
      <c r="Q92" s="16">
        <f t="shared" si="47"/>
        <v>0.97831255158821073</v>
      </c>
      <c r="R92" s="16">
        <f t="shared" si="48"/>
        <v>0.12972118296810975</v>
      </c>
      <c r="S92" s="16">
        <f t="shared" si="49"/>
        <v>3.9471421281298729E-3</v>
      </c>
      <c r="T92" s="16">
        <f t="shared" si="50"/>
        <v>0.19427159317593115</v>
      </c>
      <c r="U92" s="16">
        <f t="shared" si="51"/>
        <v>0</v>
      </c>
      <c r="V92" s="16">
        <f t="shared" si="52"/>
        <v>2.7428671739142363E-3</v>
      </c>
      <c r="W92" s="16">
        <f t="shared" si="53"/>
        <v>0</v>
      </c>
      <c r="X92" s="16">
        <f t="shared" si="55"/>
        <v>2.9094000983050328</v>
      </c>
      <c r="Y92" s="16">
        <f t="shared" si="56"/>
        <v>6.1868424389228887</v>
      </c>
      <c r="AA92" s="1" t="s">
        <v>839</v>
      </c>
      <c r="AB92" s="16">
        <f t="shared" si="84"/>
        <v>11.060826094059118</v>
      </c>
      <c r="AC92" s="16">
        <f t="shared" si="85"/>
        <v>5.0015053078103637</v>
      </c>
      <c r="AD92" s="16">
        <f t="shared" si="86"/>
        <v>0.91046363682756781</v>
      </c>
      <c r="AE92" s="16">
        <f t="shared" si="87"/>
        <v>2.843114840349259</v>
      </c>
      <c r="AF92" s="16">
        <f t="shared" si="88"/>
        <v>8.8137586328042958E-2</v>
      </c>
      <c r="AH92" s="132">
        <f t="shared" si="89"/>
        <v>19.904047465374351</v>
      </c>
      <c r="AK92" s="16">
        <f t="shared" si="80"/>
        <v>0.74006376144191965</v>
      </c>
      <c r="AL92" s="16">
        <f t="shared" si="81"/>
        <v>0.23699399481307179</v>
      </c>
      <c r="AM92" s="16">
        <f t="shared" si="82"/>
        <v>2.2942243745008414E-2</v>
      </c>
    </row>
    <row r="93" spans="1:39" x14ac:dyDescent="0.3">
      <c r="A93" s="1" t="s">
        <v>850</v>
      </c>
      <c r="B93" s="16">
        <f t="shared" ref="B93:J93" si="94">B66*$L66</f>
        <v>5.3471692173929544</v>
      </c>
      <c r="C93" s="16">
        <f t="shared" si="94"/>
        <v>0.31692541184807638</v>
      </c>
      <c r="D93" s="16">
        <f t="shared" si="94"/>
        <v>2.6195512895063682</v>
      </c>
      <c r="E93" s="16">
        <f t="shared" si="94"/>
        <v>1.2379345378915079</v>
      </c>
      <c r="F93" s="16">
        <f t="shared" si="94"/>
        <v>0</v>
      </c>
      <c r="G93" s="16">
        <f t="shared" si="94"/>
        <v>0.99364353254802951</v>
      </c>
      <c r="H93" s="16">
        <f t="shared" si="94"/>
        <v>0</v>
      </c>
      <c r="I93" s="16">
        <f t="shared" si="94"/>
        <v>2.1007388617869664E-2</v>
      </c>
      <c r="J93" s="16">
        <f t="shared" si="94"/>
        <v>0.4637686221951936</v>
      </c>
      <c r="K93" s="16"/>
      <c r="L93" s="16"/>
      <c r="N93" s="1" t="s">
        <v>881</v>
      </c>
      <c r="O93" s="16">
        <f t="shared" si="45"/>
        <v>1.5957446808510638</v>
      </c>
      <c r="P93" s="16">
        <f t="shared" si="46"/>
        <v>0</v>
      </c>
      <c r="Q93" s="16">
        <f t="shared" si="47"/>
        <v>0.97448757018350485</v>
      </c>
      <c r="R93" s="16">
        <f t="shared" si="48"/>
        <v>0.1269374665954035</v>
      </c>
      <c r="S93" s="16">
        <f t="shared" si="49"/>
        <v>3.1013259578163282E-3</v>
      </c>
      <c r="T93" s="16">
        <f t="shared" si="50"/>
        <v>0.19576026438800725</v>
      </c>
      <c r="U93" s="16">
        <f t="shared" si="51"/>
        <v>0</v>
      </c>
      <c r="V93" s="16">
        <f t="shared" si="52"/>
        <v>3.388247685423468E-3</v>
      </c>
      <c r="W93" s="16">
        <f t="shared" si="53"/>
        <v>0</v>
      </c>
      <c r="X93" s="16">
        <f t="shared" si="55"/>
        <v>2.8994195556612192</v>
      </c>
      <c r="Y93" s="16">
        <f t="shared" si="56"/>
        <v>6.2081391307630396</v>
      </c>
      <c r="AA93" s="1" t="s">
        <v>841</v>
      </c>
      <c r="AB93" s="16">
        <f t="shared" si="84"/>
        <v>11.003038700389599</v>
      </c>
      <c r="AC93" s="16">
        <f t="shared" si="85"/>
        <v>5.0592618899078401</v>
      </c>
      <c r="AD93" s="16">
        <f t="shared" si="86"/>
        <v>0.97350004918439104</v>
      </c>
      <c r="AE93" s="16">
        <f t="shared" si="87"/>
        <v>2.8139239778225544</v>
      </c>
      <c r="AF93" s="16">
        <f t="shared" si="88"/>
        <v>4.913545252673425E-2</v>
      </c>
      <c r="AH93" s="132">
        <f t="shared" si="89"/>
        <v>19.89886006983112</v>
      </c>
      <c r="AK93" s="16">
        <f t="shared" si="80"/>
        <v>0.73344985079302794</v>
      </c>
      <c r="AL93" s="16">
        <f t="shared" si="81"/>
        <v>0.25374298362310715</v>
      </c>
      <c r="AM93" s="16">
        <f t="shared" si="82"/>
        <v>1.2807165583864865E-2</v>
      </c>
    </row>
    <row r="94" spans="1:39" x14ac:dyDescent="0.3">
      <c r="A94" s="1" t="s">
        <v>191</v>
      </c>
      <c r="B94" s="16">
        <f t="shared" ref="B94:J94" si="95">B67*$L67</f>
        <v>5.2833223457223264</v>
      </c>
      <c r="C94" s="16">
        <f t="shared" si="95"/>
        <v>0.40823644478927634</v>
      </c>
      <c r="D94" s="16">
        <f t="shared" si="95"/>
        <v>2.5749846059199117</v>
      </c>
      <c r="E94" s="16">
        <f t="shared" si="95"/>
        <v>1.2730924111375883</v>
      </c>
      <c r="F94" s="16">
        <f t="shared" si="95"/>
        <v>0</v>
      </c>
      <c r="G94" s="16">
        <f t="shared" si="95"/>
        <v>0.98367586656404282</v>
      </c>
      <c r="H94" s="16">
        <f t="shared" si="95"/>
        <v>0</v>
      </c>
      <c r="I94" s="16">
        <f t="shared" si="95"/>
        <v>1.4824482181982348E-2</v>
      </c>
      <c r="J94" s="16">
        <f t="shared" si="95"/>
        <v>0.4618638436848726</v>
      </c>
      <c r="K94" s="16"/>
      <c r="L94" s="16"/>
      <c r="N94" s="1" t="s">
        <v>882</v>
      </c>
      <c r="O94" s="16">
        <f t="shared" si="45"/>
        <v>1.6153835911911165</v>
      </c>
      <c r="P94" s="16">
        <f t="shared" si="46"/>
        <v>0</v>
      </c>
      <c r="Q94" s="16">
        <f t="shared" si="47"/>
        <v>0.99302401852938682</v>
      </c>
      <c r="R94" s="16">
        <f t="shared" si="48"/>
        <v>0.12860769641902725</v>
      </c>
      <c r="S94" s="16">
        <f t="shared" si="49"/>
        <v>2.5374485109406321E-3</v>
      </c>
      <c r="T94" s="16">
        <f t="shared" si="50"/>
        <v>0.19352725756989311</v>
      </c>
      <c r="U94" s="16">
        <f t="shared" si="51"/>
        <v>0</v>
      </c>
      <c r="V94" s="16">
        <f t="shared" si="52"/>
        <v>2.9042123017915438E-3</v>
      </c>
      <c r="W94" s="16">
        <f t="shared" si="53"/>
        <v>0</v>
      </c>
      <c r="X94" s="16">
        <f t="shared" si="55"/>
        <v>2.9359842245221555</v>
      </c>
      <c r="Y94" s="16">
        <f t="shared" si="56"/>
        <v>6.1308231323789144</v>
      </c>
      <c r="AA94" s="1" t="s">
        <v>843</v>
      </c>
      <c r="AB94" s="16">
        <f t="shared" si="84"/>
        <v>11.047411097326554</v>
      </c>
      <c r="AC94" s="16">
        <f t="shared" si="85"/>
        <v>5.0147137924893581</v>
      </c>
      <c r="AD94" s="16">
        <f t="shared" si="86"/>
        <v>0.93479958943310337</v>
      </c>
      <c r="AE94" s="16">
        <f t="shared" si="87"/>
        <v>2.8014620198422433</v>
      </c>
      <c r="AF94" s="16">
        <f t="shared" si="88"/>
        <v>9.5153034517261106E-2</v>
      </c>
      <c r="AH94" s="131">
        <f t="shared" si="89"/>
        <v>19.893539533608521</v>
      </c>
      <c r="AK94" s="16">
        <f t="shared" si="80"/>
        <v>0.731182156016702</v>
      </c>
      <c r="AL94" s="16">
        <f t="shared" si="81"/>
        <v>0.24398288265343476</v>
      </c>
      <c r="AM94" s="16">
        <f t="shared" si="82"/>
        <v>2.4834961329863226E-2</v>
      </c>
    </row>
    <row r="95" spans="1:39" x14ac:dyDescent="0.3">
      <c r="A95" s="1" t="s">
        <v>191</v>
      </c>
      <c r="B95" s="16">
        <f t="shared" ref="B95:J95" si="96">B68*$L68</f>
        <v>5.320659022539985</v>
      </c>
      <c r="C95" s="16">
        <f t="shared" si="96"/>
        <v>0.4338921779578222</v>
      </c>
      <c r="D95" s="16">
        <f t="shared" si="96"/>
        <v>2.5177501778415654</v>
      </c>
      <c r="E95" s="16">
        <f t="shared" si="96"/>
        <v>1.2756912517487053</v>
      </c>
      <c r="F95" s="16">
        <f t="shared" si="96"/>
        <v>0</v>
      </c>
      <c r="G95" s="16">
        <f t="shared" si="96"/>
        <v>0.97134649257387673</v>
      </c>
      <c r="H95" s="16">
        <f t="shared" si="96"/>
        <v>0</v>
      </c>
      <c r="I95" s="16">
        <f t="shared" si="96"/>
        <v>1.697213836071701E-2</v>
      </c>
      <c r="J95" s="16">
        <f t="shared" si="96"/>
        <v>0.46368873897733115</v>
      </c>
      <c r="K95" s="16"/>
      <c r="L95" s="16"/>
      <c r="N95" s="1" t="s">
        <v>871</v>
      </c>
      <c r="O95" s="16">
        <f t="shared" si="45"/>
        <v>1.5997390354964984</v>
      </c>
      <c r="P95" s="16">
        <f t="shared" si="46"/>
        <v>0</v>
      </c>
      <c r="Q95" s="16">
        <f t="shared" si="47"/>
        <v>0.96713183671291691</v>
      </c>
      <c r="R95" s="16">
        <f t="shared" si="48"/>
        <v>0.12735502405130947</v>
      </c>
      <c r="S95" s="16">
        <f t="shared" si="49"/>
        <v>2.3964791492217083E-3</v>
      </c>
      <c r="T95" s="16">
        <f t="shared" si="50"/>
        <v>0.19476781691328984</v>
      </c>
      <c r="U95" s="16">
        <f t="shared" si="51"/>
        <v>0</v>
      </c>
      <c r="V95" s="16">
        <f t="shared" si="52"/>
        <v>2.42017691815962E-3</v>
      </c>
      <c r="W95" s="16">
        <f t="shared" si="53"/>
        <v>0</v>
      </c>
      <c r="X95" s="16">
        <f t="shared" si="55"/>
        <v>2.8938103692413963</v>
      </c>
      <c r="Y95" s="16">
        <f t="shared" si="56"/>
        <v>6.2201726109367161</v>
      </c>
      <c r="AA95" s="1" t="s">
        <v>845</v>
      </c>
      <c r="AB95" s="16">
        <f t="shared" si="84"/>
        <v>11.080285033347655</v>
      </c>
      <c r="AC95" s="16">
        <f t="shared" si="85"/>
        <v>4.9938854468104195</v>
      </c>
      <c r="AD95" s="16">
        <f t="shared" si="86"/>
        <v>0.89850990424895738</v>
      </c>
      <c r="AE95" s="16">
        <f t="shared" si="87"/>
        <v>2.7898193197364183</v>
      </c>
      <c r="AF95" s="16">
        <f t="shared" si="88"/>
        <v>0.1103643979437865</v>
      </c>
      <c r="AH95" s="131">
        <f t="shared" si="89"/>
        <v>19.872864102087238</v>
      </c>
      <c r="AK95" s="16">
        <f t="shared" si="80"/>
        <v>0.73441545894391236</v>
      </c>
      <c r="AL95" s="16">
        <f t="shared" si="81"/>
        <v>0.23653129040521309</v>
      </c>
      <c r="AM95" s="16">
        <f t="shared" si="82"/>
        <v>2.9053250650874569E-2</v>
      </c>
    </row>
    <row r="96" spans="1:39" x14ac:dyDescent="0.3">
      <c r="A96" s="1" t="s">
        <v>184</v>
      </c>
      <c r="B96" s="16">
        <f t="shared" ref="B96:J96" si="97">B69*$L69</f>
        <v>5.3240715979227344</v>
      </c>
      <c r="C96" s="16">
        <f t="shared" si="97"/>
        <v>0.38011123108750927</v>
      </c>
      <c r="D96" s="16">
        <f t="shared" si="97"/>
        <v>2.5448394223257389</v>
      </c>
      <c r="E96" s="16">
        <f t="shared" si="97"/>
        <v>1.2528612047538785</v>
      </c>
      <c r="F96" s="16">
        <f t="shared" si="97"/>
        <v>8.3820638514819946E-3</v>
      </c>
      <c r="G96" s="16">
        <f t="shared" si="97"/>
        <v>1.0065933076612963</v>
      </c>
      <c r="H96" s="16">
        <f t="shared" si="97"/>
        <v>0</v>
      </c>
      <c r="I96" s="16">
        <f t="shared" si="97"/>
        <v>1.8449251169278036E-2</v>
      </c>
      <c r="J96" s="16">
        <f t="shared" si="97"/>
        <v>0.46469192122808195</v>
      </c>
      <c r="K96" s="16"/>
      <c r="L96" s="16"/>
      <c r="O96" s="16"/>
      <c r="P96" s="16"/>
      <c r="Q96" s="16"/>
      <c r="R96" s="16"/>
      <c r="S96" s="16"/>
      <c r="T96" s="16"/>
      <c r="U96" s="16"/>
      <c r="V96" s="16"/>
      <c r="W96" s="16"/>
      <c r="X96" s="16"/>
      <c r="Y96" s="16"/>
      <c r="AA96" s="1" t="s">
        <v>847</v>
      </c>
      <c r="AB96" s="16">
        <f t="shared" si="84"/>
        <v>11.11716442176699</v>
      </c>
      <c r="AC96" s="16">
        <f t="shared" si="85"/>
        <v>4.9572424288668806</v>
      </c>
      <c r="AD96" s="16">
        <f t="shared" si="86"/>
        <v>0.8819594125596415</v>
      </c>
      <c r="AE96" s="16">
        <f t="shared" si="87"/>
        <v>2.807618917409533</v>
      </c>
      <c r="AF96" s="16">
        <f t="shared" si="88"/>
        <v>8.8077283802580453E-2</v>
      </c>
      <c r="AH96" s="131">
        <f t="shared" si="89"/>
        <v>19.852062464405623</v>
      </c>
      <c r="AK96" s="16">
        <f t="shared" si="80"/>
        <v>0.74321727665542792</v>
      </c>
      <c r="AL96" s="16">
        <f t="shared" si="81"/>
        <v>0.23346739426018237</v>
      </c>
      <c r="AM96" s="16">
        <f t="shared" si="82"/>
        <v>2.3315329084389654E-2</v>
      </c>
    </row>
    <row r="97" spans="1:39" x14ac:dyDescent="0.3">
      <c r="A97" s="1" t="s">
        <v>859</v>
      </c>
      <c r="B97" s="16">
        <f t="shared" ref="B97:J97" si="98">B70*$L70</f>
        <v>5.3154192784438212</v>
      </c>
      <c r="C97" s="16">
        <f t="shared" si="98"/>
        <v>0.4112968368939755</v>
      </c>
      <c r="D97" s="16">
        <f t="shared" si="98"/>
        <v>2.557302614189866</v>
      </c>
      <c r="E97" s="16">
        <f t="shared" si="98"/>
        <v>1.2670710061691823</v>
      </c>
      <c r="F97" s="16">
        <f t="shared" si="98"/>
        <v>0</v>
      </c>
      <c r="G97" s="16">
        <f t="shared" si="98"/>
        <v>0.9822789315148448</v>
      </c>
      <c r="H97" s="16">
        <f t="shared" si="98"/>
        <v>0</v>
      </c>
      <c r="I97" s="16">
        <f t="shared" si="98"/>
        <v>1.3292281886670625E-2</v>
      </c>
      <c r="J97" s="16">
        <f t="shared" si="98"/>
        <v>0.4533390509016384</v>
      </c>
      <c r="K97" s="16"/>
      <c r="L97" s="16"/>
      <c r="N97" s="208" t="s">
        <v>103</v>
      </c>
      <c r="O97" s="208"/>
      <c r="P97" s="208"/>
      <c r="Q97" s="208"/>
      <c r="R97" s="208"/>
      <c r="S97" s="208"/>
      <c r="T97" s="208"/>
      <c r="U97" s="208"/>
      <c r="V97" s="208"/>
      <c r="W97" s="208"/>
      <c r="X97" s="16"/>
      <c r="Y97" s="16"/>
      <c r="AA97" s="1" t="s">
        <v>849</v>
      </c>
      <c r="AB97" s="16">
        <f t="shared" si="84"/>
        <v>11.118422085902772</v>
      </c>
      <c r="AC97" s="16">
        <f t="shared" si="85"/>
        <v>4.9409045322983678</v>
      </c>
      <c r="AD97" s="16">
        <f t="shared" si="86"/>
        <v>0.87348595970370613</v>
      </c>
      <c r="AE97" s="16">
        <f t="shared" si="87"/>
        <v>2.8445504009373357</v>
      </c>
      <c r="AF97" s="16">
        <f t="shared" si="88"/>
        <v>0.11207573914906017</v>
      </c>
      <c r="AH97" s="131">
        <f t="shared" si="89"/>
        <v>19.889438717991244</v>
      </c>
      <c r="AK97" s="16">
        <f t="shared" si="80"/>
        <v>0.74268071712397732</v>
      </c>
      <c r="AL97" s="16">
        <f t="shared" si="81"/>
        <v>0.2280575442561002</v>
      </c>
      <c r="AM97" s="16">
        <f t="shared" si="82"/>
        <v>2.9261738619922418E-2</v>
      </c>
    </row>
    <row r="98" spans="1:39" x14ac:dyDescent="0.3">
      <c r="A98" s="1" t="s">
        <v>862</v>
      </c>
      <c r="B98" s="16">
        <f t="shared" ref="B98:J98" si="99">B71*$L71</f>
        <v>5.3521571597146274</v>
      </c>
      <c r="C98" s="16">
        <f t="shared" si="99"/>
        <v>0.33749015865981108</v>
      </c>
      <c r="D98" s="16">
        <f t="shared" si="99"/>
        <v>2.5912101170513111</v>
      </c>
      <c r="E98" s="16">
        <f t="shared" si="99"/>
        <v>1.244100971290812</v>
      </c>
      <c r="F98" s="16">
        <f t="shared" si="99"/>
        <v>0</v>
      </c>
      <c r="G98" s="16">
        <f t="shared" si="99"/>
        <v>1.0046789867803754</v>
      </c>
      <c r="H98" s="16">
        <f t="shared" si="99"/>
        <v>0</v>
      </c>
      <c r="I98" s="16">
        <f t="shared" si="99"/>
        <v>1.8310946306195355E-2</v>
      </c>
      <c r="J98" s="16">
        <f t="shared" si="99"/>
        <v>0.45205166019686716</v>
      </c>
      <c r="K98" s="16"/>
      <c r="L98" s="16"/>
      <c r="N98" s="17" t="s">
        <v>41</v>
      </c>
      <c r="O98" s="9" t="s">
        <v>104</v>
      </c>
      <c r="P98" s="9" t="s">
        <v>105</v>
      </c>
      <c r="Q98" s="9" t="s">
        <v>106</v>
      </c>
      <c r="R98" s="9" t="s">
        <v>107</v>
      </c>
      <c r="S98" s="9" t="s">
        <v>108</v>
      </c>
      <c r="T98" s="9" t="s">
        <v>109</v>
      </c>
      <c r="U98" s="9" t="s">
        <v>110</v>
      </c>
      <c r="V98" s="9" t="s">
        <v>111</v>
      </c>
      <c r="W98" s="9" t="s">
        <v>112</v>
      </c>
      <c r="X98" s="16"/>
      <c r="Y98" s="16"/>
      <c r="AA98" s="1" t="s">
        <v>852</v>
      </c>
      <c r="AB98" s="16">
        <f t="shared" si="84"/>
        <v>11.019005479056442</v>
      </c>
      <c r="AC98" s="16">
        <f t="shared" si="85"/>
        <v>5.0609814039312786</v>
      </c>
      <c r="AD98" s="16">
        <f t="shared" si="86"/>
        <v>0.92700558254018917</v>
      </c>
      <c r="AE98" s="16">
        <f t="shared" si="87"/>
        <v>2.8463091831609271</v>
      </c>
      <c r="AF98" s="16">
        <f t="shared" si="88"/>
        <v>4.0713523739085038E-2</v>
      </c>
      <c r="AH98" s="131">
        <f t="shared" si="89"/>
        <v>19.894015172427924</v>
      </c>
      <c r="AK98" s="16">
        <f t="shared" si="80"/>
        <v>0.74627374711441641</v>
      </c>
      <c r="AL98" s="16">
        <f t="shared" si="81"/>
        <v>0.24305157492060686</v>
      </c>
      <c r="AM98" s="16">
        <f t="shared" si="82"/>
        <v>1.0674677964976686E-2</v>
      </c>
    </row>
    <row r="99" spans="1:39" x14ac:dyDescent="0.3">
      <c r="A99" s="1" t="s">
        <v>865</v>
      </c>
      <c r="B99" s="16">
        <f t="shared" ref="B99:J99" si="100">B72*$L72</f>
        <v>5.3100861794389145</v>
      </c>
      <c r="C99" s="16">
        <f t="shared" si="100"/>
        <v>0.38240394932642441</v>
      </c>
      <c r="D99" s="16">
        <f t="shared" si="100"/>
        <v>2.5656645697479297</v>
      </c>
      <c r="E99" s="16">
        <f t="shared" si="100"/>
        <v>1.2701439601292259</v>
      </c>
      <c r="F99" s="16">
        <f t="shared" si="100"/>
        <v>0</v>
      </c>
      <c r="G99" s="16">
        <f t="shared" si="100"/>
        <v>0.98728189965763147</v>
      </c>
      <c r="H99" s="16">
        <f t="shared" si="100"/>
        <v>0</v>
      </c>
      <c r="I99" s="16">
        <f t="shared" si="100"/>
        <v>2.03585488596634E-2</v>
      </c>
      <c r="J99" s="16">
        <f t="shared" si="100"/>
        <v>0.46406089284021068</v>
      </c>
      <c r="K99" s="16"/>
      <c r="L99" s="16"/>
      <c r="N99" s="1" t="s">
        <v>830</v>
      </c>
      <c r="O99" s="16">
        <f t="shared" ref="O99:W99" si="101">O67*$Y67</f>
        <v>9.9273208630351935</v>
      </c>
      <c r="P99" s="16">
        <f t="shared" si="101"/>
        <v>0</v>
      </c>
      <c r="Q99" s="16">
        <f t="shared" si="101"/>
        <v>6.0395215162156672</v>
      </c>
      <c r="R99" s="16">
        <f t="shared" si="101"/>
        <v>0.82272998802757802</v>
      </c>
      <c r="S99" s="16">
        <f t="shared" si="101"/>
        <v>1.3787343035232486E-2</v>
      </c>
      <c r="T99" s="16">
        <f t="shared" si="101"/>
        <v>1.1769150760123903</v>
      </c>
      <c r="U99" s="16">
        <f t="shared" si="101"/>
        <v>0</v>
      </c>
      <c r="V99" s="16">
        <f t="shared" si="101"/>
        <v>1.9725213673941117E-2</v>
      </c>
      <c r="W99" s="16">
        <f t="shared" si="101"/>
        <v>0</v>
      </c>
      <c r="X99" s="16"/>
      <c r="Y99" s="16"/>
      <c r="AA99" s="1" t="s">
        <v>854</v>
      </c>
      <c r="AB99" s="16">
        <f t="shared" si="84"/>
        <v>11.019583409550448</v>
      </c>
      <c r="AC99" s="16">
        <f t="shared" si="85"/>
        <v>5.0509142660791975</v>
      </c>
      <c r="AD99" s="16">
        <f t="shared" si="86"/>
        <v>0.95857794263302953</v>
      </c>
      <c r="AE99" s="16">
        <f t="shared" si="87"/>
        <v>2.820125399815145</v>
      </c>
      <c r="AF99" s="16">
        <f t="shared" si="88"/>
        <v>3.1642278479400467E-2</v>
      </c>
      <c r="AH99" s="131">
        <f t="shared" si="89"/>
        <v>19.88084329655722</v>
      </c>
      <c r="AK99" s="16">
        <f t="shared" si="80"/>
        <v>0.74012325399726475</v>
      </c>
      <c r="AL99" s="16">
        <f t="shared" si="81"/>
        <v>0.25157243935254281</v>
      </c>
      <c r="AM99" s="16">
        <f t="shared" si="82"/>
        <v>8.3043066501924303E-3</v>
      </c>
    </row>
    <row r="100" spans="1:39" x14ac:dyDescent="0.3">
      <c r="A100" s="1" t="s">
        <v>868</v>
      </c>
      <c r="B100" s="16">
        <f t="shared" ref="B100:J100" si="102">B73*$L73</f>
        <v>5.3197790612768978</v>
      </c>
      <c r="C100" s="16">
        <f t="shared" si="102"/>
        <v>0.40131466839140495</v>
      </c>
      <c r="D100" s="16">
        <f t="shared" si="102"/>
        <v>2.5324449091469239</v>
      </c>
      <c r="E100" s="16">
        <f t="shared" si="102"/>
        <v>1.2776737018228141</v>
      </c>
      <c r="F100" s="16">
        <f t="shared" si="102"/>
        <v>0</v>
      </c>
      <c r="G100" s="16">
        <f t="shared" si="102"/>
        <v>0.98535763872988402</v>
      </c>
      <c r="H100" s="16">
        <f t="shared" si="102"/>
        <v>0</v>
      </c>
      <c r="I100" s="16">
        <f t="shared" si="102"/>
        <v>2.2911039810642745E-2</v>
      </c>
      <c r="J100" s="16">
        <f t="shared" si="102"/>
        <v>0.46051898082143244</v>
      </c>
      <c r="K100" s="16"/>
      <c r="L100" s="16"/>
      <c r="N100" s="1" t="s">
        <v>832</v>
      </c>
      <c r="O100" s="16">
        <f t="shared" ref="O100:W100" si="103">O68*$Y68</f>
        <v>9.9399149562227933</v>
      </c>
      <c r="P100" s="16">
        <f t="shared" si="103"/>
        <v>0</v>
      </c>
      <c r="Q100" s="16">
        <f t="shared" si="103"/>
        <v>6.0415714420504143</v>
      </c>
      <c r="R100" s="16">
        <f t="shared" si="103"/>
        <v>0.80272514131143102</v>
      </c>
      <c r="S100" s="16">
        <f t="shared" si="103"/>
        <v>2.0150065875111929E-2</v>
      </c>
      <c r="T100" s="16">
        <f t="shared" si="103"/>
        <v>1.1795948716161435</v>
      </c>
      <c r="U100" s="16">
        <f t="shared" si="103"/>
        <v>0</v>
      </c>
      <c r="V100" s="16">
        <f t="shared" si="103"/>
        <v>1.6043522924109828E-2</v>
      </c>
      <c r="W100" s="16">
        <f t="shared" si="103"/>
        <v>0</v>
      </c>
      <c r="X100" s="16"/>
      <c r="Y100" s="16"/>
      <c r="AA100" s="1" t="s">
        <v>856</v>
      </c>
      <c r="AB100" s="16">
        <f t="shared" si="84"/>
        <v>11.178142916357555</v>
      </c>
      <c r="AC100" s="16">
        <f t="shared" si="85"/>
        <v>4.868733273866666</v>
      </c>
      <c r="AD100" s="16">
        <f t="shared" si="86"/>
        <v>0.8440673644793204</v>
      </c>
      <c r="AE100" s="16">
        <f t="shared" si="87"/>
        <v>2.967910698910547</v>
      </c>
      <c r="AF100" s="16">
        <f t="shared" si="88"/>
        <v>2.5183085100591657E-2</v>
      </c>
      <c r="AH100" s="131">
        <f t="shared" si="89"/>
        <v>19.88403733871468</v>
      </c>
      <c r="AK100" s="16">
        <f t="shared" si="80"/>
        <v>0.77346522182893584</v>
      </c>
      <c r="AL100" s="16">
        <f t="shared" si="81"/>
        <v>0.21997183120948072</v>
      </c>
      <c r="AM100" s="16">
        <f t="shared" si="82"/>
        <v>6.5629469615834856E-3</v>
      </c>
    </row>
    <row r="101" spans="1:39" x14ac:dyDescent="0.3">
      <c r="A101" s="1" t="s">
        <v>870</v>
      </c>
      <c r="B101" s="16">
        <f t="shared" ref="B101:J101" si="104">B74*$L74</f>
        <v>5.3316007321321068</v>
      </c>
      <c r="C101" s="16">
        <f t="shared" si="104"/>
        <v>0.40299150607227391</v>
      </c>
      <c r="D101" s="16">
        <f t="shared" si="104"/>
        <v>2.5959157733747329</v>
      </c>
      <c r="E101" s="16">
        <f t="shared" si="104"/>
        <v>1.2153436840539438</v>
      </c>
      <c r="F101" s="16">
        <f t="shared" si="104"/>
        <v>0</v>
      </c>
      <c r="G101" s="16">
        <f t="shared" si="104"/>
        <v>0.96813900824630028</v>
      </c>
      <c r="H101" s="16">
        <f t="shared" si="104"/>
        <v>0</v>
      </c>
      <c r="I101" s="16">
        <f t="shared" si="104"/>
        <v>2.348057487000511E-2</v>
      </c>
      <c r="J101" s="16">
        <f t="shared" si="104"/>
        <v>0.46252872125063471</v>
      </c>
      <c r="K101" s="16"/>
      <c r="L101" s="16"/>
      <c r="N101" s="1" t="s">
        <v>834</v>
      </c>
      <c r="O101" s="16">
        <f t="shared" ref="O101:W101" si="105">O69*$Y69</f>
        <v>9.9088927081204563</v>
      </c>
      <c r="P101" s="16">
        <f t="shared" si="105"/>
        <v>0</v>
      </c>
      <c r="Q101" s="16">
        <f t="shared" si="105"/>
        <v>6.0621045088592336</v>
      </c>
      <c r="R101" s="16">
        <f t="shared" si="105"/>
        <v>0.80990560392796829</v>
      </c>
      <c r="S101" s="16">
        <f t="shared" si="105"/>
        <v>1.8482790103709075E-2</v>
      </c>
      <c r="T101" s="16">
        <f t="shared" si="105"/>
        <v>1.1834894796703974</v>
      </c>
      <c r="U101" s="16">
        <f t="shared" si="105"/>
        <v>0</v>
      </c>
      <c r="V101" s="16">
        <f t="shared" si="105"/>
        <v>1.7124909318236226E-2</v>
      </c>
      <c r="W101" s="16">
        <f t="shared" si="105"/>
        <v>0</v>
      </c>
      <c r="X101" s="16"/>
      <c r="Y101" s="16"/>
      <c r="AA101" s="1" t="s">
        <v>858</v>
      </c>
      <c r="AB101" s="16">
        <f t="shared" si="84"/>
        <v>10.981744959385525</v>
      </c>
      <c r="AC101" s="16">
        <f t="shared" si="85"/>
        <v>5.0827028914722581</v>
      </c>
      <c r="AD101" s="16">
        <f t="shared" si="86"/>
        <v>0.97721347761785904</v>
      </c>
      <c r="AE101" s="16">
        <f t="shared" si="87"/>
        <v>2.8144358051450551</v>
      </c>
      <c r="AF101" s="16">
        <f t="shared" si="88"/>
        <v>5.604872766034151E-2</v>
      </c>
      <c r="AH101" s="132">
        <f t="shared" si="89"/>
        <v>19.91214586128104</v>
      </c>
      <c r="AK101" s="16">
        <f t="shared" si="80"/>
        <v>0.73145964093878069</v>
      </c>
      <c r="AL101" s="16">
        <f t="shared" si="81"/>
        <v>0.25397353819624824</v>
      </c>
      <c r="AM101" s="16">
        <f t="shared" si="82"/>
        <v>1.4566820864971164E-2</v>
      </c>
    </row>
    <row r="102" spans="1:39" x14ac:dyDescent="0.3">
      <c r="A102" s="1" t="s">
        <v>872</v>
      </c>
      <c r="B102" s="16">
        <f t="shared" ref="B102:J102" si="106">B75*$L75</f>
        <v>5.3029835360620394</v>
      </c>
      <c r="C102" s="16">
        <f t="shared" si="106"/>
        <v>0.43540939806547185</v>
      </c>
      <c r="D102" s="16">
        <f t="shared" si="106"/>
        <v>2.5563386200198535</v>
      </c>
      <c r="E102" s="16">
        <f t="shared" si="106"/>
        <v>1.2148684862910255</v>
      </c>
      <c r="F102" s="16">
        <f t="shared" si="106"/>
        <v>0</v>
      </c>
      <c r="G102" s="16">
        <f t="shared" si="106"/>
        <v>1.0014737531618021</v>
      </c>
      <c r="H102" s="16">
        <f t="shared" si="106"/>
        <v>0</v>
      </c>
      <c r="I102" s="16">
        <f t="shared" si="106"/>
        <v>2.1588405311020856E-2</v>
      </c>
      <c r="J102" s="16">
        <f t="shared" si="106"/>
        <v>0.46733780108878853</v>
      </c>
      <c r="K102" s="16"/>
      <c r="L102" s="16"/>
      <c r="N102" s="1" t="s">
        <v>835</v>
      </c>
      <c r="O102" s="16">
        <f t="shared" ref="O102:W102" si="107">O70*$Y70</f>
        <v>9.9036030677308524</v>
      </c>
      <c r="P102" s="16">
        <f t="shared" si="107"/>
        <v>0</v>
      </c>
      <c r="Q102" s="16">
        <f t="shared" si="107"/>
        <v>6.0543035594687478</v>
      </c>
      <c r="R102" s="16">
        <f t="shared" si="107"/>
        <v>0.8152309441495097</v>
      </c>
      <c r="S102" s="16">
        <f t="shared" si="107"/>
        <v>1.9060758613297576E-2</v>
      </c>
      <c r="T102" s="16">
        <f t="shared" si="107"/>
        <v>1.1909440001823675</v>
      </c>
      <c r="U102" s="16">
        <f t="shared" si="107"/>
        <v>0</v>
      </c>
      <c r="V102" s="16">
        <f t="shared" si="107"/>
        <v>1.6857669855228175E-2</v>
      </c>
      <c r="W102" s="16">
        <f t="shared" si="107"/>
        <v>0</v>
      </c>
      <c r="X102" s="16"/>
      <c r="Y102" s="16"/>
      <c r="AA102" s="1" t="s">
        <v>861</v>
      </c>
      <c r="AB102" s="16">
        <f t="shared" si="84"/>
        <v>11.044456382686759</v>
      </c>
      <c r="AC102" s="16">
        <f t="shared" si="85"/>
        <v>5.0225795453128415</v>
      </c>
      <c r="AD102" s="16">
        <f t="shared" si="86"/>
        <v>0.90982215495110741</v>
      </c>
      <c r="AE102" s="16">
        <f t="shared" si="87"/>
        <v>2.8702812022315669</v>
      </c>
      <c r="AF102" s="16">
        <f t="shared" si="88"/>
        <v>6.4510321180647701E-2</v>
      </c>
      <c r="AH102" s="132">
        <f t="shared" si="89"/>
        <v>19.911649606362925</v>
      </c>
      <c r="AK102" s="16">
        <f t="shared" si="80"/>
        <v>0.74657207260768654</v>
      </c>
      <c r="AL102" s="16">
        <f t="shared" si="81"/>
        <v>0.2366485246804888</v>
      </c>
      <c r="AM102" s="16">
        <f t="shared" si="82"/>
        <v>1.6779402711824661E-2</v>
      </c>
    </row>
    <row r="103" spans="1:39" x14ac:dyDescent="0.3">
      <c r="A103" s="1" t="s">
        <v>874</v>
      </c>
      <c r="B103" s="16">
        <f t="shared" ref="B103:J103" si="108">B76*$L76</f>
        <v>5.2981873984413221</v>
      </c>
      <c r="C103" s="16">
        <f t="shared" si="108"/>
        <v>0.41464483753211062</v>
      </c>
      <c r="D103" s="16">
        <f t="shared" si="108"/>
        <v>2.5335871401816563</v>
      </c>
      <c r="E103" s="16">
        <f t="shared" si="108"/>
        <v>1.271292935043139</v>
      </c>
      <c r="F103" s="16">
        <f t="shared" si="108"/>
        <v>9.7840686085589809E-3</v>
      </c>
      <c r="G103" s="16">
        <f t="shared" si="108"/>
        <v>0.995336967081494</v>
      </c>
      <c r="H103" s="16">
        <f t="shared" si="108"/>
        <v>0</v>
      </c>
      <c r="I103" s="16">
        <f t="shared" si="108"/>
        <v>1.4931015567821195E-2</v>
      </c>
      <c r="J103" s="16">
        <f t="shared" si="108"/>
        <v>0.46223563754389779</v>
      </c>
      <c r="K103" s="16"/>
      <c r="L103" s="16"/>
      <c r="N103" s="1" t="s">
        <v>836</v>
      </c>
      <c r="O103" s="16">
        <f t="shared" ref="O103:W103" si="109">O71*$Y71</f>
        <v>9.8990448159964242</v>
      </c>
      <c r="P103" s="16">
        <f t="shared" si="109"/>
        <v>0</v>
      </c>
      <c r="Q103" s="16">
        <f t="shared" si="109"/>
        <v>6.0562490313522144</v>
      </c>
      <c r="R103" s="16">
        <f t="shared" si="109"/>
        <v>0.82682949205206391</v>
      </c>
      <c r="S103" s="16">
        <f t="shared" si="109"/>
        <v>1.8993134809391941E-2</v>
      </c>
      <c r="T103" s="16">
        <f t="shared" si="109"/>
        <v>1.1791213349960681</v>
      </c>
      <c r="U103" s="16">
        <f t="shared" si="109"/>
        <v>0</v>
      </c>
      <c r="V103" s="16">
        <f t="shared" si="109"/>
        <v>1.9762190793837096E-2</v>
      </c>
      <c r="W103" s="16">
        <f t="shared" si="109"/>
        <v>0</v>
      </c>
      <c r="X103" s="16"/>
      <c r="Y103" s="16"/>
      <c r="AA103" s="1" t="s">
        <v>864</v>
      </c>
      <c r="AB103" s="16">
        <f t="shared" si="84"/>
        <v>11.030791381543505</v>
      </c>
      <c r="AC103" s="16">
        <f t="shared" si="85"/>
        <v>5.0402242505290111</v>
      </c>
      <c r="AD103" s="16">
        <f t="shared" si="86"/>
        <v>0.95981315461462713</v>
      </c>
      <c r="AE103" s="16">
        <f t="shared" si="87"/>
        <v>2.7707760165399957</v>
      </c>
      <c r="AF103" s="16">
        <f t="shared" si="88"/>
        <v>6.5759396469701303E-2</v>
      </c>
      <c r="AH103" s="131">
        <f t="shared" si="89"/>
        <v>19.867364199696837</v>
      </c>
      <c r="AK103" s="16">
        <f t="shared" si="80"/>
        <v>0.72985290132984004</v>
      </c>
      <c r="AL103" s="16">
        <f t="shared" si="81"/>
        <v>0.25282534981113658</v>
      </c>
      <c r="AM103" s="16">
        <f t="shared" si="82"/>
        <v>1.7321748859023281E-2</v>
      </c>
    </row>
    <row r="104" spans="1:39" ht="14.5" thickBot="1" x14ac:dyDescent="0.35">
      <c r="A104" s="1" t="s">
        <v>876</v>
      </c>
      <c r="B104" s="16">
        <f t="shared" ref="B104:J104" si="110">B77*$L77</f>
        <v>5.3212677765857341</v>
      </c>
      <c r="C104" s="16">
        <f t="shared" si="110"/>
        <v>0.38879701307625986</v>
      </c>
      <c r="D104" s="16">
        <f t="shared" si="110"/>
        <v>2.5669677679155107</v>
      </c>
      <c r="E104" s="16">
        <f t="shared" si="110"/>
        <v>1.2452836586859555</v>
      </c>
      <c r="F104" s="16">
        <f t="shared" si="110"/>
        <v>0</v>
      </c>
      <c r="G104" s="16">
        <f t="shared" si="110"/>
        <v>0.98709447401396211</v>
      </c>
      <c r="H104" s="16">
        <f t="shared" si="110"/>
        <v>0</v>
      </c>
      <c r="I104" s="16">
        <f t="shared" si="110"/>
        <v>1.9051811606444008E-2</v>
      </c>
      <c r="J104" s="16">
        <f t="shared" si="110"/>
        <v>0.47153749811613388</v>
      </c>
      <c r="K104" s="16"/>
      <c r="L104" s="16"/>
      <c r="N104" s="1" t="s">
        <v>838</v>
      </c>
      <c r="O104" s="16">
        <f t="shared" ref="O104:W104" si="111">O72*$Y72</f>
        <v>9.8955558416677487</v>
      </c>
      <c r="P104" s="16">
        <f t="shared" si="111"/>
        <v>0</v>
      </c>
      <c r="Q104" s="16">
        <f t="shared" si="111"/>
        <v>6.058171315566141</v>
      </c>
      <c r="R104" s="16">
        <f t="shared" si="111"/>
        <v>0.83500206179864722</v>
      </c>
      <c r="S104" s="16">
        <f t="shared" si="111"/>
        <v>1.8403874983184357E-2</v>
      </c>
      <c r="T104" s="16">
        <f t="shared" si="111"/>
        <v>1.1738090209430756</v>
      </c>
      <c r="U104" s="16">
        <f t="shared" si="111"/>
        <v>0</v>
      </c>
      <c r="V104" s="16">
        <f t="shared" si="111"/>
        <v>1.9057885041205085E-2</v>
      </c>
      <c r="W104" s="16">
        <f t="shared" si="111"/>
        <v>0</v>
      </c>
      <c r="X104" s="16"/>
      <c r="Y104" s="16"/>
      <c r="AA104" s="1" t="s">
        <v>867</v>
      </c>
      <c r="AB104" s="16">
        <f t="shared" si="84"/>
        <v>11.254908598837238</v>
      </c>
      <c r="AC104" s="16">
        <f t="shared" si="85"/>
        <v>4.8025576829317904</v>
      </c>
      <c r="AD104" s="16">
        <f t="shared" si="86"/>
        <v>0.77045423719430073</v>
      </c>
      <c r="AE104" s="16">
        <f t="shared" si="87"/>
        <v>2.9715518893461565</v>
      </c>
      <c r="AF104" s="16">
        <f t="shared" si="88"/>
        <v>6.0232192120930617E-2</v>
      </c>
      <c r="AH104" s="133">
        <f t="shared" si="89"/>
        <v>19.859704600430415</v>
      </c>
      <c r="AK104" s="16">
        <f t="shared" si="80"/>
        <v>0.78152699549677829</v>
      </c>
      <c r="AL104" s="16">
        <f t="shared" si="81"/>
        <v>0.20263175861778859</v>
      </c>
      <c r="AM104" s="16">
        <f t="shared" si="82"/>
        <v>1.5841245885433057E-2</v>
      </c>
    </row>
    <row r="105" spans="1:39" x14ac:dyDescent="0.3">
      <c r="N105" s="72" t="s">
        <v>840</v>
      </c>
      <c r="O105" s="16">
        <f t="shared" ref="O105:W105" si="112">O73*$Y73</f>
        <v>9.8913677978546612</v>
      </c>
      <c r="P105" s="16">
        <f t="shared" si="112"/>
        <v>0</v>
      </c>
      <c r="Q105" s="16">
        <f t="shared" si="112"/>
        <v>6.0775249023643712</v>
      </c>
      <c r="R105" s="16">
        <f t="shared" si="112"/>
        <v>0.80478754229584426</v>
      </c>
      <c r="S105" s="16">
        <f t="shared" si="112"/>
        <v>1.9365231115275289E-2</v>
      </c>
      <c r="T105" s="16">
        <f t="shared" si="112"/>
        <v>1.1898275756836474</v>
      </c>
      <c r="U105" s="16">
        <f t="shared" si="112"/>
        <v>0</v>
      </c>
      <c r="V105" s="16">
        <f t="shared" si="112"/>
        <v>1.7126950686199655E-2</v>
      </c>
      <c r="W105" s="16">
        <f t="shared" si="112"/>
        <v>0</v>
      </c>
      <c r="X105" s="16"/>
      <c r="Y105" s="16"/>
    </row>
    <row r="106" spans="1:39" ht="14.5" thickBot="1" x14ac:dyDescent="0.35">
      <c r="A106" s="184" t="s">
        <v>160</v>
      </c>
      <c r="B106" s="184"/>
      <c r="C106" s="184"/>
      <c r="D106" s="184"/>
      <c r="E106" s="184"/>
      <c r="F106" s="184"/>
      <c r="G106" s="184"/>
      <c r="H106" s="184"/>
      <c r="I106" s="184"/>
      <c r="J106" s="184"/>
      <c r="N106" s="1" t="s">
        <v>842</v>
      </c>
      <c r="O106" s="16">
        <f t="shared" ref="O106:W106" si="113">O74*$Y74</f>
        <v>9.9276157790931485</v>
      </c>
      <c r="P106" s="16">
        <f t="shared" si="113"/>
        <v>0</v>
      </c>
      <c r="Q106" s="16">
        <f t="shared" si="113"/>
        <v>6.0294603009471004</v>
      </c>
      <c r="R106" s="16">
        <f t="shared" si="113"/>
        <v>0.8269986180138521</v>
      </c>
      <c r="S106" s="16">
        <f t="shared" si="113"/>
        <v>1.5559056471707546E-2</v>
      </c>
      <c r="T106" s="16">
        <f t="shared" si="113"/>
        <v>1.1805796137829161</v>
      </c>
      <c r="U106" s="16">
        <f t="shared" si="113"/>
        <v>0</v>
      </c>
      <c r="V106" s="16">
        <f t="shared" si="113"/>
        <v>1.9786631691275688E-2</v>
      </c>
      <c r="W106" s="16">
        <f t="shared" si="113"/>
        <v>0</v>
      </c>
      <c r="X106" s="16"/>
      <c r="Y106" s="16"/>
    </row>
    <row r="107" spans="1:39" x14ac:dyDescent="0.3">
      <c r="A107" s="17" t="s">
        <v>41</v>
      </c>
      <c r="B107" s="44" t="s">
        <v>104</v>
      </c>
      <c r="C107" s="44" t="s">
        <v>105</v>
      </c>
      <c r="D107" s="44" t="s">
        <v>106</v>
      </c>
      <c r="E107" s="44" t="s">
        <v>107</v>
      </c>
      <c r="F107" s="44" t="s">
        <v>108</v>
      </c>
      <c r="G107" s="44" t="s">
        <v>109</v>
      </c>
      <c r="H107" s="44" t="s">
        <v>110</v>
      </c>
      <c r="I107" s="44" t="s">
        <v>111</v>
      </c>
      <c r="J107" s="44" t="s">
        <v>112</v>
      </c>
      <c r="L107" s="130" t="s">
        <v>114</v>
      </c>
      <c r="N107" s="1" t="s">
        <v>844</v>
      </c>
      <c r="O107" s="16">
        <f t="shared" ref="O107:W107" si="114">O75*$Y75</f>
        <v>9.9402667366684181</v>
      </c>
      <c r="P107" s="16">
        <f t="shared" si="114"/>
        <v>0</v>
      </c>
      <c r="Q107" s="16">
        <f t="shared" si="114"/>
        <v>6.0493727025392445</v>
      </c>
      <c r="R107" s="16">
        <f t="shared" si="114"/>
        <v>0.78170320624332856</v>
      </c>
      <c r="S107" s="16">
        <f t="shared" si="114"/>
        <v>2.6072010132005302E-2</v>
      </c>
      <c r="T107" s="16">
        <f t="shared" si="114"/>
        <v>1.1579023819850534</v>
      </c>
      <c r="U107" s="16">
        <f t="shared" si="114"/>
        <v>0</v>
      </c>
      <c r="V107" s="16">
        <f t="shared" si="114"/>
        <v>3.8792609150778423E-2</v>
      </c>
      <c r="W107" s="16">
        <f t="shared" si="114"/>
        <v>5.8903532811733243E-3</v>
      </c>
      <c r="X107" s="16"/>
      <c r="Y107" s="16"/>
    </row>
    <row r="108" spans="1:39" x14ac:dyDescent="0.3">
      <c r="A108" s="1" t="s">
        <v>55</v>
      </c>
      <c r="B108" s="16">
        <f t="shared" ref="B108:B130" si="115">B82*AK$5/AK$6</f>
        <v>2.6685420770552155</v>
      </c>
      <c r="C108" s="16">
        <f t="shared" ref="C108:C130" si="116">C82*AL$5/AL$6</f>
        <v>0.1765870659330461</v>
      </c>
      <c r="D108" s="16">
        <f t="shared" ref="D108:D130" si="117">D82*AM$5/AM$6</f>
        <v>1.7003127475535698</v>
      </c>
      <c r="E108" s="16">
        <f t="shared" ref="E108:E130" si="118">E82*AN$5/AN$6</f>
        <v>1.2792841634669849</v>
      </c>
      <c r="F108" s="16">
        <f t="shared" ref="F108:F130" si="119">F82*AO$5/AO$6</f>
        <v>0</v>
      </c>
      <c r="G108" s="16">
        <f t="shared" ref="G108:G130" si="120">G82*AP$5/AP$6</f>
        <v>0.99650631103389442</v>
      </c>
      <c r="H108" s="16">
        <f t="shared" ref="H108:H130" si="121">H82*AQ$5/AQ$6</f>
        <v>8.0380638444453294E-3</v>
      </c>
      <c r="I108" s="16">
        <f t="shared" ref="I108:I130" si="122">I82*AR$5/AR$6</f>
        <v>3.7819345527732071E-2</v>
      </c>
      <c r="J108" s="16">
        <f t="shared" ref="J108:J130" si="123">J82*AS$5/AS$6</f>
        <v>0.91306876316786301</v>
      </c>
      <c r="L108" s="132">
        <f>SUM(B108:J108)</f>
        <v>7.7801585375827527</v>
      </c>
      <c r="N108" s="1" t="s">
        <v>846</v>
      </c>
      <c r="O108" s="16">
        <f t="shared" ref="O108:W108" si="124">O76*$Y76</f>
        <v>9.9198864912351823</v>
      </c>
      <c r="P108" s="16">
        <f t="shared" si="124"/>
        <v>0</v>
      </c>
      <c r="Q108" s="16">
        <f t="shared" si="124"/>
        <v>6.0684495286569469</v>
      </c>
      <c r="R108" s="16">
        <f t="shared" si="124"/>
        <v>0.77881075681369216</v>
      </c>
      <c r="S108" s="16">
        <f t="shared" si="124"/>
        <v>2.1575233243964948E-2</v>
      </c>
      <c r="T108" s="16">
        <f t="shared" si="124"/>
        <v>1.1984372526259428</v>
      </c>
      <c r="U108" s="16">
        <f t="shared" si="124"/>
        <v>0</v>
      </c>
      <c r="V108" s="16">
        <f t="shared" si="124"/>
        <v>1.28407374242707E-2</v>
      </c>
      <c r="W108" s="16">
        <f t="shared" si="124"/>
        <v>0</v>
      </c>
      <c r="X108" s="16"/>
      <c r="Y108" s="16"/>
    </row>
    <row r="109" spans="1:39" x14ac:dyDescent="0.3">
      <c r="A109" s="1" t="s">
        <v>831</v>
      </c>
      <c r="B109" s="16">
        <f t="shared" si="115"/>
        <v>2.6581589366416862</v>
      </c>
      <c r="C109" s="16">
        <f t="shared" si="116"/>
        <v>0.17246200436692902</v>
      </c>
      <c r="D109" s="16">
        <f t="shared" si="117"/>
        <v>1.7171827140756959</v>
      </c>
      <c r="E109" s="16">
        <f t="shared" si="118"/>
        <v>1.2773420443318133</v>
      </c>
      <c r="F109" s="16">
        <f t="shared" si="119"/>
        <v>0</v>
      </c>
      <c r="G109" s="16">
        <f t="shared" si="120"/>
        <v>1.0098610743110101</v>
      </c>
      <c r="H109" s="16">
        <f t="shared" si="121"/>
        <v>0</v>
      </c>
      <c r="I109" s="16">
        <f t="shared" si="122"/>
        <v>3.5219902580354644E-2</v>
      </c>
      <c r="J109" s="16">
        <f t="shared" si="123"/>
        <v>0.91634195387245099</v>
      </c>
      <c r="L109" s="132">
        <f t="shared" ref="L109:L130" si="125">SUM(B109:J109)</f>
        <v>7.7865686301799402</v>
      </c>
      <c r="N109" s="1" t="s">
        <v>848</v>
      </c>
      <c r="O109" s="16">
        <f t="shared" ref="O109:W109" si="126">O77*$Y77</f>
        <v>9.9367172356942888</v>
      </c>
      <c r="P109" s="16">
        <f t="shared" si="126"/>
        <v>0</v>
      </c>
      <c r="Q109" s="16">
        <f t="shared" si="126"/>
        <v>6.044522031406216</v>
      </c>
      <c r="R109" s="16">
        <f t="shared" si="126"/>
        <v>0.7801427642885389</v>
      </c>
      <c r="S109" s="16">
        <f t="shared" si="126"/>
        <v>2.6192473039927375E-2</v>
      </c>
      <c r="T109" s="16">
        <f t="shared" si="126"/>
        <v>1.2124254955710272</v>
      </c>
      <c r="U109" s="16">
        <f t="shared" si="126"/>
        <v>0</v>
      </c>
      <c r="V109" s="16">
        <f t="shared" si="126"/>
        <v>0</v>
      </c>
      <c r="W109" s="16">
        <f t="shared" si="126"/>
        <v>0</v>
      </c>
      <c r="X109" s="16"/>
      <c r="Y109" s="16"/>
    </row>
    <row r="110" spans="1:39" x14ac:dyDescent="0.3">
      <c r="A110" s="1" t="s">
        <v>833</v>
      </c>
      <c r="B110" s="16">
        <f t="shared" si="115"/>
        <v>2.6598292776090537</v>
      </c>
      <c r="C110" s="16">
        <f t="shared" si="116"/>
        <v>0.1626808352521763</v>
      </c>
      <c r="D110" s="16">
        <f t="shared" si="117"/>
        <v>1.7175748059763774</v>
      </c>
      <c r="E110" s="16">
        <f t="shared" si="118"/>
        <v>1.2850672491001056</v>
      </c>
      <c r="F110" s="16">
        <f t="shared" si="119"/>
        <v>9.1289977355831654E-3</v>
      </c>
      <c r="G110" s="16">
        <f t="shared" si="120"/>
        <v>1.0076562104599036</v>
      </c>
      <c r="H110" s="16">
        <f t="shared" si="121"/>
        <v>0</v>
      </c>
      <c r="I110" s="16">
        <f t="shared" si="122"/>
        <v>2.8360232213889305E-2</v>
      </c>
      <c r="J110" s="16">
        <f t="shared" si="123"/>
        <v>0.92516998382087212</v>
      </c>
      <c r="L110" s="132">
        <f t="shared" si="125"/>
        <v>7.7954675921679613</v>
      </c>
      <c r="N110" s="1" t="s">
        <v>851</v>
      </c>
      <c r="O110" s="16">
        <f t="shared" ref="O110:W110" si="127">O78*$Y78</f>
        <v>9.9390298296183897</v>
      </c>
      <c r="P110" s="16">
        <f t="shared" si="127"/>
        <v>0</v>
      </c>
      <c r="Q110" s="16">
        <f t="shared" si="127"/>
        <v>6.0546986548076358</v>
      </c>
      <c r="R110" s="16">
        <f t="shared" si="127"/>
        <v>0.78619740737867372</v>
      </c>
      <c r="S110" s="16">
        <f t="shared" si="127"/>
        <v>1.6462638515479844E-2</v>
      </c>
      <c r="T110" s="16">
        <f t="shared" si="127"/>
        <v>1.1818717447157394</v>
      </c>
      <c r="U110" s="16">
        <f t="shared" si="127"/>
        <v>0</v>
      </c>
      <c r="V110" s="16">
        <f t="shared" si="127"/>
        <v>1.5867077612295229E-2</v>
      </c>
      <c r="W110" s="16">
        <f t="shared" si="127"/>
        <v>5.8726473517882131E-3</v>
      </c>
      <c r="X110" s="16"/>
      <c r="Y110" s="16"/>
    </row>
    <row r="111" spans="1:39" x14ac:dyDescent="0.3">
      <c r="A111" s="1" t="s">
        <v>241</v>
      </c>
      <c r="B111" s="16">
        <f t="shared" si="115"/>
        <v>2.6421563967515111</v>
      </c>
      <c r="C111" s="16">
        <f t="shared" si="116"/>
        <v>0.16605644578404147</v>
      </c>
      <c r="D111" s="16">
        <f t="shared" si="117"/>
        <v>1.7280959153135731</v>
      </c>
      <c r="E111" s="16">
        <f t="shared" si="118"/>
        <v>1.2939520048373567</v>
      </c>
      <c r="F111" s="16">
        <f t="shared" si="119"/>
        <v>0</v>
      </c>
      <c r="G111" s="16">
        <f t="shared" si="120"/>
        <v>1.0092050468996021</v>
      </c>
      <c r="H111" s="16">
        <f t="shared" si="121"/>
        <v>8.1864345443144557E-3</v>
      </c>
      <c r="I111" s="16">
        <f t="shared" si="122"/>
        <v>3.9998874163964596E-2</v>
      </c>
      <c r="J111" s="16">
        <f t="shared" si="123"/>
        <v>0.92017503719056359</v>
      </c>
      <c r="L111" s="132">
        <f t="shared" si="125"/>
        <v>7.8078261554849275</v>
      </c>
      <c r="N111" s="72" t="s">
        <v>853</v>
      </c>
      <c r="O111" s="16">
        <f t="shared" ref="O111:W111" si="128">O79*$Y79</f>
        <v>10.256067695424905</v>
      </c>
      <c r="P111" s="16">
        <f t="shared" si="128"/>
        <v>0</v>
      </c>
      <c r="Q111" s="16">
        <f t="shared" si="128"/>
        <v>6.3315087753028951</v>
      </c>
      <c r="R111" s="16">
        <f t="shared" si="128"/>
        <v>0.30367971566780483</v>
      </c>
      <c r="S111" s="16">
        <f t="shared" si="128"/>
        <v>0</v>
      </c>
      <c r="T111" s="16">
        <f t="shared" si="128"/>
        <v>0.37299493213117035</v>
      </c>
      <c r="U111" s="16">
        <f t="shared" si="128"/>
        <v>2.4909378314326391E-2</v>
      </c>
      <c r="V111" s="16">
        <f t="shared" si="128"/>
        <v>3.2197641656076713E-2</v>
      </c>
      <c r="W111" s="16">
        <f t="shared" si="128"/>
        <v>0.67864186150282046</v>
      </c>
      <c r="X111" s="16"/>
      <c r="Y111" s="16"/>
    </row>
    <row r="112" spans="1:39" x14ac:dyDescent="0.3">
      <c r="A112" s="1" t="s">
        <v>220</v>
      </c>
      <c r="B112" s="16">
        <f t="shared" si="115"/>
        <v>2.6621473658115047</v>
      </c>
      <c r="C112" s="16">
        <f t="shared" si="116"/>
        <v>0.15955257062416084</v>
      </c>
      <c r="D112" s="16">
        <f t="shared" si="117"/>
        <v>1.7205666983229737</v>
      </c>
      <c r="E112" s="16">
        <f t="shared" si="118"/>
        <v>1.2806441860847579</v>
      </c>
      <c r="F112" s="16">
        <f t="shared" si="119"/>
        <v>9.4583459499322092E-3</v>
      </c>
      <c r="G112" s="16">
        <f t="shared" si="120"/>
        <v>1.0110325062271528</v>
      </c>
      <c r="H112" s="16">
        <f t="shared" si="121"/>
        <v>0</v>
      </c>
      <c r="I112" s="16">
        <f t="shared" si="122"/>
        <v>3.4641468601494432E-2</v>
      </c>
      <c r="J112" s="16">
        <f t="shared" si="123"/>
        <v>0.91458861416323722</v>
      </c>
      <c r="L112" s="132">
        <f t="shared" si="125"/>
        <v>7.7926317557852132</v>
      </c>
      <c r="N112" s="72" t="s">
        <v>855</v>
      </c>
      <c r="O112" s="16">
        <f t="shared" ref="O112:W112" si="129">O80*$Y80</f>
        <v>10.125297950997011</v>
      </c>
      <c r="P112" s="16">
        <f t="shared" si="129"/>
        <v>0</v>
      </c>
      <c r="Q112" s="16">
        <f t="shared" si="129"/>
        <v>6.2047615971319718</v>
      </c>
      <c r="R112" s="16">
        <f t="shared" si="129"/>
        <v>0.36632171568333388</v>
      </c>
      <c r="S112" s="16">
        <f t="shared" si="129"/>
        <v>0</v>
      </c>
      <c r="T112" s="16">
        <f t="shared" si="129"/>
        <v>0.52666829677962368</v>
      </c>
      <c r="U112" s="16">
        <f t="shared" si="129"/>
        <v>1.1791830990990593E-2</v>
      </c>
      <c r="V112" s="16">
        <f t="shared" si="129"/>
        <v>0.18458081662831807</v>
      </c>
      <c r="W112" s="16">
        <f t="shared" si="129"/>
        <v>0.58057779178875235</v>
      </c>
      <c r="X112" s="16"/>
      <c r="Y112" s="16"/>
    </row>
    <row r="113" spans="1:25" x14ac:dyDescent="0.3">
      <c r="A113" s="1" t="s">
        <v>216</v>
      </c>
      <c r="B113" s="16">
        <f t="shared" si="115"/>
        <v>2.6668986047211858</v>
      </c>
      <c r="C113" s="16">
        <f t="shared" si="116"/>
        <v>0.13813507488542495</v>
      </c>
      <c r="D113" s="16">
        <f t="shared" si="117"/>
        <v>1.7498904093794119</v>
      </c>
      <c r="E113" s="16">
        <f t="shared" si="118"/>
        <v>1.2767419228029331</v>
      </c>
      <c r="F113" s="16">
        <f t="shared" si="119"/>
        <v>0</v>
      </c>
      <c r="G113" s="16">
        <f t="shared" si="120"/>
        <v>1.0158094297419968</v>
      </c>
      <c r="H113" s="16">
        <f t="shared" si="121"/>
        <v>0</v>
      </c>
      <c r="I113" s="16">
        <f t="shared" si="122"/>
        <v>3.3989194215863466E-2</v>
      </c>
      <c r="J113" s="16">
        <f t="shared" si="123"/>
        <v>0.91110215412960149</v>
      </c>
      <c r="L113" s="132">
        <f t="shared" si="125"/>
        <v>7.7925667898764175</v>
      </c>
      <c r="N113" s="1" t="s">
        <v>857</v>
      </c>
      <c r="O113" s="16">
        <f t="shared" ref="O113:W113" si="130">O81*$Y81</f>
        <v>9.9121396270958524</v>
      </c>
      <c r="P113" s="16">
        <f t="shared" si="130"/>
        <v>0</v>
      </c>
      <c r="Q113" s="16">
        <f t="shared" si="130"/>
        <v>6.0532025512747918</v>
      </c>
      <c r="R113" s="16">
        <f t="shared" si="130"/>
        <v>0.79197161330626697</v>
      </c>
      <c r="S113" s="16">
        <f t="shared" si="130"/>
        <v>1.3934767055292382E-2</v>
      </c>
      <c r="T113" s="16">
        <f t="shared" si="130"/>
        <v>1.2048280857415146</v>
      </c>
      <c r="U113" s="16">
        <f t="shared" si="130"/>
        <v>0</v>
      </c>
      <c r="V113" s="16">
        <f t="shared" si="130"/>
        <v>2.392335552628274E-2</v>
      </c>
      <c r="W113" s="16">
        <f t="shared" si="130"/>
        <v>0</v>
      </c>
      <c r="X113" s="16"/>
      <c r="Y113" s="16"/>
    </row>
    <row r="114" spans="1:25" x14ac:dyDescent="0.3">
      <c r="A114" s="1" t="s">
        <v>210</v>
      </c>
      <c r="B114" s="16">
        <f t="shared" si="115"/>
        <v>2.6667268687897576</v>
      </c>
      <c r="C114" s="16">
        <f t="shared" si="116"/>
        <v>0.17310812330280451</v>
      </c>
      <c r="D114" s="16">
        <f t="shared" si="117"/>
        <v>1.7269566289631504</v>
      </c>
      <c r="E114" s="16">
        <f t="shared" si="118"/>
        <v>1.2516330518320937</v>
      </c>
      <c r="F114" s="16">
        <f t="shared" si="119"/>
        <v>0</v>
      </c>
      <c r="G114" s="16">
        <f t="shared" si="120"/>
        <v>1.0009981269156578</v>
      </c>
      <c r="H114" s="16">
        <f t="shared" si="121"/>
        <v>0</v>
      </c>
      <c r="I114" s="16">
        <f t="shared" si="122"/>
        <v>2.6690060952472488E-2</v>
      </c>
      <c r="J114" s="16">
        <f t="shared" si="123"/>
        <v>0.92783772629232142</v>
      </c>
      <c r="L114" s="132">
        <f t="shared" si="125"/>
        <v>7.7739505870482581</v>
      </c>
      <c r="N114" s="1" t="s">
        <v>860</v>
      </c>
      <c r="O114" s="16">
        <f t="shared" ref="O114:W114" si="131">O82*$Y82</f>
        <v>9.9010035075535718</v>
      </c>
      <c r="P114" s="16">
        <f t="shared" si="131"/>
        <v>0</v>
      </c>
      <c r="Q114" s="16">
        <f t="shared" si="131"/>
        <v>6.0706572632324498</v>
      </c>
      <c r="R114" s="16">
        <f t="shared" si="131"/>
        <v>0.8077573132431477</v>
      </c>
      <c r="S114" s="16">
        <f t="shared" si="131"/>
        <v>1.8414006618386766E-2</v>
      </c>
      <c r="T114" s="16">
        <f t="shared" si="131"/>
        <v>1.1790851375338884</v>
      </c>
      <c r="U114" s="16">
        <f t="shared" si="131"/>
        <v>0</v>
      </c>
      <c r="V114" s="16">
        <f t="shared" si="131"/>
        <v>2.3082771818556762E-2</v>
      </c>
      <c r="W114" s="16">
        <f t="shared" si="131"/>
        <v>0</v>
      </c>
      <c r="X114" s="16"/>
      <c r="Y114" s="16"/>
    </row>
    <row r="115" spans="1:25" x14ac:dyDescent="0.3">
      <c r="A115" s="1" t="s">
        <v>204</v>
      </c>
      <c r="B115" s="16">
        <f t="shared" si="115"/>
        <v>2.6537096854023763</v>
      </c>
      <c r="C115" s="16">
        <f t="shared" si="116"/>
        <v>0.18828760153567986</v>
      </c>
      <c r="D115" s="16">
        <f t="shared" si="117"/>
        <v>1.7158359736642632</v>
      </c>
      <c r="E115" s="16">
        <f t="shared" si="118"/>
        <v>1.2677989982063611</v>
      </c>
      <c r="F115" s="16">
        <f t="shared" si="119"/>
        <v>0</v>
      </c>
      <c r="G115" s="16">
        <f t="shared" si="120"/>
        <v>0.98930477818579243</v>
      </c>
      <c r="H115" s="16">
        <f t="shared" si="121"/>
        <v>0</v>
      </c>
      <c r="I115" s="16">
        <f t="shared" si="122"/>
        <v>2.9510864291058293E-2</v>
      </c>
      <c r="J115" s="16">
        <f t="shared" si="123"/>
        <v>0.94078451417961562</v>
      </c>
      <c r="L115" s="132">
        <f t="shared" si="125"/>
        <v>7.7852324154651456</v>
      </c>
      <c r="N115" s="72" t="s">
        <v>863</v>
      </c>
      <c r="O115" s="16">
        <f t="shared" ref="O115:W115" si="132">O83*$Y83</f>
        <v>9.9114003313566474</v>
      </c>
      <c r="P115" s="16">
        <f t="shared" si="132"/>
        <v>0</v>
      </c>
      <c r="Q115" s="16">
        <f t="shared" si="132"/>
        <v>6.0481926377824644</v>
      </c>
      <c r="R115" s="16">
        <f t="shared" si="132"/>
        <v>0.81372630458717266</v>
      </c>
      <c r="S115" s="16">
        <f t="shared" si="132"/>
        <v>1.9412608901890099E-2</v>
      </c>
      <c r="T115" s="16">
        <f t="shared" si="132"/>
        <v>1.1880793999464734</v>
      </c>
      <c r="U115" s="16">
        <f t="shared" si="132"/>
        <v>0</v>
      </c>
      <c r="V115" s="16">
        <f t="shared" si="132"/>
        <v>1.9188717425351429E-2</v>
      </c>
      <c r="W115" s="16">
        <f t="shared" si="132"/>
        <v>0</v>
      </c>
      <c r="X115" s="16"/>
      <c r="Y115" s="16"/>
    </row>
    <row r="116" spans="1:25" x14ac:dyDescent="0.3">
      <c r="A116" s="1" t="s">
        <v>199</v>
      </c>
      <c r="B116" s="16">
        <f t="shared" si="115"/>
        <v>2.6625677520856255</v>
      </c>
      <c r="C116" s="16">
        <f t="shared" si="116"/>
        <v>0.10207937231731126</v>
      </c>
      <c r="D116" s="16">
        <f t="shared" si="117"/>
        <v>1.7717621954082203</v>
      </c>
      <c r="E116" s="16">
        <f t="shared" si="118"/>
        <v>1.3263598474045626</v>
      </c>
      <c r="F116" s="16">
        <f t="shared" si="119"/>
        <v>0</v>
      </c>
      <c r="G116" s="16">
        <f t="shared" si="120"/>
        <v>0.99435772888076956</v>
      </c>
      <c r="H116" s="16">
        <f t="shared" si="121"/>
        <v>0</v>
      </c>
      <c r="I116" s="16">
        <f t="shared" si="122"/>
        <v>3.0251355987689198E-2</v>
      </c>
      <c r="J116" s="16">
        <f t="shared" si="123"/>
        <v>0.95443840760523579</v>
      </c>
      <c r="L116" s="132">
        <f t="shared" si="125"/>
        <v>7.8418166596894139</v>
      </c>
      <c r="N116" s="1" t="s">
        <v>866</v>
      </c>
      <c r="O116" s="16">
        <f t="shared" ref="O116:W116" si="133">O84*$Y84</f>
        <v>9.9144919483753462</v>
      </c>
      <c r="P116" s="16">
        <f t="shared" si="133"/>
        <v>0</v>
      </c>
      <c r="Q116" s="16">
        <f t="shared" si="133"/>
        <v>6.0516955275704571</v>
      </c>
      <c r="R116" s="16">
        <f t="shared" si="133"/>
        <v>0.81055816312328732</v>
      </c>
      <c r="S116" s="16">
        <f t="shared" si="133"/>
        <v>1.6558333570966945E-2</v>
      </c>
      <c r="T116" s="16">
        <f t="shared" si="133"/>
        <v>1.1887418027615904</v>
      </c>
      <c r="U116" s="16">
        <f t="shared" si="133"/>
        <v>0</v>
      </c>
      <c r="V116" s="16">
        <f t="shared" si="133"/>
        <v>1.7954224598352098E-2</v>
      </c>
      <c r="W116" s="16">
        <f t="shared" si="133"/>
        <v>0</v>
      </c>
      <c r="X116" s="16"/>
      <c r="Y116" s="16"/>
    </row>
    <row r="117" spans="1:25" x14ac:dyDescent="0.3">
      <c r="A117" s="1" t="s">
        <v>197</v>
      </c>
      <c r="B117" s="16">
        <f t="shared" si="115"/>
        <v>2.6765602309078513</v>
      </c>
      <c r="C117" s="16">
        <f t="shared" si="116"/>
        <v>0.12716571105778138</v>
      </c>
      <c r="D117" s="16">
        <f t="shared" si="117"/>
        <v>1.7699853349497066</v>
      </c>
      <c r="E117" s="16">
        <f t="shared" si="118"/>
        <v>1.2260396225639718</v>
      </c>
      <c r="F117" s="16">
        <f t="shared" si="119"/>
        <v>0</v>
      </c>
      <c r="G117" s="16">
        <f t="shared" si="120"/>
        <v>1.0361284695910171</v>
      </c>
      <c r="H117" s="16">
        <f t="shared" si="121"/>
        <v>0</v>
      </c>
      <c r="I117" s="16">
        <f t="shared" si="122"/>
        <v>3.4664226715885225E-2</v>
      </c>
      <c r="J117" s="16">
        <f t="shared" si="123"/>
        <v>0.91613981626248853</v>
      </c>
      <c r="L117" s="132">
        <f t="shared" si="125"/>
        <v>7.7866834120487027</v>
      </c>
      <c r="N117" s="72" t="s">
        <v>869</v>
      </c>
      <c r="O117" s="16">
        <f t="shared" ref="O117:W117" si="134">O85*$Y85</f>
        <v>9.8562468518256594</v>
      </c>
      <c r="P117" s="16">
        <f t="shared" si="134"/>
        <v>0</v>
      </c>
      <c r="Q117" s="16">
        <f t="shared" si="134"/>
        <v>6.0869697271723213</v>
      </c>
      <c r="R117" s="16">
        <f t="shared" si="134"/>
        <v>0.81309424647076678</v>
      </c>
      <c r="S117" s="16">
        <f t="shared" si="134"/>
        <v>1.9460035716397536E-2</v>
      </c>
      <c r="T117" s="16">
        <f t="shared" si="134"/>
        <v>1.2049935415627586</v>
      </c>
      <c r="U117" s="16">
        <f t="shared" si="134"/>
        <v>0</v>
      </c>
      <c r="V117" s="16">
        <f t="shared" si="134"/>
        <v>1.9235597252095334E-2</v>
      </c>
      <c r="W117" s="16">
        <f t="shared" si="134"/>
        <v>0</v>
      </c>
      <c r="X117" s="16"/>
      <c r="Y117" s="16"/>
    </row>
    <row r="118" spans="1:25" x14ac:dyDescent="0.3">
      <c r="A118" s="1" t="s">
        <v>194</v>
      </c>
      <c r="B118" s="16">
        <f t="shared" si="115"/>
        <v>2.6665719007837638</v>
      </c>
      <c r="C118" s="16">
        <f t="shared" si="116"/>
        <v>0.16869643285341229</v>
      </c>
      <c r="D118" s="16">
        <f t="shared" si="117"/>
        <v>1.7393436110192433</v>
      </c>
      <c r="E118" s="16">
        <f t="shared" si="118"/>
        <v>1.2476923673223044</v>
      </c>
      <c r="F118" s="16">
        <f t="shared" si="119"/>
        <v>0</v>
      </c>
      <c r="G118" s="16">
        <f t="shared" si="120"/>
        <v>0.99181057899948832</v>
      </c>
      <c r="H118" s="16">
        <f t="shared" si="121"/>
        <v>0</v>
      </c>
      <c r="I118" s="16">
        <f t="shared" si="122"/>
        <v>3.2769652552008574E-2</v>
      </c>
      <c r="J118" s="16">
        <f t="shared" si="123"/>
        <v>0.92912028719797235</v>
      </c>
      <c r="L118" s="132">
        <f t="shared" si="125"/>
        <v>7.7760048307281942</v>
      </c>
      <c r="N118" s="1" t="s">
        <v>871</v>
      </c>
      <c r="O118" s="16">
        <f t="shared" ref="O118:W118" si="135">O86*$Y86</f>
        <v>9.9201680426048888</v>
      </c>
      <c r="P118" s="16">
        <f t="shared" si="135"/>
        <v>0</v>
      </c>
      <c r="Q118" s="16">
        <f t="shared" si="135"/>
        <v>6.0650039296623337</v>
      </c>
      <c r="R118" s="16">
        <f t="shared" si="135"/>
        <v>0.79629743982419021</v>
      </c>
      <c r="S118" s="16">
        <f t="shared" si="135"/>
        <v>1.4710860381117808E-2</v>
      </c>
      <c r="T118" s="16">
        <f t="shared" si="135"/>
        <v>1.1879729756780533</v>
      </c>
      <c r="U118" s="16">
        <f t="shared" si="135"/>
        <v>0</v>
      </c>
      <c r="V118" s="16">
        <f t="shared" si="135"/>
        <v>1.5846751849420523E-2</v>
      </c>
      <c r="W118" s="16">
        <f t="shared" si="135"/>
        <v>0</v>
      </c>
      <c r="X118" s="16"/>
      <c r="Y118" s="16"/>
    </row>
    <row r="119" spans="1:25" x14ac:dyDescent="0.3">
      <c r="A119" s="1" t="s">
        <v>850</v>
      </c>
      <c r="B119" s="16">
        <f t="shared" si="115"/>
        <v>2.6735846086964772</v>
      </c>
      <c r="C119" s="16">
        <f t="shared" si="116"/>
        <v>0.15846270592403819</v>
      </c>
      <c r="D119" s="16">
        <f t="shared" si="117"/>
        <v>1.7463675263375789</v>
      </c>
      <c r="E119" s="16">
        <f t="shared" si="118"/>
        <v>1.2379345378915079</v>
      </c>
      <c r="F119" s="16">
        <f t="shared" si="119"/>
        <v>0</v>
      </c>
      <c r="G119" s="16">
        <f t="shared" si="120"/>
        <v>0.99364353254802951</v>
      </c>
      <c r="H119" s="16">
        <f t="shared" si="121"/>
        <v>0</v>
      </c>
      <c r="I119" s="16">
        <f t="shared" si="122"/>
        <v>4.2014777235739327E-2</v>
      </c>
      <c r="J119" s="16">
        <f t="shared" si="123"/>
        <v>0.92753724439038721</v>
      </c>
      <c r="L119" s="132">
        <f t="shared" si="125"/>
        <v>7.7795449330237574</v>
      </c>
      <c r="N119" s="1" t="s">
        <v>873</v>
      </c>
      <c r="O119" s="16">
        <f t="shared" ref="O119:W119" si="136">O87*$Y87</f>
        <v>9.9147447392707928</v>
      </c>
      <c r="P119" s="16">
        <f t="shared" si="136"/>
        <v>0</v>
      </c>
      <c r="Q119" s="16">
        <f t="shared" si="136"/>
        <v>6.0703076396927882</v>
      </c>
      <c r="R119" s="16">
        <f t="shared" si="136"/>
        <v>0.79437399786828788</v>
      </c>
      <c r="S119" s="16">
        <f t="shared" si="136"/>
        <v>1.8226124217799521E-2</v>
      </c>
      <c r="T119" s="16">
        <f t="shared" si="136"/>
        <v>1.1884404754346274</v>
      </c>
      <c r="U119" s="16">
        <f t="shared" si="136"/>
        <v>0</v>
      </c>
      <c r="V119" s="16">
        <f t="shared" si="136"/>
        <v>1.3907023515705299E-2</v>
      </c>
      <c r="W119" s="16">
        <f t="shared" si="136"/>
        <v>0</v>
      </c>
      <c r="X119" s="16"/>
      <c r="Y119" s="16"/>
    </row>
    <row r="120" spans="1:25" x14ac:dyDescent="0.3">
      <c r="A120" s="1" t="s">
        <v>191</v>
      </c>
      <c r="B120" s="16">
        <f t="shared" si="115"/>
        <v>2.6416611728611632</v>
      </c>
      <c r="C120" s="16">
        <f t="shared" si="116"/>
        <v>0.20411822239463817</v>
      </c>
      <c r="D120" s="16">
        <f t="shared" si="117"/>
        <v>1.7166564039466079</v>
      </c>
      <c r="E120" s="16">
        <f t="shared" si="118"/>
        <v>1.2730924111375883</v>
      </c>
      <c r="F120" s="16">
        <f t="shared" si="119"/>
        <v>0</v>
      </c>
      <c r="G120" s="16">
        <f t="shared" si="120"/>
        <v>0.98367586656404282</v>
      </c>
      <c r="H120" s="16">
        <f t="shared" si="121"/>
        <v>0</v>
      </c>
      <c r="I120" s="16">
        <f t="shared" si="122"/>
        <v>2.9648964363964695E-2</v>
      </c>
      <c r="J120" s="16">
        <f t="shared" si="123"/>
        <v>0.9237276873697452</v>
      </c>
      <c r="L120" s="132">
        <f t="shared" si="125"/>
        <v>7.7725807286377497</v>
      </c>
      <c r="N120" s="1" t="s">
        <v>875</v>
      </c>
      <c r="O120" s="16">
        <f t="shared" ref="O120:W120" si="137">O88*$Y88</f>
        <v>9.9240001881149027</v>
      </c>
      <c r="P120" s="16">
        <f t="shared" si="137"/>
        <v>0</v>
      </c>
      <c r="Q120" s="16">
        <f t="shared" si="137"/>
        <v>6.0461324893327948</v>
      </c>
      <c r="R120" s="16">
        <f t="shared" si="137"/>
        <v>0.79304552277915141</v>
      </c>
      <c r="S120" s="16">
        <f t="shared" si="137"/>
        <v>1.9207140635258212E-2</v>
      </c>
      <c r="T120" s="16">
        <f t="shared" si="137"/>
        <v>1.2016267695494791</v>
      </c>
      <c r="U120" s="16">
        <f t="shared" si="137"/>
        <v>0</v>
      </c>
      <c r="V120" s="16">
        <f t="shared" si="137"/>
        <v>1.598788958841434E-2</v>
      </c>
      <c r="W120" s="16">
        <f t="shared" si="137"/>
        <v>0</v>
      </c>
      <c r="X120" s="16"/>
      <c r="Y120" s="16"/>
    </row>
    <row r="121" spans="1:25" x14ac:dyDescent="0.3">
      <c r="A121" s="1" t="s">
        <v>191</v>
      </c>
      <c r="B121" s="16">
        <f t="shared" si="115"/>
        <v>2.6603295112699925</v>
      </c>
      <c r="C121" s="16">
        <f t="shared" si="116"/>
        <v>0.2169460889789111</v>
      </c>
      <c r="D121" s="16">
        <f t="shared" si="117"/>
        <v>1.6785001185610435</v>
      </c>
      <c r="E121" s="16">
        <f t="shared" si="118"/>
        <v>1.2756912517487053</v>
      </c>
      <c r="F121" s="16">
        <f t="shared" si="119"/>
        <v>0</v>
      </c>
      <c r="G121" s="16">
        <f t="shared" si="120"/>
        <v>0.97134649257387673</v>
      </c>
      <c r="H121" s="16">
        <f t="shared" si="121"/>
        <v>0</v>
      </c>
      <c r="I121" s="16">
        <f t="shared" si="122"/>
        <v>3.3944276721434019E-2</v>
      </c>
      <c r="J121" s="16">
        <f t="shared" si="123"/>
        <v>0.9273774779546623</v>
      </c>
      <c r="L121" s="132">
        <f t="shared" si="125"/>
        <v>7.7641352178086258</v>
      </c>
      <c r="N121" s="1" t="s">
        <v>877</v>
      </c>
      <c r="O121" s="16">
        <f t="shared" ref="O121:W121" si="138">O89*$Y89</f>
        <v>9.9119524623498183</v>
      </c>
      <c r="P121" s="16">
        <f t="shared" si="138"/>
        <v>0</v>
      </c>
      <c r="Q121" s="16">
        <f t="shared" si="138"/>
        <v>6.073829958177547</v>
      </c>
      <c r="R121" s="16">
        <f t="shared" si="138"/>
        <v>0.78793499680175905</v>
      </c>
      <c r="S121" s="16">
        <f t="shared" si="138"/>
        <v>1.4891919505610956E-2</v>
      </c>
      <c r="T121" s="16">
        <f t="shared" si="138"/>
        <v>1.1933436478847306</v>
      </c>
      <c r="U121" s="16">
        <f t="shared" si="138"/>
        <v>0</v>
      </c>
      <c r="V121" s="16">
        <f t="shared" si="138"/>
        <v>1.804701528053379E-2</v>
      </c>
      <c r="W121" s="16">
        <f t="shared" si="138"/>
        <v>0</v>
      </c>
      <c r="X121" s="16"/>
      <c r="Y121" s="16"/>
    </row>
    <row r="122" spans="1:25" x14ac:dyDescent="0.3">
      <c r="A122" s="1" t="s">
        <v>184</v>
      </c>
      <c r="B122" s="16">
        <f t="shared" si="115"/>
        <v>2.6620357989613672</v>
      </c>
      <c r="C122" s="16">
        <f t="shared" si="116"/>
        <v>0.19005561554375464</v>
      </c>
      <c r="D122" s="16">
        <f t="shared" si="117"/>
        <v>1.696559614883826</v>
      </c>
      <c r="E122" s="16">
        <f t="shared" si="118"/>
        <v>1.2528612047538785</v>
      </c>
      <c r="F122" s="16">
        <f t="shared" si="119"/>
        <v>8.3820638514819946E-3</v>
      </c>
      <c r="G122" s="16">
        <f t="shared" si="120"/>
        <v>1.0065933076612963</v>
      </c>
      <c r="H122" s="16">
        <f t="shared" si="121"/>
        <v>0</v>
      </c>
      <c r="I122" s="16">
        <f t="shared" si="122"/>
        <v>3.6898502338556072E-2</v>
      </c>
      <c r="J122" s="16">
        <f t="shared" si="123"/>
        <v>0.9293838424561639</v>
      </c>
      <c r="L122" s="132">
        <f t="shared" si="125"/>
        <v>7.7827699504503256</v>
      </c>
      <c r="N122" s="1" t="s">
        <v>878</v>
      </c>
      <c r="O122" s="16">
        <f t="shared" ref="O122:W122" si="139">O90*$Y90</f>
        <v>9.9191579276951316</v>
      </c>
      <c r="P122" s="16">
        <f t="shared" si="139"/>
        <v>0</v>
      </c>
      <c r="Q122" s="16">
        <f t="shared" si="139"/>
        <v>6.0380642262947912</v>
      </c>
      <c r="R122" s="16">
        <f t="shared" si="139"/>
        <v>0.79015455287040914</v>
      </c>
      <c r="S122" s="16">
        <f t="shared" si="139"/>
        <v>2.3309117014458022E-2</v>
      </c>
      <c r="T122" s="16">
        <f t="shared" si="139"/>
        <v>1.2125167746840331</v>
      </c>
      <c r="U122" s="16">
        <f t="shared" si="139"/>
        <v>0</v>
      </c>
      <c r="V122" s="16">
        <f t="shared" si="139"/>
        <v>1.6797401441177737E-2</v>
      </c>
      <c r="W122" s="16">
        <f t="shared" si="139"/>
        <v>0</v>
      </c>
    </row>
    <row r="123" spans="1:25" x14ac:dyDescent="0.3">
      <c r="A123" s="1" t="s">
        <v>859</v>
      </c>
      <c r="B123" s="16">
        <f t="shared" si="115"/>
        <v>2.6577096392219106</v>
      </c>
      <c r="C123" s="16">
        <f t="shared" si="116"/>
        <v>0.20564841844698775</v>
      </c>
      <c r="D123" s="16">
        <f t="shared" si="117"/>
        <v>1.7048684094599107</v>
      </c>
      <c r="E123" s="16">
        <f t="shared" si="118"/>
        <v>1.2670710061691823</v>
      </c>
      <c r="F123" s="16">
        <f t="shared" si="119"/>
        <v>0</v>
      </c>
      <c r="G123" s="16">
        <f t="shared" si="120"/>
        <v>0.9822789315148448</v>
      </c>
      <c r="H123" s="16">
        <f t="shared" si="121"/>
        <v>0</v>
      </c>
      <c r="I123" s="16">
        <f t="shared" si="122"/>
        <v>2.6584563773341251E-2</v>
      </c>
      <c r="J123" s="16">
        <f t="shared" si="123"/>
        <v>0.90667810180327679</v>
      </c>
      <c r="L123" s="132">
        <f t="shared" si="125"/>
        <v>7.7508390703894552</v>
      </c>
      <c r="N123" s="1" t="s">
        <v>879</v>
      </c>
      <c r="O123" s="16">
        <f t="shared" ref="O123:W123" si="140">O91*$Y91</f>
        <v>9.9300688477300803</v>
      </c>
      <c r="P123" s="16">
        <f t="shared" si="140"/>
        <v>0</v>
      </c>
      <c r="Q123" s="16">
        <f t="shared" si="140"/>
        <v>6.0417075434923273</v>
      </c>
      <c r="R123" s="16">
        <f t="shared" si="140"/>
        <v>0.78836634240101833</v>
      </c>
      <c r="S123" s="16">
        <f t="shared" si="140"/>
        <v>1.9135412097930606E-2</v>
      </c>
      <c r="T123" s="16">
        <f t="shared" si="140"/>
        <v>1.204793671023251</v>
      </c>
      <c r="U123" s="16">
        <f t="shared" si="140"/>
        <v>0</v>
      </c>
      <c r="V123" s="16">
        <f t="shared" si="140"/>
        <v>1.592818325539426E-2</v>
      </c>
      <c r="W123" s="16">
        <f t="shared" si="140"/>
        <v>0</v>
      </c>
    </row>
    <row r="124" spans="1:25" x14ac:dyDescent="0.3">
      <c r="A124" s="1" t="s">
        <v>862</v>
      </c>
      <c r="B124" s="16">
        <f t="shared" si="115"/>
        <v>2.6760785798573137</v>
      </c>
      <c r="C124" s="16">
        <f t="shared" si="116"/>
        <v>0.16874507932990554</v>
      </c>
      <c r="D124" s="16">
        <f t="shared" si="117"/>
        <v>1.7274734113675407</v>
      </c>
      <c r="E124" s="16">
        <f t="shared" si="118"/>
        <v>1.244100971290812</v>
      </c>
      <c r="F124" s="16">
        <f t="shared" si="119"/>
        <v>0</v>
      </c>
      <c r="G124" s="16">
        <f t="shared" si="120"/>
        <v>1.0046789867803754</v>
      </c>
      <c r="H124" s="16">
        <f t="shared" si="121"/>
        <v>0</v>
      </c>
      <c r="I124" s="16">
        <f t="shared" si="122"/>
        <v>3.6621892612390711E-2</v>
      </c>
      <c r="J124" s="16">
        <f t="shared" si="123"/>
        <v>0.90410332039373431</v>
      </c>
      <c r="L124" s="132">
        <f t="shared" si="125"/>
        <v>7.761802241632072</v>
      </c>
      <c r="N124" s="1" t="s">
        <v>880</v>
      </c>
      <c r="O124" s="16">
        <f t="shared" ref="O124:W124" si="141">O92*$Y92</f>
        <v>9.9014520964840518</v>
      </c>
      <c r="P124" s="16">
        <f t="shared" si="141"/>
        <v>0</v>
      </c>
      <c r="Q124" s="16">
        <f t="shared" si="141"/>
        <v>6.0526656126968801</v>
      </c>
      <c r="R124" s="16">
        <f t="shared" si="141"/>
        <v>0.80256452001438239</v>
      </c>
      <c r="S124" s="16">
        <f t="shared" si="141"/>
        <v>2.4420346430774304E-2</v>
      </c>
      <c r="T124" s="16">
        <f t="shared" si="141"/>
        <v>1.2019277373380131</v>
      </c>
      <c r="U124" s="16">
        <f t="shared" si="141"/>
        <v>0</v>
      </c>
      <c r="V124" s="16">
        <f t="shared" si="141"/>
        <v>1.6969687035901085E-2</v>
      </c>
      <c r="W124" s="16">
        <f t="shared" si="141"/>
        <v>0</v>
      </c>
    </row>
    <row r="125" spans="1:25" x14ac:dyDescent="0.3">
      <c r="A125" s="1" t="s">
        <v>865</v>
      </c>
      <c r="B125" s="16">
        <f t="shared" si="115"/>
        <v>2.6550430897194572</v>
      </c>
      <c r="C125" s="16">
        <f t="shared" si="116"/>
        <v>0.1912019746632122</v>
      </c>
      <c r="D125" s="16">
        <f t="shared" si="117"/>
        <v>1.7104430464986198</v>
      </c>
      <c r="E125" s="16">
        <f t="shared" si="118"/>
        <v>1.2701439601292259</v>
      </c>
      <c r="F125" s="16">
        <f t="shared" si="119"/>
        <v>0</v>
      </c>
      <c r="G125" s="16">
        <f t="shared" si="120"/>
        <v>0.98728189965763147</v>
      </c>
      <c r="H125" s="16">
        <f t="shared" si="121"/>
        <v>0</v>
      </c>
      <c r="I125" s="16">
        <f t="shared" si="122"/>
        <v>4.07170977193268E-2</v>
      </c>
      <c r="J125" s="16">
        <f t="shared" si="123"/>
        <v>0.92812178568042136</v>
      </c>
      <c r="L125" s="132">
        <f t="shared" si="125"/>
        <v>7.7829528540678945</v>
      </c>
      <c r="N125" s="1" t="s">
        <v>881</v>
      </c>
      <c r="O125" s="16">
        <f t="shared" ref="O125:W125" si="142">O93*$Y93</f>
        <v>9.9066049958984674</v>
      </c>
      <c r="P125" s="16">
        <f t="shared" si="142"/>
        <v>0</v>
      </c>
      <c r="Q125" s="16">
        <f t="shared" si="142"/>
        <v>6.0497544168984101</v>
      </c>
      <c r="R125" s="16">
        <f t="shared" si="142"/>
        <v>0.78804545353085065</v>
      </c>
      <c r="S125" s="16">
        <f t="shared" si="142"/>
        <v>1.9253463035970711E-2</v>
      </c>
      <c r="T125" s="16">
        <f t="shared" si="142"/>
        <v>1.2153069575957061</v>
      </c>
      <c r="U125" s="16">
        <f t="shared" si="142"/>
        <v>0</v>
      </c>
      <c r="V125" s="16">
        <f t="shared" si="142"/>
        <v>2.1034713040594729E-2</v>
      </c>
      <c r="W125" s="16">
        <f t="shared" si="142"/>
        <v>0</v>
      </c>
    </row>
    <row r="126" spans="1:25" x14ac:dyDescent="0.3">
      <c r="A126" s="1" t="s">
        <v>868</v>
      </c>
      <c r="B126" s="16">
        <f t="shared" si="115"/>
        <v>2.6598895306384489</v>
      </c>
      <c r="C126" s="16">
        <f t="shared" si="116"/>
        <v>0.20065733419570247</v>
      </c>
      <c r="D126" s="16">
        <f t="shared" si="117"/>
        <v>1.6882966060979492</v>
      </c>
      <c r="E126" s="16">
        <f t="shared" si="118"/>
        <v>1.2776737018228141</v>
      </c>
      <c r="F126" s="16">
        <f t="shared" si="119"/>
        <v>0</v>
      </c>
      <c r="G126" s="16">
        <f t="shared" si="120"/>
        <v>0.98535763872988402</v>
      </c>
      <c r="H126" s="16">
        <f t="shared" si="121"/>
        <v>0</v>
      </c>
      <c r="I126" s="16">
        <f t="shared" si="122"/>
        <v>4.582207962128549E-2</v>
      </c>
      <c r="J126" s="16">
        <f t="shared" si="123"/>
        <v>0.92103796164286489</v>
      </c>
      <c r="L126" s="132">
        <f t="shared" si="125"/>
        <v>7.7787348527489488</v>
      </c>
      <c r="N126" s="1" t="s">
        <v>882</v>
      </c>
      <c r="O126" s="16">
        <f t="shared" ref="O126:W126" si="143">O94*$Y94</f>
        <v>9.9036310885398215</v>
      </c>
      <c r="P126" s="16">
        <f t="shared" si="143"/>
        <v>0</v>
      </c>
      <c r="Q126" s="16">
        <f t="shared" si="143"/>
        <v>6.0880546238078326</v>
      </c>
      <c r="R126" s="16">
        <f t="shared" si="143"/>
        <v>0.78847104020773717</v>
      </c>
      <c r="S126" s="16">
        <f t="shared" si="143"/>
        <v>1.5556648028095258E-2</v>
      </c>
      <c r="T126" s="16">
        <f t="shared" si="143"/>
        <v>1.186481387455353</v>
      </c>
      <c r="U126" s="16">
        <f t="shared" si="143"/>
        <v>0</v>
      </c>
      <c r="V126" s="16">
        <f t="shared" si="143"/>
        <v>1.7805211961163008E-2</v>
      </c>
      <c r="W126" s="16">
        <f t="shared" si="143"/>
        <v>0</v>
      </c>
    </row>
    <row r="127" spans="1:25" x14ac:dyDescent="0.3">
      <c r="A127" s="1" t="s">
        <v>870</v>
      </c>
      <c r="B127" s="16">
        <f t="shared" si="115"/>
        <v>2.6658003660660534</v>
      </c>
      <c r="C127" s="16">
        <f t="shared" si="116"/>
        <v>0.20149575303613695</v>
      </c>
      <c r="D127" s="16">
        <f t="shared" si="117"/>
        <v>1.7306105155831553</v>
      </c>
      <c r="E127" s="16">
        <f t="shared" si="118"/>
        <v>1.2153436840539438</v>
      </c>
      <c r="F127" s="16">
        <f t="shared" si="119"/>
        <v>0</v>
      </c>
      <c r="G127" s="16">
        <f t="shared" si="120"/>
        <v>0.96813900824630028</v>
      </c>
      <c r="H127" s="16">
        <f t="shared" si="121"/>
        <v>0</v>
      </c>
      <c r="I127" s="16">
        <f t="shared" si="122"/>
        <v>4.696114974001022E-2</v>
      </c>
      <c r="J127" s="16">
        <f t="shared" si="123"/>
        <v>0.92505744250126942</v>
      </c>
      <c r="L127" s="132">
        <f t="shared" si="125"/>
        <v>7.7534079192268699</v>
      </c>
      <c r="N127" s="1" t="s">
        <v>871</v>
      </c>
      <c r="O127" s="16">
        <f t="shared" ref="O127:W127" si="144">O95*$Y95</f>
        <v>9.9506529332416385</v>
      </c>
      <c r="P127" s="16">
        <f t="shared" si="144"/>
        <v>0</v>
      </c>
      <c r="Q127" s="16">
        <f t="shared" si="144"/>
        <v>6.0157269618866058</v>
      </c>
      <c r="R127" s="16">
        <f t="shared" si="144"/>
        <v>0.79217023246914187</v>
      </c>
      <c r="S127" s="16">
        <f t="shared" si="144"/>
        <v>1.4906513966669794E-2</v>
      </c>
      <c r="T127" s="16">
        <f t="shared" si="144"/>
        <v>1.2114894402559824</v>
      </c>
      <c r="U127" s="16">
        <f t="shared" si="144"/>
        <v>0</v>
      </c>
      <c r="V127" s="16">
        <f t="shared" si="144"/>
        <v>1.5053918179957699E-2</v>
      </c>
      <c r="W127" s="16">
        <f t="shared" si="144"/>
        <v>0</v>
      </c>
    </row>
    <row r="128" spans="1:25" x14ac:dyDescent="0.3">
      <c r="A128" s="1" t="s">
        <v>872</v>
      </c>
      <c r="B128" s="16">
        <f t="shared" si="115"/>
        <v>2.6514917680310197</v>
      </c>
      <c r="C128" s="16">
        <f t="shared" si="116"/>
        <v>0.21770469903273593</v>
      </c>
      <c r="D128" s="16">
        <f t="shared" si="117"/>
        <v>1.7042257466799022</v>
      </c>
      <c r="E128" s="16">
        <f t="shared" si="118"/>
        <v>1.2148684862910255</v>
      </c>
      <c r="F128" s="16">
        <f t="shared" si="119"/>
        <v>0</v>
      </c>
      <c r="G128" s="16">
        <f t="shared" si="120"/>
        <v>1.0014737531618021</v>
      </c>
      <c r="H128" s="16">
        <f t="shared" si="121"/>
        <v>0</v>
      </c>
      <c r="I128" s="16">
        <f t="shared" si="122"/>
        <v>4.3176810622041713E-2</v>
      </c>
      <c r="J128" s="16">
        <f t="shared" si="123"/>
        <v>0.93467560217757706</v>
      </c>
      <c r="L128" s="132">
        <f t="shared" si="125"/>
        <v>7.7676168659961036</v>
      </c>
      <c r="O128" s="16"/>
      <c r="P128" s="16"/>
      <c r="Q128" s="16"/>
      <c r="R128" s="16"/>
      <c r="S128" s="16"/>
      <c r="T128" s="16"/>
      <c r="U128" s="16"/>
      <c r="V128" s="16"/>
      <c r="W128" s="16"/>
    </row>
    <row r="129" spans="1:26" ht="14.5" thickBot="1" x14ac:dyDescent="0.35">
      <c r="A129" s="1" t="s">
        <v>874</v>
      </c>
      <c r="B129" s="16">
        <f t="shared" si="115"/>
        <v>2.6490936992206611</v>
      </c>
      <c r="C129" s="16">
        <f t="shared" si="116"/>
        <v>0.20732241876605531</v>
      </c>
      <c r="D129" s="16">
        <f t="shared" si="117"/>
        <v>1.6890580934544375</v>
      </c>
      <c r="E129" s="16">
        <f t="shared" si="118"/>
        <v>1.271292935043139</v>
      </c>
      <c r="F129" s="16">
        <f t="shared" si="119"/>
        <v>9.7840686085589809E-3</v>
      </c>
      <c r="G129" s="16">
        <f t="shared" si="120"/>
        <v>0.995336967081494</v>
      </c>
      <c r="H129" s="16">
        <f t="shared" si="121"/>
        <v>0</v>
      </c>
      <c r="I129" s="16">
        <f t="shared" si="122"/>
        <v>2.986203113564239E-2</v>
      </c>
      <c r="J129" s="16">
        <f t="shared" si="123"/>
        <v>0.92447127508779559</v>
      </c>
      <c r="L129" s="132">
        <f t="shared" si="125"/>
        <v>7.7762214883977832</v>
      </c>
      <c r="N129" s="184" t="s">
        <v>160</v>
      </c>
      <c r="O129" s="184"/>
      <c r="P129" s="184"/>
      <c r="Q129" s="184"/>
      <c r="R129" s="184"/>
      <c r="S129" s="184"/>
      <c r="T129" s="184"/>
      <c r="U129" s="184"/>
      <c r="V129" s="184"/>
      <c r="W129" s="184"/>
    </row>
    <row r="130" spans="1:26" ht="14.5" thickBot="1" x14ac:dyDescent="0.35">
      <c r="A130" s="1" t="s">
        <v>876</v>
      </c>
      <c r="B130" s="16">
        <f t="shared" si="115"/>
        <v>2.6606338882928671</v>
      </c>
      <c r="C130" s="16">
        <f t="shared" si="116"/>
        <v>0.19439850653812993</v>
      </c>
      <c r="D130" s="16">
        <f t="shared" si="117"/>
        <v>1.7113118452770071</v>
      </c>
      <c r="E130" s="16">
        <f t="shared" si="118"/>
        <v>1.2452836586859555</v>
      </c>
      <c r="F130" s="16">
        <f t="shared" si="119"/>
        <v>0</v>
      </c>
      <c r="G130" s="16">
        <f t="shared" si="120"/>
        <v>0.98709447401396211</v>
      </c>
      <c r="H130" s="16">
        <f t="shared" si="121"/>
        <v>0</v>
      </c>
      <c r="I130" s="16">
        <f t="shared" si="122"/>
        <v>3.8103623212888016E-2</v>
      </c>
      <c r="J130" s="16">
        <f t="shared" si="123"/>
        <v>0.94307499623226776</v>
      </c>
      <c r="L130" s="136">
        <f t="shared" si="125"/>
        <v>7.7799009922530766</v>
      </c>
      <c r="N130" s="17" t="s">
        <v>41</v>
      </c>
      <c r="O130" s="44" t="s">
        <v>104</v>
      </c>
      <c r="P130" s="44" t="s">
        <v>105</v>
      </c>
      <c r="Q130" s="44" t="s">
        <v>106</v>
      </c>
      <c r="R130" s="44" t="s">
        <v>107</v>
      </c>
      <c r="S130" s="44" t="s">
        <v>108</v>
      </c>
      <c r="T130" s="44" t="s">
        <v>109</v>
      </c>
      <c r="U130" s="44" t="s">
        <v>110</v>
      </c>
      <c r="V130" s="44" t="s">
        <v>111</v>
      </c>
      <c r="W130" s="44" t="s">
        <v>112</v>
      </c>
      <c r="Y130" s="130" t="s">
        <v>114</v>
      </c>
    </row>
    <row r="131" spans="1:26" x14ac:dyDescent="0.3">
      <c r="N131" s="1" t="s">
        <v>830</v>
      </c>
      <c r="O131" s="16">
        <f t="shared" ref="O131:O159" si="145">O99*AK$5/AK$6</f>
        <v>4.9636604315175967</v>
      </c>
      <c r="P131" s="16">
        <f t="shared" ref="P131:P159" si="146">P99*AL$5/AL$6</f>
        <v>0</v>
      </c>
      <c r="Q131" s="16">
        <f t="shared" ref="Q131:Q159" si="147">Q99*AM$5/AM$6</f>
        <v>4.0263476774771112</v>
      </c>
      <c r="R131" s="16">
        <f t="shared" ref="R131:R159" si="148">R99*AN$5/AN$6</f>
        <v>0.82272998802757802</v>
      </c>
      <c r="S131" s="16">
        <f t="shared" ref="S131:S159" si="149">S99*AO$5/AO$6</f>
        <v>1.3787343035232486E-2</v>
      </c>
      <c r="T131" s="16">
        <f t="shared" ref="T131:T159" si="150">T99*AP$5/AP$6</f>
        <v>1.1769150760123903</v>
      </c>
      <c r="U131" s="16">
        <f t="shared" ref="U131:U159" si="151">U99*AQ$5/AQ$6</f>
        <v>0</v>
      </c>
      <c r="V131" s="16">
        <f t="shared" ref="V131:V159" si="152">V99*AR$5/AR$6</f>
        <v>3.9450427347882233E-2</v>
      </c>
      <c r="W131" s="16">
        <f t="shared" ref="W131:W159" si="153">W99*AS$5/AS$6</f>
        <v>0</v>
      </c>
      <c r="Y131" s="132">
        <f>SUM(O131:W131)</f>
        <v>11.042890943417792</v>
      </c>
      <c r="Z131" s="16"/>
    </row>
    <row r="132" spans="1:26" x14ac:dyDescent="0.3">
      <c r="A132" s="9" t="s">
        <v>41</v>
      </c>
      <c r="B132" s="19" t="s">
        <v>115</v>
      </c>
      <c r="C132" s="19" t="s">
        <v>116</v>
      </c>
      <c r="D132" s="19" t="s">
        <v>117</v>
      </c>
      <c r="E132" s="19" t="s">
        <v>118</v>
      </c>
      <c r="F132" s="18"/>
      <c r="G132" s="19" t="s">
        <v>169</v>
      </c>
      <c r="H132" s="19" t="s">
        <v>120</v>
      </c>
      <c r="I132" s="18"/>
      <c r="J132" s="19" t="s">
        <v>121</v>
      </c>
      <c r="K132" s="19" t="s">
        <v>122</v>
      </c>
      <c r="N132" s="1" t="s">
        <v>832</v>
      </c>
      <c r="O132" s="16">
        <f t="shared" si="145"/>
        <v>4.9699574781113967</v>
      </c>
      <c r="P132" s="16">
        <f t="shared" si="146"/>
        <v>0</v>
      </c>
      <c r="Q132" s="16">
        <f t="shared" si="147"/>
        <v>4.0277142947002762</v>
      </c>
      <c r="R132" s="16">
        <f t="shared" si="148"/>
        <v>0.80272514131143102</v>
      </c>
      <c r="S132" s="16">
        <f t="shared" si="149"/>
        <v>2.0150065875111929E-2</v>
      </c>
      <c r="T132" s="16">
        <f t="shared" si="150"/>
        <v>1.1795948716161435</v>
      </c>
      <c r="U132" s="16">
        <f t="shared" si="151"/>
        <v>0</v>
      </c>
      <c r="V132" s="16">
        <f t="shared" si="152"/>
        <v>3.2087045848219656E-2</v>
      </c>
      <c r="W132" s="16">
        <f t="shared" si="153"/>
        <v>0</v>
      </c>
      <c r="Y132" s="132">
        <f t="shared" ref="Y132:Y159" si="154">SUM(O132:W132)</f>
        <v>11.032228897462579</v>
      </c>
    </row>
    <row r="133" spans="1:26" x14ac:dyDescent="0.3">
      <c r="A133" s="1" t="s">
        <v>55</v>
      </c>
      <c r="B133" s="23">
        <f>B108+D108</f>
        <v>4.3688548246087855</v>
      </c>
      <c r="C133" s="23">
        <f t="shared" ref="C133:C155" si="155">B133-D133</f>
        <v>0.36885482460878549</v>
      </c>
      <c r="D133" s="18">
        <v>4</v>
      </c>
      <c r="E133" s="23">
        <f t="shared" ref="E133:E155" si="156">D108-C133</f>
        <v>1.3314579229447843</v>
      </c>
      <c r="F133" s="18"/>
      <c r="G133" s="23">
        <f t="shared" ref="G133:G155" si="157">C133+SUM(C108:G108)</f>
        <v>4.5215451125962813</v>
      </c>
      <c r="H133" s="23">
        <f>SUM(H108:J108)</f>
        <v>0.95892617254004042</v>
      </c>
      <c r="I133" s="18"/>
      <c r="J133" s="23">
        <f>G108/(G108+E108)</f>
        <v>0.43787260830874414</v>
      </c>
      <c r="K133" s="23">
        <f>1-J133</f>
        <v>0.56212739169125592</v>
      </c>
      <c r="N133" s="1" t="s">
        <v>834</v>
      </c>
      <c r="O133" s="16">
        <f t="shared" si="145"/>
        <v>4.9544463540602282</v>
      </c>
      <c r="P133" s="16">
        <f t="shared" si="146"/>
        <v>0</v>
      </c>
      <c r="Q133" s="16">
        <f t="shared" si="147"/>
        <v>4.0414030059061554</v>
      </c>
      <c r="R133" s="16">
        <f t="shared" si="148"/>
        <v>0.80990560392796829</v>
      </c>
      <c r="S133" s="16">
        <f t="shared" si="149"/>
        <v>1.8482790103709075E-2</v>
      </c>
      <c r="T133" s="16">
        <f t="shared" si="150"/>
        <v>1.1834894796703974</v>
      </c>
      <c r="U133" s="16">
        <f t="shared" si="151"/>
        <v>0</v>
      </c>
      <c r="V133" s="16">
        <f t="shared" si="152"/>
        <v>3.4249818636472452E-2</v>
      </c>
      <c r="W133" s="16">
        <f t="shared" si="153"/>
        <v>0</v>
      </c>
      <c r="Y133" s="132">
        <f t="shared" si="154"/>
        <v>11.041977052304931</v>
      </c>
    </row>
    <row r="134" spans="1:26" x14ac:dyDescent="0.3">
      <c r="A134" s="1" t="s">
        <v>831</v>
      </c>
      <c r="B134" s="23">
        <f t="shared" ref="B134:B155" si="158">B109+D109</f>
        <v>4.3753416507173819</v>
      </c>
      <c r="C134" s="23">
        <f t="shared" si="155"/>
        <v>0.3753416507173819</v>
      </c>
      <c r="D134" s="18">
        <v>4</v>
      </c>
      <c r="E134" s="23">
        <f t="shared" si="156"/>
        <v>1.341841063358314</v>
      </c>
      <c r="G134" s="23">
        <f t="shared" si="157"/>
        <v>4.5521894878028304</v>
      </c>
      <c r="H134" s="23">
        <f t="shared" ref="H134:H155" si="159">SUM(H109:J109)</f>
        <v>0.95156185645280567</v>
      </c>
      <c r="J134" s="23">
        <f t="shared" ref="J134:J155" si="160">G109/(G109+E109)</f>
        <v>0.44152662528295245</v>
      </c>
      <c r="K134" s="23">
        <f t="shared" ref="K134:K155" si="161">1-J134</f>
        <v>0.55847337471704761</v>
      </c>
      <c r="N134" s="1" t="s">
        <v>835</v>
      </c>
      <c r="O134" s="16">
        <f t="shared" si="145"/>
        <v>4.9518015338654262</v>
      </c>
      <c r="P134" s="16">
        <f t="shared" si="146"/>
        <v>0</v>
      </c>
      <c r="Q134" s="16">
        <f t="shared" si="147"/>
        <v>4.0362023729791652</v>
      </c>
      <c r="R134" s="16">
        <f t="shared" si="148"/>
        <v>0.8152309441495097</v>
      </c>
      <c r="S134" s="16">
        <f t="shared" si="149"/>
        <v>1.9060758613297576E-2</v>
      </c>
      <c r="T134" s="16">
        <f t="shared" si="150"/>
        <v>1.1909440001823675</v>
      </c>
      <c r="U134" s="16">
        <f t="shared" si="151"/>
        <v>0</v>
      </c>
      <c r="V134" s="16">
        <f t="shared" si="152"/>
        <v>3.371533971045635E-2</v>
      </c>
      <c r="W134" s="16">
        <f t="shared" si="153"/>
        <v>0</v>
      </c>
      <c r="Y134" s="132">
        <f t="shared" si="154"/>
        <v>11.046954949500224</v>
      </c>
    </row>
    <row r="135" spans="1:26" x14ac:dyDescent="0.3">
      <c r="A135" s="1" t="s">
        <v>833</v>
      </c>
      <c r="B135" s="23">
        <f t="shared" si="158"/>
        <v>4.3774040835854313</v>
      </c>
      <c r="C135" s="23">
        <f t="shared" si="155"/>
        <v>0.37740408358543132</v>
      </c>
      <c r="D135" s="18">
        <v>4</v>
      </c>
      <c r="E135" s="23">
        <f t="shared" si="156"/>
        <v>1.340170722390946</v>
      </c>
      <c r="G135" s="23">
        <f t="shared" si="157"/>
        <v>4.5595121821095779</v>
      </c>
      <c r="H135" s="23">
        <f t="shared" si="159"/>
        <v>0.9535302160347614</v>
      </c>
      <c r="J135" s="23">
        <f t="shared" si="160"/>
        <v>0.43950185368333972</v>
      </c>
      <c r="K135" s="23">
        <f t="shared" si="161"/>
        <v>0.56049814631666028</v>
      </c>
      <c r="N135" s="1" t="s">
        <v>836</v>
      </c>
      <c r="O135" s="16">
        <f t="shared" si="145"/>
        <v>4.9495224079982121</v>
      </c>
      <c r="P135" s="16">
        <f t="shared" si="146"/>
        <v>0</v>
      </c>
      <c r="Q135" s="16">
        <f t="shared" si="147"/>
        <v>4.0374993542348099</v>
      </c>
      <c r="R135" s="16">
        <f t="shared" si="148"/>
        <v>0.82682949205206391</v>
      </c>
      <c r="S135" s="16">
        <f t="shared" si="149"/>
        <v>1.8993134809391941E-2</v>
      </c>
      <c r="T135" s="16">
        <f t="shared" si="150"/>
        <v>1.1791213349960681</v>
      </c>
      <c r="U135" s="16">
        <f t="shared" si="151"/>
        <v>0</v>
      </c>
      <c r="V135" s="16">
        <f t="shared" si="152"/>
        <v>3.9524381587674191E-2</v>
      </c>
      <c r="W135" s="16">
        <f t="shared" si="153"/>
        <v>0</v>
      </c>
      <c r="Y135" s="132">
        <f t="shared" si="154"/>
        <v>11.051490105678219</v>
      </c>
    </row>
    <row r="136" spans="1:26" x14ac:dyDescent="0.3">
      <c r="A136" s="1" t="s">
        <v>241</v>
      </c>
      <c r="B136" s="23">
        <f t="shared" si="158"/>
        <v>4.3702523120650838</v>
      </c>
      <c r="C136" s="23">
        <f t="shared" si="155"/>
        <v>0.3702523120650838</v>
      </c>
      <c r="D136" s="18">
        <v>4</v>
      </c>
      <c r="E136" s="23">
        <f t="shared" si="156"/>
        <v>1.3578436032484893</v>
      </c>
      <c r="G136" s="23">
        <f t="shared" si="157"/>
        <v>4.5675617248996572</v>
      </c>
      <c r="H136" s="23">
        <f t="shared" si="159"/>
        <v>0.96836034589884268</v>
      </c>
      <c r="J136" s="23">
        <f t="shared" si="160"/>
        <v>0.43818333888194716</v>
      </c>
      <c r="K136" s="23">
        <f t="shared" si="161"/>
        <v>0.56181666111805284</v>
      </c>
      <c r="N136" s="1" t="s">
        <v>838</v>
      </c>
      <c r="O136" s="16">
        <f t="shared" si="145"/>
        <v>4.9477779208338744</v>
      </c>
      <c r="P136" s="16">
        <f t="shared" si="146"/>
        <v>0</v>
      </c>
      <c r="Q136" s="16">
        <f t="shared" si="147"/>
        <v>4.0387808770440943</v>
      </c>
      <c r="R136" s="16">
        <f t="shared" si="148"/>
        <v>0.83500206179864722</v>
      </c>
      <c r="S136" s="16">
        <f t="shared" si="149"/>
        <v>1.8403874983184357E-2</v>
      </c>
      <c r="T136" s="16">
        <f t="shared" si="150"/>
        <v>1.1738090209430756</v>
      </c>
      <c r="U136" s="16">
        <f t="shared" si="151"/>
        <v>0</v>
      </c>
      <c r="V136" s="16">
        <f t="shared" si="152"/>
        <v>3.8115770082410169E-2</v>
      </c>
      <c r="W136" s="16">
        <f t="shared" si="153"/>
        <v>0</v>
      </c>
      <c r="Y136" s="132">
        <f t="shared" si="154"/>
        <v>11.051889525685285</v>
      </c>
    </row>
    <row r="137" spans="1:26" x14ac:dyDescent="0.3">
      <c r="A137" s="1" t="s">
        <v>220</v>
      </c>
      <c r="B137" s="23">
        <f t="shared" si="158"/>
        <v>4.3827140641344782</v>
      </c>
      <c r="C137" s="23">
        <f t="shared" si="155"/>
        <v>0.38271406413447817</v>
      </c>
      <c r="D137" s="18">
        <v>4</v>
      </c>
      <c r="E137" s="23">
        <f t="shared" si="156"/>
        <v>1.3378526341884955</v>
      </c>
      <c r="G137" s="23">
        <f t="shared" si="157"/>
        <v>4.5639683713434556</v>
      </c>
      <c r="H137" s="23">
        <f t="shared" si="159"/>
        <v>0.94923008276473164</v>
      </c>
      <c r="J137" s="23">
        <f t="shared" si="160"/>
        <v>0.44117589083091541</v>
      </c>
      <c r="K137" s="23">
        <f t="shared" si="161"/>
        <v>0.55882410916908465</v>
      </c>
      <c r="N137" s="1" t="s">
        <v>840</v>
      </c>
      <c r="O137" s="16">
        <f t="shared" si="145"/>
        <v>4.9456838989273306</v>
      </c>
      <c r="P137" s="16">
        <f t="shared" si="146"/>
        <v>0</v>
      </c>
      <c r="Q137" s="16">
        <f t="shared" si="147"/>
        <v>4.0516832682429138</v>
      </c>
      <c r="R137" s="16">
        <f t="shared" si="148"/>
        <v>0.80478754229584426</v>
      </c>
      <c r="S137" s="16">
        <f t="shared" si="149"/>
        <v>1.9365231115275289E-2</v>
      </c>
      <c r="T137" s="16">
        <f t="shared" si="150"/>
        <v>1.1898275756836474</v>
      </c>
      <c r="U137" s="16">
        <f t="shared" si="151"/>
        <v>0</v>
      </c>
      <c r="V137" s="16">
        <f t="shared" si="152"/>
        <v>3.4253901372399309E-2</v>
      </c>
      <c r="W137" s="16">
        <f t="shared" si="153"/>
        <v>0</v>
      </c>
      <c r="Y137" s="132">
        <f t="shared" si="154"/>
        <v>11.04560141763741</v>
      </c>
    </row>
    <row r="138" spans="1:26" x14ac:dyDescent="0.3">
      <c r="A138" s="1" t="s">
        <v>216</v>
      </c>
      <c r="B138" s="23">
        <f t="shared" si="158"/>
        <v>4.4167890141005977</v>
      </c>
      <c r="C138" s="23">
        <f t="shared" si="155"/>
        <v>0.41678901410059765</v>
      </c>
      <c r="D138" s="18">
        <v>4</v>
      </c>
      <c r="E138" s="23">
        <f t="shared" si="156"/>
        <v>1.3331013952788142</v>
      </c>
      <c r="G138" s="23">
        <f t="shared" si="157"/>
        <v>4.5973658509103643</v>
      </c>
      <c r="H138" s="23">
        <f t="shared" si="159"/>
        <v>0.94509134834546493</v>
      </c>
      <c r="J138" s="23">
        <f t="shared" si="160"/>
        <v>0.44309124356772239</v>
      </c>
      <c r="K138" s="23">
        <f t="shared" si="161"/>
        <v>0.55690875643227766</v>
      </c>
      <c r="N138" s="1" t="s">
        <v>842</v>
      </c>
      <c r="O138" s="16">
        <f t="shared" si="145"/>
        <v>4.9638078895465743</v>
      </c>
      <c r="P138" s="16">
        <f t="shared" si="146"/>
        <v>0</v>
      </c>
      <c r="Q138" s="16">
        <f t="shared" si="147"/>
        <v>4.0196402006314003</v>
      </c>
      <c r="R138" s="16">
        <f t="shared" si="148"/>
        <v>0.8269986180138521</v>
      </c>
      <c r="S138" s="16">
        <f t="shared" si="149"/>
        <v>1.5559056471707546E-2</v>
      </c>
      <c r="T138" s="16">
        <f t="shared" si="150"/>
        <v>1.1805796137829161</v>
      </c>
      <c r="U138" s="16">
        <f t="shared" si="151"/>
        <v>0</v>
      </c>
      <c r="V138" s="16">
        <f t="shared" si="152"/>
        <v>3.9573263382551377E-2</v>
      </c>
      <c r="W138" s="16">
        <f t="shared" si="153"/>
        <v>0</v>
      </c>
      <c r="Y138" s="132">
        <f t="shared" si="154"/>
        <v>11.046158641829001</v>
      </c>
    </row>
    <row r="139" spans="1:26" x14ac:dyDescent="0.3">
      <c r="A139" s="1" t="s">
        <v>210</v>
      </c>
      <c r="B139" s="23">
        <f t="shared" si="158"/>
        <v>4.3936834977529085</v>
      </c>
      <c r="C139" s="23">
        <f t="shared" si="155"/>
        <v>0.39368349775290845</v>
      </c>
      <c r="D139" s="18">
        <v>4</v>
      </c>
      <c r="E139" s="23">
        <f t="shared" si="156"/>
        <v>1.3332731312102419</v>
      </c>
      <c r="G139" s="23">
        <f t="shared" si="157"/>
        <v>4.546379428766615</v>
      </c>
      <c r="H139" s="23">
        <f t="shared" si="159"/>
        <v>0.95452778724479392</v>
      </c>
      <c r="J139" s="23">
        <f t="shared" si="160"/>
        <v>0.44436840631501751</v>
      </c>
      <c r="K139" s="23">
        <f t="shared" si="161"/>
        <v>0.55563159368498249</v>
      </c>
      <c r="N139" s="1" t="s">
        <v>844</v>
      </c>
      <c r="O139" s="16">
        <f t="shared" si="145"/>
        <v>4.970133368334209</v>
      </c>
      <c r="P139" s="16">
        <f t="shared" si="146"/>
        <v>0</v>
      </c>
      <c r="Q139" s="16">
        <f t="shared" si="147"/>
        <v>4.0329151350261627</v>
      </c>
      <c r="R139" s="16">
        <f t="shared" si="148"/>
        <v>0.78170320624332856</v>
      </c>
      <c r="S139" s="16">
        <f t="shared" si="149"/>
        <v>2.6072010132005302E-2</v>
      </c>
      <c r="T139" s="16">
        <f t="shared" si="150"/>
        <v>1.1579023819850534</v>
      </c>
      <c r="U139" s="16">
        <f t="shared" si="151"/>
        <v>0</v>
      </c>
      <c r="V139" s="16">
        <f t="shared" si="152"/>
        <v>7.7585218301556846E-2</v>
      </c>
      <c r="W139" s="16">
        <f t="shared" si="153"/>
        <v>1.1780706562346649E-2</v>
      </c>
      <c r="Y139" s="132">
        <f t="shared" si="154"/>
        <v>11.058092026584662</v>
      </c>
    </row>
    <row r="140" spans="1:26" x14ac:dyDescent="0.3">
      <c r="A140" s="1" t="s">
        <v>204</v>
      </c>
      <c r="B140" s="23">
        <f t="shared" si="158"/>
        <v>4.3695456590666399</v>
      </c>
      <c r="C140" s="23">
        <f t="shared" si="155"/>
        <v>0.36954565906663994</v>
      </c>
      <c r="D140" s="18">
        <v>4</v>
      </c>
      <c r="E140" s="23">
        <f t="shared" si="156"/>
        <v>1.3462903145976233</v>
      </c>
      <c r="G140" s="23">
        <f t="shared" si="157"/>
        <v>4.5307730106587361</v>
      </c>
      <c r="H140" s="23">
        <f t="shared" si="159"/>
        <v>0.97029537847067393</v>
      </c>
      <c r="J140" s="23">
        <f t="shared" si="160"/>
        <v>0.43830717423508875</v>
      </c>
      <c r="K140" s="23">
        <f t="shared" si="161"/>
        <v>0.5616928257649112</v>
      </c>
      <c r="N140" s="1" t="s">
        <v>846</v>
      </c>
      <c r="O140" s="16">
        <f t="shared" si="145"/>
        <v>4.9599432456175911</v>
      </c>
      <c r="P140" s="16">
        <f t="shared" si="146"/>
        <v>0</v>
      </c>
      <c r="Q140" s="16">
        <f t="shared" si="147"/>
        <v>4.0456330191046312</v>
      </c>
      <c r="R140" s="16">
        <f t="shared" si="148"/>
        <v>0.77881075681369216</v>
      </c>
      <c r="S140" s="16">
        <f t="shared" si="149"/>
        <v>2.1575233243964948E-2</v>
      </c>
      <c r="T140" s="16">
        <f t="shared" si="150"/>
        <v>1.1984372526259428</v>
      </c>
      <c r="U140" s="16">
        <f t="shared" si="151"/>
        <v>0</v>
      </c>
      <c r="V140" s="16">
        <f t="shared" si="152"/>
        <v>2.56814748485414E-2</v>
      </c>
      <c r="W140" s="16">
        <f t="shared" si="153"/>
        <v>0</v>
      </c>
      <c r="Y140" s="132">
        <f t="shared" si="154"/>
        <v>11.030080982254365</v>
      </c>
    </row>
    <row r="141" spans="1:26" x14ac:dyDescent="0.3">
      <c r="A141" s="1" t="s">
        <v>199</v>
      </c>
      <c r="B141" s="23">
        <f t="shared" si="158"/>
        <v>4.434329947493846</v>
      </c>
      <c r="C141" s="23">
        <f t="shared" si="155"/>
        <v>0.43432994749384601</v>
      </c>
      <c r="D141" s="18">
        <v>4</v>
      </c>
      <c r="E141" s="23">
        <f t="shared" si="156"/>
        <v>1.3374322479143743</v>
      </c>
      <c r="G141" s="23">
        <f t="shared" si="157"/>
        <v>4.6288890915047096</v>
      </c>
      <c r="H141" s="23">
        <f t="shared" si="159"/>
        <v>0.98468976359292504</v>
      </c>
      <c r="J141" s="23">
        <f t="shared" si="160"/>
        <v>0.42846994353892609</v>
      </c>
      <c r="K141" s="23">
        <f t="shared" si="161"/>
        <v>0.57153005646107391</v>
      </c>
      <c r="N141" s="1" t="s">
        <v>848</v>
      </c>
      <c r="O141" s="16">
        <f t="shared" si="145"/>
        <v>4.9683586178471444</v>
      </c>
      <c r="P141" s="16">
        <f t="shared" si="146"/>
        <v>0</v>
      </c>
      <c r="Q141" s="16">
        <f t="shared" si="147"/>
        <v>4.029681354270811</v>
      </c>
      <c r="R141" s="16">
        <f t="shared" si="148"/>
        <v>0.7801427642885389</v>
      </c>
      <c r="S141" s="16">
        <f t="shared" si="149"/>
        <v>2.6192473039927375E-2</v>
      </c>
      <c r="T141" s="16">
        <f t="shared" si="150"/>
        <v>1.2124254955710272</v>
      </c>
      <c r="U141" s="16">
        <f t="shared" si="151"/>
        <v>0</v>
      </c>
      <c r="V141" s="16">
        <f t="shared" si="152"/>
        <v>0</v>
      </c>
      <c r="W141" s="16">
        <f t="shared" si="153"/>
        <v>0</v>
      </c>
      <c r="Y141" s="132">
        <f t="shared" si="154"/>
        <v>11.016800705017449</v>
      </c>
    </row>
    <row r="142" spans="1:26" x14ac:dyDescent="0.3">
      <c r="A142" s="1" t="s">
        <v>197</v>
      </c>
      <c r="B142" s="23">
        <f t="shared" si="158"/>
        <v>4.4465455658575577</v>
      </c>
      <c r="C142" s="23">
        <f t="shared" si="155"/>
        <v>0.44654556585755767</v>
      </c>
      <c r="D142" s="18">
        <v>4</v>
      </c>
      <c r="E142" s="23">
        <f t="shared" si="156"/>
        <v>1.3234397690921489</v>
      </c>
      <c r="G142" s="23">
        <f t="shared" si="157"/>
        <v>4.6058647040200347</v>
      </c>
      <c r="H142" s="23">
        <f t="shared" si="159"/>
        <v>0.95080404297837373</v>
      </c>
      <c r="J142" s="23">
        <f t="shared" si="160"/>
        <v>0.45802452664071452</v>
      </c>
      <c r="K142" s="23">
        <f t="shared" si="161"/>
        <v>0.54197547335928542</v>
      </c>
      <c r="N142" s="1" t="s">
        <v>851</v>
      </c>
      <c r="O142" s="16">
        <f t="shared" si="145"/>
        <v>4.9695149148091948</v>
      </c>
      <c r="P142" s="16">
        <f t="shared" si="146"/>
        <v>0</v>
      </c>
      <c r="Q142" s="16">
        <f t="shared" si="147"/>
        <v>4.0364657698717572</v>
      </c>
      <c r="R142" s="16">
        <f t="shared" si="148"/>
        <v>0.78619740737867372</v>
      </c>
      <c r="S142" s="16">
        <f t="shared" si="149"/>
        <v>1.6462638515479844E-2</v>
      </c>
      <c r="T142" s="16">
        <f t="shared" si="150"/>
        <v>1.1818717447157394</v>
      </c>
      <c r="U142" s="16">
        <f t="shared" si="151"/>
        <v>0</v>
      </c>
      <c r="V142" s="16">
        <f t="shared" si="152"/>
        <v>3.1734155224590457E-2</v>
      </c>
      <c r="W142" s="16">
        <f t="shared" si="153"/>
        <v>1.1745294703576426E-2</v>
      </c>
      <c r="Y142" s="132">
        <f t="shared" si="154"/>
        <v>11.033991925219013</v>
      </c>
    </row>
    <row r="143" spans="1:26" x14ac:dyDescent="0.3">
      <c r="A143" s="1" t="s">
        <v>194</v>
      </c>
      <c r="B143" s="23">
        <f t="shared" si="158"/>
        <v>4.4059155118030073</v>
      </c>
      <c r="C143" s="23">
        <f t="shared" si="155"/>
        <v>0.40591551180300733</v>
      </c>
      <c r="D143" s="18">
        <v>4</v>
      </c>
      <c r="E143" s="23">
        <f t="shared" si="156"/>
        <v>1.333428099216236</v>
      </c>
      <c r="G143" s="23">
        <f t="shared" si="157"/>
        <v>4.5534585019974552</v>
      </c>
      <c r="H143" s="23">
        <f t="shared" si="159"/>
        <v>0.96188993974998094</v>
      </c>
      <c r="J143" s="23">
        <f t="shared" si="160"/>
        <v>0.44287085249361208</v>
      </c>
      <c r="K143" s="23">
        <f t="shared" si="161"/>
        <v>0.55712914750638798</v>
      </c>
      <c r="N143" s="1" t="s">
        <v>853</v>
      </c>
      <c r="O143" s="16">
        <f t="shared" si="145"/>
        <v>5.1280338477124525</v>
      </c>
      <c r="P143" s="16">
        <f t="shared" si="146"/>
        <v>0</v>
      </c>
      <c r="Q143" s="16">
        <f t="shared" si="147"/>
        <v>4.2210058502019301</v>
      </c>
      <c r="R143" s="16">
        <f t="shared" si="148"/>
        <v>0.30367971566780483</v>
      </c>
      <c r="S143" s="16">
        <f t="shared" si="149"/>
        <v>0</v>
      </c>
      <c r="T143" s="16">
        <f t="shared" si="150"/>
        <v>0.37299493213117035</v>
      </c>
      <c r="U143" s="16">
        <f t="shared" si="151"/>
        <v>2.4909378314326391E-2</v>
      </c>
      <c r="V143" s="16">
        <f t="shared" si="152"/>
        <v>6.4395283312153426E-2</v>
      </c>
      <c r="W143" s="16">
        <f t="shared" si="153"/>
        <v>1.3572837230056409</v>
      </c>
      <c r="Y143" s="131">
        <f t="shared" si="154"/>
        <v>11.472302730345479</v>
      </c>
    </row>
    <row r="144" spans="1:26" x14ac:dyDescent="0.3">
      <c r="A144" s="1" t="s">
        <v>850</v>
      </c>
      <c r="B144" s="23">
        <f t="shared" si="158"/>
        <v>4.4199521350340563</v>
      </c>
      <c r="C144" s="23">
        <f t="shared" si="155"/>
        <v>0.41995213503405626</v>
      </c>
      <c r="D144" s="18">
        <v>4</v>
      </c>
      <c r="E144" s="23">
        <f t="shared" si="156"/>
        <v>1.3264153913035226</v>
      </c>
      <c r="G144" s="23">
        <f t="shared" si="157"/>
        <v>4.5563604377352105</v>
      </c>
      <c r="H144" s="23">
        <f t="shared" si="159"/>
        <v>0.96955202162612653</v>
      </c>
      <c r="J144" s="23">
        <f t="shared" si="160"/>
        <v>0.44526496550143946</v>
      </c>
      <c r="K144" s="23">
        <f t="shared" si="161"/>
        <v>0.55473503449856054</v>
      </c>
      <c r="N144" s="1" t="s">
        <v>855</v>
      </c>
      <c r="O144" s="16">
        <f t="shared" si="145"/>
        <v>5.0626489754985053</v>
      </c>
      <c r="P144" s="16">
        <f t="shared" si="146"/>
        <v>0</v>
      </c>
      <c r="Q144" s="16">
        <f t="shared" si="147"/>
        <v>4.1365077314213146</v>
      </c>
      <c r="R144" s="16">
        <f t="shared" si="148"/>
        <v>0.36632171568333388</v>
      </c>
      <c r="S144" s="16">
        <f t="shared" si="149"/>
        <v>0</v>
      </c>
      <c r="T144" s="16">
        <f t="shared" si="150"/>
        <v>0.52666829677962368</v>
      </c>
      <c r="U144" s="16">
        <f t="shared" si="151"/>
        <v>1.1791830990990593E-2</v>
      </c>
      <c r="V144" s="16">
        <f t="shared" si="152"/>
        <v>0.36916163325663615</v>
      </c>
      <c r="W144" s="16">
        <f t="shared" si="153"/>
        <v>1.1611555835775047</v>
      </c>
      <c r="Y144" s="131">
        <f t="shared" si="154"/>
        <v>11.634255767207909</v>
      </c>
    </row>
    <row r="145" spans="1:25" x14ac:dyDescent="0.3">
      <c r="A145" s="1" t="s">
        <v>191</v>
      </c>
      <c r="B145" s="23">
        <f t="shared" si="158"/>
        <v>4.3583175768077709</v>
      </c>
      <c r="C145" s="23">
        <f t="shared" si="155"/>
        <v>0.35831757680777088</v>
      </c>
      <c r="D145" s="18">
        <v>4</v>
      </c>
      <c r="E145" s="23">
        <f t="shared" si="156"/>
        <v>1.358338827138837</v>
      </c>
      <c r="G145" s="23">
        <f t="shared" si="157"/>
        <v>4.5358604808506477</v>
      </c>
      <c r="H145" s="23">
        <f t="shared" si="159"/>
        <v>0.95337665173370989</v>
      </c>
      <c r="J145" s="23">
        <f t="shared" si="160"/>
        <v>0.4358780989095839</v>
      </c>
      <c r="K145" s="23">
        <f t="shared" si="161"/>
        <v>0.56412190109041616</v>
      </c>
      <c r="N145" s="1" t="s">
        <v>857</v>
      </c>
      <c r="O145" s="16">
        <f t="shared" si="145"/>
        <v>4.9560698135479262</v>
      </c>
      <c r="P145" s="16">
        <f t="shared" si="146"/>
        <v>0</v>
      </c>
      <c r="Q145" s="16">
        <f t="shared" si="147"/>
        <v>4.0354683675165282</v>
      </c>
      <c r="R145" s="16">
        <f t="shared" si="148"/>
        <v>0.79197161330626697</v>
      </c>
      <c r="S145" s="16">
        <f t="shared" si="149"/>
        <v>1.3934767055292382E-2</v>
      </c>
      <c r="T145" s="16">
        <f t="shared" si="150"/>
        <v>1.2048280857415146</v>
      </c>
      <c r="U145" s="16">
        <f t="shared" si="151"/>
        <v>0</v>
      </c>
      <c r="V145" s="16">
        <f t="shared" si="152"/>
        <v>4.784671105256548E-2</v>
      </c>
      <c r="W145" s="16">
        <f t="shared" si="153"/>
        <v>0</v>
      </c>
      <c r="Y145" s="132">
        <f t="shared" si="154"/>
        <v>11.050119358220094</v>
      </c>
    </row>
    <row r="146" spans="1:25" x14ac:dyDescent="0.3">
      <c r="A146" s="1" t="s">
        <v>191</v>
      </c>
      <c r="B146" s="23">
        <f t="shared" si="158"/>
        <v>4.3388296298310358</v>
      </c>
      <c r="C146" s="23">
        <f t="shared" si="155"/>
        <v>0.33882962983103582</v>
      </c>
      <c r="D146" s="18">
        <v>4</v>
      </c>
      <c r="E146" s="23">
        <f t="shared" si="156"/>
        <v>1.3396704887300077</v>
      </c>
      <c r="G146" s="23">
        <f t="shared" si="157"/>
        <v>4.4813135816935725</v>
      </c>
      <c r="H146" s="23">
        <f t="shared" si="159"/>
        <v>0.96132175467609637</v>
      </c>
      <c r="J146" s="23">
        <f t="shared" si="160"/>
        <v>0.43227867223330069</v>
      </c>
      <c r="K146" s="23">
        <f t="shared" si="161"/>
        <v>0.56772132776669926</v>
      </c>
      <c r="N146" s="1" t="s">
        <v>860</v>
      </c>
      <c r="O146" s="16">
        <f t="shared" si="145"/>
        <v>4.9505017537767859</v>
      </c>
      <c r="P146" s="16">
        <f t="shared" si="146"/>
        <v>0</v>
      </c>
      <c r="Q146" s="16">
        <f t="shared" si="147"/>
        <v>4.0471048421549662</v>
      </c>
      <c r="R146" s="16">
        <f t="shared" si="148"/>
        <v>0.8077573132431477</v>
      </c>
      <c r="S146" s="16">
        <f t="shared" si="149"/>
        <v>1.8414006618386766E-2</v>
      </c>
      <c r="T146" s="16">
        <f t="shared" si="150"/>
        <v>1.1790851375338884</v>
      </c>
      <c r="U146" s="16">
        <f t="shared" si="151"/>
        <v>0</v>
      </c>
      <c r="V146" s="16">
        <f t="shared" si="152"/>
        <v>4.6165543637113525E-2</v>
      </c>
      <c r="W146" s="16">
        <f t="shared" si="153"/>
        <v>0</v>
      </c>
      <c r="Y146" s="132">
        <f t="shared" si="154"/>
        <v>11.049028596964291</v>
      </c>
    </row>
    <row r="147" spans="1:25" x14ac:dyDescent="0.3">
      <c r="A147" s="1" t="s">
        <v>184</v>
      </c>
      <c r="B147" s="23">
        <f t="shared" si="158"/>
        <v>4.358595413845193</v>
      </c>
      <c r="C147" s="23">
        <f t="shared" si="155"/>
        <v>0.358595413845193</v>
      </c>
      <c r="D147" s="18">
        <v>4</v>
      </c>
      <c r="E147" s="23">
        <f t="shared" si="156"/>
        <v>1.337964201038633</v>
      </c>
      <c r="G147" s="23">
        <f t="shared" si="157"/>
        <v>4.5130472205394305</v>
      </c>
      <c r="H147" s="23">
        <f t="shared" si="159"/>
        <v>0.96628234479471997</v>
      </c>
      <c r="J147" s="23">
        <f t="shared" si="160"/>
        <v>0.44550279818881111</v>
      </c>
      <c r="K147" s="23">
        <f t="shared" si="161"/>
        <v>0.55449720181118889</v>
      </c>
      <c r="N147" s="1" t="s">
        <v>863</v>
      </c>
      <c r="O147" s="16">
        <f t="shared" si="145"/>
        <v>4.9557001656783237</v>
      </c>
      <c r="P147" s="16">
        <f t="shared" si="146"/>
        <v>0</v>
      </c>
      <c r="Q147" s="16">
        <f t="shared" si="147"/>
        <v>4.0321284251883096</v>
      </c>
      <c r="R147" s="16">
        <f t="shared" si="148"/>
        <v>0.81372630458717266</v>
      </c>
      <c r="S147" s="16">
        <f t="shared" si="149"/>
        <v>1.9412608901890099E-2</v>
      </c>
      <c r="T147" s="16">
        <f t="shared" si="150"/>
        <v>1.1880793999464734</v>
      </c>
      <c r="U147" s="16">
        <f t="shared" si="151"/>
        <v>0</v>
      </c>
      <c r="V147" s="16">
        <f t="shared" si="152"/>
        <v>3.8377434850702857E-2</v>
      </c>
      <c r="W147" s="16">
        <f t="shared" si="153"/>
        <v>0</v>
      </c>
      <c r="Y147" s="132">
        <f t="shared" si="154"/>
        <v>11.047424339152874</v>
      </c>
    </row>
    <row r="148" spans="1:25" x14ac:dyDescent="0.3">
      <c r="A148" s="1" t="s">
        <v>859</v>
      </c>
      <c r="B148" s="23">
        <f t="shared" si="158"/>
        <v>4.3625780486818213</v>
      </c>
      <c r="C148" s="23">
        <f t="shared" si="155"/>
        <v>0.36257804868182131</v>
      </c>
      <c r="D148" s="18">
        <v>4</v>
      </c>
      <c r="E148" s="23">
        <f t="shared" si="156"/>
        <v>1.3422903607780894</v>
      </c>
      <c r="G148" s="23">
        <f t="shared" si="157"/>
        <v>4.5224448142727471</v>
      </c>
      <c r="H148" s="23">
        <f t="shared" si="159"/>
        <v>0.93326266557661808</v>
      </c>
      <c r="J148" s="23">
        <f t="shared" si="160"/>
        <v>0.43669458231395408</v>
      </c>
      <c r="K148" s="23">
        <f t="shared" si="161"/>
        <v>0.56330541768604592</v>
      </c>
      <c r="N148" s="1" t="s">
        <v>866</v>
      </c>
      <c r="O148" s="16">
        <f t="shared" si="145"/>
        <v>4.9572459741876731</v>
      </c>
      <c r="P148" s="16">
        <f t="shared" si="146"/>
        <v>0</v>
      </c>
      <c r="Q148" s="16">
        <f t="shared" si="147"/>
        <v>4.0344636850469717</v>
      </c>
      <c r="R148" s="16">
        <f t="shared" si="148"/>
        <v>0.81055816312328732</v>
      </c>
      <c r="S148" s="16">
        <f t="shared" si="149"/>
        <v>1.6558333570966945E-2</v>
      </c>
      <c r="T148" s="16">
        <f t="shared" si="150"/>
        <v>1.1887418027615904</v>
      </c>
      <c r="U148" s="16">
        <f t="shared" si="151"/>
        <v>0</v>
      </c>
      <c r="V148" s="16">
        <f t="shared" si="152"/>
        <v>3.5908449196704197E-2</v>
      </c>
      <c r="W148" s="16">
        <f t="shared" si="153"/>
        <v>0</v>
      </c>
      <c r="Y148" s="132">
        <f t="shared" si="154"/>
        <v>11.043476407887193</v>
      </c>
    </row>
    <row r="149" spans="1:25" x14ac:dyDescent="0.3">
      <c r="A149" s="1" t="s">
        <v>862</v>
      </c>
      <c r="B149" s="23">
        <f t="shared" si="158"/>
        <v>4.4035519912248544</v>
      </c>
      <c r="C149" s="23">
        <f t="shared" si="155"/>
        <v>0.40355199122485441</v>
      </c>
      <c r="D149" s="18">
        <v>4</v>
      </c>
      <c r="E149" s="23">
        <f t="shared" si="156"/>
        <v>1.3239214201426863</v>
      </c>
      <c r="G149" s="23">
        <f t="shared" si="157"/>
        <v>4.5485504399934884</v>
      </c>
      <c r="H149" s="23">
        <f t="shared" si="159"/>
        <v>0.94072521300612499</v>
      </c>
      <c r="J149" s="23">
        <f t="shared" si="160"/>
        <v>0.44676624903848028</v>
      </c>
      <c r="K149" s="23">
        <f t="shared" si="161"/>
        <v>0.55323375096151972</v>
      </c>
      <c r="N149" s="1" t="s">
        <v>869</v>
      </c>
      <c r="O149" s="16">
        <f t="shared" si="145"/>
        <v>4.9281234259128297</v>
      </c>
      <c r="P149" s="16">
        <f t="shared" si="146"/>
        <v>0</v>
      </c>
      <c r="Q149" s="16">
        <f t="shared" si="147"/>
        <v>4.0579798181148812</v>
      </c>
      <c r="R149" s="16">
        <f t="shared" si="148"/>
        <v>0.81309424647076678</v>
      </c>
      <c r="S149" s="16">
        <f t="shared" si="149"/>
        <v>1.9460035716397536E-2</v>
      </c>
      <c r="T149" s="16">
        <f t="shared" si="150"/>
        <v>1.2049935415627586</v>
      </c>
      <c r="U149" s="16">
        <f t="shared" si="151"/>
        <v>0</v>
      </c>
      <c r="V149" s="16">
        <f t="shared" si="152"/>
        <v>3.8471194504190669E-2</v>
      </c>
      <c r="W149" s="16">
        <f t="shared" si="153"/>
        <v>0</v>
      </c>
      <c r="Y149" s="132">
        <f t="shared" si="154"/>
        <v>11.062122262281823</v>
      </c>
    </row>
    <row r="150" spans="1:25" x14ac:dyDescent="0.3">
      <c r="A150" s="1" t="s">
        <v>865</v>
      </c>
      <c r="B150" s="23">
        <f t="shared" si="158"/>
        <v>4.3654861362180775</v>
      </c>
      <c r="C150" s="23">
        <f t="shared" si="155"/>
        <v>0.36548613621807746</v>
      </c>
      <c r="D150" s="18">
        <v>4</v>
      </c>
      <c r="E150" s="23">
        <f t="shared" si="156"/>
        <v>1.3449569102805423</v>
      </c>
      <c r="G150" s="23">
        <f t="shared" si="157"/>
        <v>4.5245570171667673</v>
      </c>
      <c r="H150" s="23">
        <f t="shared" si="159"/>
        <v>0.96883888339974811</v>
      </c>
      <c r="J150" s="23">
        <f t="shared" si="160"/>
        <v>0.43734853810474605</v>
      </c>
      <c r="K150" s="23">
        <f t="shared" si="161"/>
        <v>0.56265146189525395</v>
      </c>
      <c r="N150" s="1" t="s">
        <v>871</v>
      </c>
      <c r="O150" s="16">
        <f t="shared" si="145"/>
        <v>4.9600840213024444</v>
      </c>
      <c r="P150" s="16">
        <f t="shared" si="146"/>
        <v>0</v>
      </c>
      <c r="Q150" s="16">
        <f t="shared" si="147"/>
        <v>4.0433359531082225</v>
      </c>
      <c r="R150" s="16">
        <f t="shared" si="148"/>
        <v>0.79629743982419021</v>
      </c>
      <c r="S150" s="16">
        <f t="shared" si="149"/>
        <v>1.4710860381117808E-2</v>
      </c>
      <c r="T150" s="16">
        <f t="shared" si="150"/>
        <v>1.1879729756780533</v>
      </c>
      <c r="U150" s="16">
        <f t="shared" si="151"/>
        <v>0</v>
      </c>
      <c r="V150" s="16">
        <f t="shared" si="152"/>
        <v>3.1693503698841045E-2</v>
      </c>
      <c r="W150" s="16">
        <f t="shared" si="153"/>
        <v>0</v>
      </c>
      <c r="Y150" s="132">
        <f t="shared" si="154"/>
        <v>11.03409475399287</v>
      </c>
    </row>
    <row r="151" spans="1:25" x14ac:dyDescent="0.3">
      <c r="A151" s="1" t="s">
        <v>868</v>
      </c>
      <c r="B151" s="23">
        <f t="shared" si="158"/>
        <v>4.3481861367363983</v>
      </c>
      <c r="C151" s="23">
        <f t="shared" si="155"/>
        <v>0.34818613673639831</v>
      </c>
      <c r="D151" s="18">
        <v>4</v>
      </c>
      <c r="E151" s="23">
        <f t="shared" si="156"/>
        <v>1.3401104693615509</v>
      </c>
      <c r="G151" s="23">
        <f t="shared" si="157"/>
        <v>4.5001714175827479</v>
      </c>
      <c r="H151" s="23">
        <f t="shared" si="159"/>
        <v>0.96686004126415037</v>
      </c>
      <c r="J151" s="23">
        <f t="shared" si="160"/>
        <v>0.43541493264924513</v>
      </c>
      <c r="K151" s="23">
        <f t="shared" si="161"/>
        <v>0.56458506735075487</v>
      </c>
      <c r="N151" s="1" t="s">
        <v>873</v>
      </c>
      <c r="O151" s="16">
        <f t="shared" si="145"/>
        <v>4.9573723696353964</v>
      </c>
      <c r="P151" s="16">
        <f t="shared" si="146"/>
        <v>0</v>
      </c>
      <c r="Q151" s="16">
        <f t="shared" si="147"/>
        <v>4.0468717597951924</v>
      </c>
      <c r="R151" s="16">
        <f t="shared" si="148"/>
        <v>0.79437399786828788</v>
      </c>
      <c r="S151" s="16">
        <f t="shared" si="149"/>
        <v>1.8226124217799521E-2</v>
      </c>
      <c r="T151" s="16">
        <f t="shared" si="150"/>
        <v>1.1884404754346274</v>
      </c>
      <c r="U151" s="16">
        <f t="shared" si="151"/>
        <v>0</v>
      </c>
      <c r="V151" s="16">
        <f t="shared" si="152"/>
        <v>2.7814047031410598E-2</v>
      </c>
      <c r="W151" s="16">
        <f t="shared" si="153"/>
        <v>0</v>
      </c>
      <c r="Y151" s="132">
        <f t="shared" si="154"/>
        <v>11.033098773982713</v>
      </c>
    </row>
    <row r="152" spans="1:25" x14ac:dyDescent="0.3">
      <c r="A152" s="1" t="s">
        <v>870</v>
      </c>
      <c r="B152" s="23">
        <f t="shared" si="158"/>
        <v>4.3964108816492082</v>
      </c>
      <c r="C152" s="23">
        <f t="shared" si="155"/>
        <v>0.39641088164920824</v>
      </c>
      <c r="D152" s="18">
        <v>4</v>
      </c>
      <c r="E152" s="23">
        <f t="shared" si="156"/>
        <v>1.334199633933947</v>
      </c>
      <c r="G152" s="23">
        <f t="shared" si="157"/>
        <v>4.5119998425687449</v>
      </c>
      <c r="H152" s="23">
        <f t="shared" si="159"/>
        <v>0.97201859224127962</v>
      </c>
      <c r="J152" s="23">
        <f t="shared" si="160"/>
        <v>0.44339211465257378</v>
      </c>
      <c r="K152" s="23">
        <f t="shared" si="161"/>
        <v>0.55660788534742622</v>
      </c>
      <c r="N152" s="1" t="s">
        <v>875</v>
      </c>
      <c r="O152" s="16">
        <f t="shared" si="145"/>
        <v>4.9620000940574513</v>
      </c>
      <c r="P152" s="16">
        <f t="shared" si="146"/>
        <v>0</v>
      </c>
      <c r="Q152" s="16">
        <f t="shared" si="147"/>
        <v>4.0307549928885296</v>
      </c>
      <c r="R152" s="16">
        <f t="shared" si="148"/>
        <v>0.79304552277915141</v>
      </c>
      <c r="S152" s="16">
        <f t="shared" si="149"/>
        <v>1.9207140635258212E-2</v>
      </c>
      <c r="T152" s="16">
        <f t="shared" si="150"/>
        <v>1.2016267695494791</v>
      </c>
      <c r="U152" s="16">
        <f t="shared" si="151"/>
        <v>0</v>
      </c>
      <c r="V152" s="16">
        <f t="shared" si="152"/>
        <v>3.1975779176828679E-2</v>
      </c>
      <c r="W152" s="16">
        <f t="shared" si="153"/>
        <v>0</v>
      </c>
      <c r="Y152" s="132">
        <f t="shared" si="154"/>
        <v>11.038610299086697</v>
      </c>
    </row>
    <row r="153" spans="1:25" x14ac:dyDescent="0.3">
      <c r="A153" s="1" t="s">
        <v>872</v>
      </c>
      <c r="B153" s="23">
        <f t="shared" si="158"/>
        <v>4.3557175147109222</v>
      </c>
      <c r="C153" s="23">
        <f t="shared" si="155"/>
        <v>0.35571751471092217</v>
      </c>
      <c r="D153" s="18">
        <v>4</v>
      </c>
      <c r="E153" s="23">
        <f t="shared" si="156"/>
        <v>1.3485082319689801</v>
      </c>
      <c r="G153" s="23">
        <f t="shared" si="157"/>
        <v>4.4939901998763876</v>
      </c>
      <c r="H153" s="23">
        <f t="shared" si="159"/>
        <v>0.97785241279961876</v>
      </c>
      <c r="J153" s="23">
        <f t="shared" si="160"/>
        <v>0.45185880381409277</v>
      </c>
      <c r="K153" s="23">
        <f t="shared" si="161"/>
        <v>0.54814119618590729</v>
      </c>
      <c r="N153" s="1" t="s">
        <v>877</v>
      </c>
      <c r="O153" s="16">
        <f t="shared" si="145"/>
        <v>4.9559762311749092</v>
      </c>
      <c r="P153" s="16">
        <f t="shared" si="146"/>
        <v>0</v>
      </c>
      <c r="Q153" s="16">
        <f t="shared" si="147"/>
        <v>4.0492199721183644</v>
      </c>
      <c r="R153" s="16">
        <f t="shared" si="148"/>
        <v>0.78793499680175905</v>
      </c>
      <c r="S153" s="16">
        <f t="shared" si="149"/>
        <v>1.4891919505610956E-2</v>
      </c>
      <c r="T153" s="16">
        <f t="shared" si="150"/>
        <v>1.1933436478847306</v>
      </c>
      <c r="U153" s="16">
        <f t="shared" si="151"/>
        <v>0</v>
      </c>
      <c r="V153" s="16">
        <f t="shared" si="152"/>
        <v>3.609403056106758E-2</v>
      </c>
      <c r="W153" s="16">
        <f t="shared" si="153"/>
        <v>0</v>
      </c>
      <c r="Y153" s="132">
        <f>SUM(O153:W153)</f>
        <v>11.037460798046443</v>
      </c>
    </row>
    <row r="154" spans="1:25" x14ac:dyDescent="0.3">
      <c r="A154" s="1" t="s">
        <v>874</v>
      </c>
      <c r="B154" s="23">
        <f t="shared" si="158"/>
        <v>4.3381517926750988</v>
      </c>
      <c r="C154" s="23">
        <f t="shared" si="155"/>
        <v>0.33815179267509876</v>
      </c>
      <c r="D154" s="18">
        <v>4</v>
      </c>
      <c r="E154" s="23">
        <f t="shared" si="156"/>
        <v>1.3509063007793387</v>
      </c>
      <c r="G154" s="23">
        <f t="shared" si="157"/>
        <v>4.5109462756287844</v>
      </c>
      <c r="H154" s="23">
        <f t="shared" si="159"/>
        <v>0.95433330622343793</v>
      </c>
      <c r="J154" s="23">
        <f t="shared" si="160"/>
        <v>0.4391263726594764</v>
      </c>
      <c r="K154" s="23">
        <f t="shared" si="161"/>
        <v>0.5608736273405236</v>
      </c>
      <c r="N154" s="1" t="s">
        <v>878</v>
      </c>
      <c r="O154" s="16">
        <f t="shared" si="145"/>
        <v>4.9595789638475658</v>
      </c>
      <c r="P154" s="16">
        <f t="shared" si="146"/>
        <v>0</v>
      </c>
      <c r="Q154" s="16">
        <f t="shared" si="147"/>
        <v>4.0253761508631944</v>
      </c>
      <c r="R154" s="16">
        <f t="shared" si="148"/>
        <v>0.79015455287040914</v>
      </c>
      <c r="S154" s="16">
        <f t="shared" si="149"/>
        <v>2.3309117014458022E-2</v>
      </c>
      <c r="T154" s="16">
        <f t="shared" si="150"/>
        <v>1.2125167746840331</v>
      </c>
      <c r="U154" s="16">
        <f t="shared" si="151"/>
        <v>0</v>
      </c>
      <c r="V154" s="16">
        <f t="shared" si="152"/>
        <v>3.3594802882355473E-2</v>
      </c>
      <c r="W154" s="16">
        <f t="shared" si="153"/>
        <v>0</v>
      </c>
      <c r="Y154" s="132">
        <f t="shared" si="154"/>
        <v>11.044530362162016</v>
      </c>
    </row>
    <row r="155" spans="1:25" x14ac:dyDescent="0.3">
      <c r="A155" s="1" t="s">
        <v>876</v>
      </c>
      <c r="B155" s="23">
        <f t="shared" si="158"/>
        <v>4.3719457335698744</v>
      </c>
      <c r="C155" s="23">
        <f t="shared" si="155"/>
        <v>0.37194573356987437</v>
      </c>
      <c r="D155" s="18">
        <v>4</v>
      </c>
      <c r="E155" s="23">
        <f t="shared" si="156"/>
        <v>1.3393661117071327</v>
      </c>
      <c r="G155" s="23">
        <f t="shared" si="157"/>
        <v>4.5100342180849289</v>
      </c>
      <c r="H155" s="23">
        <f t="shared" si="159"/>
        <v>0.98117861944515572</v>
      </c>
      <c r="J155" s="23">
        <f t="shared" si="160"/>
        <v>0.4421717179338856</v>
      </c>
      <c r="K155" s="23">
        <f t="shared" si="161"/>
        <v>0.55782828206611446</v>
      </c>
      <c r="N155" s="1" t="s">
        <v>879</v>
      </c>
      <c r="O155" s="16">
        <f t="shared" si="145"/>
        <v>4.9650344238650401</v>
      </c>
      <c r="P155" s="16">
        <f t="shared" si="146"/>
        <v>0</v>
      </c>
      <c r="Q155" s="16">
        <f t="shared" si="147"/>
        <v>4.0278050289948846</v>
      </c>
      <c r="R155" s="16">
        <f t="shared" si="148"/>
        <v>0.78836634240101833</v>
      </c>
      <c r="S155" s="16">
        <f t="shared" si="149"/>
        <v>1.9135412097930606E-2</v>
      </c>
      <c r="T155" s="16">
        <f t="shared" si="150"/>
        <v>1.204793671023251</v>
      </c>
      <c r="U155" s="16">
        <f t="shared" si="151"/>
        <v>0</v>
      </c>
      <c r="V155" s="16">
        <f t="shared" si="152"/>
        <v>3.185636651078852E-2</v>
      </c>
      <c r="W155" s="16">
        <f t="shared" si="153"/>
        <v>0</v>
      </c>
      <c r="Y155" s="132">
        <f t="shared" si="154"/>
        <v>11.036991244892915</v>
      </c>
    </row>
    <row r="156" spans="1:25" x14ac:dyDescent="0.3">
      <c r="N156" s="1" t="s">
        <v>880</v>
      </c>
      <c r="O156" s="16">
        <f t="shared" si="145"/>
        <v>4.9507260482420259</v>
      </c>
      <c r="P156" s="16">
        <f t="shared" si="146"/>
        <v>0</v>
      </c>
      <c r="Q156" s="16">
        <f t="shared" si="147"/>
        <v>4.035110408464587</v>
      </c>
      <c r="R156" s="16">
        <f t="shared" si="148"/>
        <v>0.80256452001438239</v>
      </c>
      <c r="S156" s="16">
        <f t="shared" si="149"/>
        <v>2.4420346430774304E-2</v>
      </c>
      <c r="T156" s="16">
        <f t="shared" si="150"/>
        <v>1.2019277373380131</v>
      </c>
      <c r="U156" s="16">
        <f t="shared" si="151"/>
        <v>0</v>
      </c>
      <c r="V156" s="16">
        <f t="shared" si="152"/>
        <v>3.393937407180217E-2</v>
      </c>
      <c r="W156" s="16">
        <f t="shared" si="153"/>
        <v>0</v>
      </c>
      <c r="Y156" s="132">
        <f t="shared" si="154"/>
        <v>11.048688434561585</v>
      </c>
    </row>
    <row r="157" spans="1:25" x14ac:dyDescent="0.3">
      <c r="N157" s="1" t="s">
        <v>881</v>
      </c>
      <c r="O157" s="16">
        <f t="shared" si="145"/>
        <v>4.9533024979492337</v>
      </c>
      <c r="P157" s="16">
        <f t="shared" si="146"/>
        <v>0</v>
      </c>
      <c r="Q157" s="16">
        <f t="shared" si="147"/>
        <v>4.033169611265607</v>
      </c>
      <c r="R157" s="16">
        <f t="shared" si="148"/>
        <v>0.78804545353085065</v>
      </c>
      <c r="S157" s="16">
        <f t="shared" si="149"/>
        <v>1.9253463035970711E-2</v>
      </c>
      <c r="T157" s="16">
        <f t="shared" si="150"/>
        <v>1.2153069575957061</v>
      </c>
      <c r="U157" s="16">
        <f t="shared" si="151"/>
        <v>0</v>
      </c>
      <c r="V157" s="16">
        <f t="shared" si="152"/>
        <v>4.2069426081189458E-2</v>
      </c>
      <c r="W157" s="16">
        <f t="shared" si="153"/>
        <v>0</v>
      </c>
      <c r="Y157" s="132">
        <f t="shared" si="154"/>
        <v>11.051147409458558</v>
      </c>
    </row>
    <row r="158" spans="1:25" x14ac:dyDescent="0.3">
      <c r="N158" s="1" t="s">
        <v>882</v>
      </c>
      <c r="O158" s="16">
        <f t="shared" si="145"/>
        <v>4.9518155442699108</v>
      </c>
      <c r="P158" s="16">
        <f t="shared" si="146"/>
        <v>0</v>
      </c>
      <c r="Q158" s="16">
        <f t="shared" si="147"/>
        <v>4.0587030825385551</v>
      </c>
      <c r="R158" s="16">
        <f t="shared" si="148"/>
        <v>0.78847104020773717</v>
      </c>
      <c r="S158" s="16">
        <f t="shared" si="149"/>
        <v>1.5556648028095258E-2</v>
      </c>
      <c r="T158" s="16">
        <f t="shared" si="150"/>
        <v>1.186481387455353</v>
      </c>
      <c r="U158" s="16">
        <f t="shared" si="151"/>
        <v>0</v>
      </c>
      <c r="V158" s="16">
        <f t="shared" si="152"/>
        <v>3.5610423922326016E-2</v>
      </c>
      <c r="W158" s="16">
        <f t="shared" si="153"/>
        <v>0</v>
      </c>
      <c r="Y158" s="132">
        <f t="shared" si="154"/>
        <v>11.036638126421979</v>
      </c>
    </row>
    <row r="159" spans="1:25" ht="14.5" thickBot="1" x14ac:dyDescent="0.35">
      <c r="N159" s="1" t="s">
        <v>871</v>
      </c>
      <c r="O159" s="16">
        <f t="shared" si="145"/>
        <v>4.9753264666208192</v>
      </c>
      <c r="P159" s="16">
        <f t="shared" si="146"/>
        <v>0</v>
      </c>
      <c r="Q159" s="16">
        <f t="shared" si="147"/>
        <v>4.0104846412577375</v>
      </c>
      <c r="R159" s="16">
        <f t="shared" si="148"/>
        <v>0.79217023246914187</v>
      </c>
      <c r="S159" s="16">
        <f t="shared" si="149"/>
        <v>1.4906513966669794E-2</v>
      </c>
      <c r="T159" s="16">
        <f t="shared" si="150"/>
        <v>1.2114894402559824</v>
      </c>
      <c r="U159" s="16">
        <f t="shared" si="151"/>
        <v>0</v>
      </c>
      <c r="V159" s="16">
        <f t="shared" si="152"/>
        <v>3.0107836359915398E-2</v>
      </c>
      <c r="W159" s="16">
        <f t="shared" si="153"/>
        <v>0</v>
      </c>
      <c r="Y159" s="136">
        <f t="shared" si="154"/>
        <v>11.034485130930268</v>
      </c>
    </row>
    <row r="161" spans="14:22" x14ac:dyDescent="0.3">
      <c r="N161" s="17" t="s">
        <v>41</v>
      </c>
      <c r="O161" s="19" t="s">
        <v>115</v>
      </c>
      <c r="P161" s="19" t="s">
        <v>116</v>
      </c>
      <c r="Q161" s="19" t="s">
        <v>117</v>
      </c>
      <c r="R161" s="19" t="s">
        <v>118</v>
      </c>
      <c r="S161" s="19" t="s">
        <v>119</v>
      </c>
      <c r="T161" s="19" t="s">
        <v>120</v>
      </c>
      <c r="U161" s="19" t="s">
        <v>121</v>
      </c>
      <c r="V161" s="19" t="s">
        <v>122</v>
      </c>
    </row>
    <row r="162" spans="14:22" x14ac:dyDescent="0.3">
      <c r="N162" s="1" t="s">
        <v>830</v>
      </c>
      <c r="O162" s="16">
        <f t="shared" ref="O162:O190" si="162">O131+Q131</f>
        <v>8.9900081089947079</v>
      </c>
      <c r="P162" s="16">
        <f t="shared" ref="P162:P190" si="163">O162-Q162</f>
        <v>2.9900081089947079</v>
      </c>
      <c r="Q162" s="16">
        <v>6</v>
      </c>
      <c r="R162" s="16">
        <f t="shared" ref="R162:R190" si="164">Q131-P162</f>
        <v>1.0363395684824033</v>
      </c>
      <c r="S162" s="16">
        <f t="shared" ref="S162:S190" si="165">SUM(R131:T131)</f>
        <v>2.013432407075201</v>
      </c>
      <c r="T162" s="16">
        <f t="shared" ref="T162:T190" si="166">SUM(U131:W131)</f>
        <v>3.9450427347882233E-2</v>
      </c>
      <c r="U162" s="16">
        <f t="shared" ref="U162:U190" si="167">T131/(R131+T131)</f>
        <v>0.58856198891348177</v>
      </c>
      <c r="V162" s="16">
        <f>1-U162</f>
        <v>0.41143801108651823</v>
      </c>
    </row>
    <row r="163" spans="14:22" x14ac:dyDescent="0.3">
      <c r="N163" s="1" t="s">
        <v>832</v>
      </c>
      <c r="O163" s="16">
        <f t="shared" si="162"/>
        <v>8.9976717728116729</v>
      </c>
      <c r="P163" s="16">
        <f t="shared" si="163"/>
        <v>2.9976717728116729</v>
      </c>
      <c r="Q163" s="16">
        <v>6</v>
      </c>
      <c r="R163" s="16">
        <f t="shared" si="164"/>
        <v>1.0300425218886033</v>
      </c>
      <c r="S163" s="16">
        <f t="shared" si="165"/>
        <v>2.0024700788026863</v>
      </c>
      <c r="T163" s="16">
        <f t="shared" si="166"/>
        <v>3.2087045848219656E-2</v>
      </c>
      <c r="U163" s="16">
        <f t="shared" si="167"/>
        <v>0.59505774240460174</v>
      </c>
      <c r="V163" s="16">
        <f t="shared" ref="V163:V190" si="168">1-U163</f>
        <v>0.40494225759539826</v>
      </c>
    </row>
    <row r="164" spans="14:22" x14ac:dyDescent="0.3">
      <c r="N164" s="1" t="s">
        <v>834</v>
      </c>
      <c r="O164" s="16">
        <f t="shared" si="162"/>
        <v>8.9958493599663836</v>
      </c>
      <c r="P164" s="16">
        <f t="shared" si="163"/>
        <v>2.9958493599663836</v>
      </c>
      <c r="Q164" s="16">
        <v>6</v>
      </c>
      <c r="R164" s="16">
        <f t="shared" si="164"/>
        <v>1.0455536459397718</v>
      </c>
      <c r="S164" s="16">
        <f t="shared" si="165"/>
        <v>2.0118778737020748</v>
      </c>
      <c r="T164" s="16">
        <f t="shared" si="166"/>
        <v>3.4249818636472452E-2</v>
      </c>
      <c r="U164" s="16">
        <f t="shared" si="167"/>
        <v>0.59370542719209896</v>
      </c>
      <c r="V164" s="16">
        <f t="shared" si="168"/>
        <v>0.40629457280790104</v>
      </c>
    </row>
    <row r="165" spans="14:22" x14ac:dyDescent="0.3">
      <c r="N165" s="1" t="s">
        <v>835</v>
      </c>
      <c r="O165" s="16">
        <f t="shared" si="162"/>
        <v>8.9880039068445914</v>
      </c>
      <c r="P165" s="16">
        <f t="shared" si="163"/>
        <v>2.9880039068445914</v>
      </c>
      <c r="Q165" s="16">
        <v>6</v>
      </c>
      <c r="R165" s="16">
        <f t="shared" si="164"/>
        <v>1.0481984661345738</v>
      </c>
      <c r="S165" s="16">
        <f t="shared" si="165"/>
        <v>2.0252357029451749</v>
      </c>
      <c r="T165" s="16">
        <f t="shared" si="166"/>
        <v>3.371533971045635E-2</v>
      </c>
      <c r="U165" s="16">
        <f t="shared" si="167"/>
        <v>0.59363915572128301</v>
      </c>
      <c r="V165" s="16">
        <f t="shared" si="168"/>
        <v>0.40636084427871699</v>
      </c>
    </row>
    <row r="166" spans="14:22" x14ac:dyDescent="0.3">
      <c r="N166" s="1" t="s">
        <v>836</v>
      </c>
      <c r="O166" s="16">
        <f t="shared" si="162"/>
        <v>8.987021762233022</v>
      </c>
      <c r="P166" s="16">
        <f t="shared" si="163"/>
        <v>2.987021762233022</v>
      </c>
      <c r="Q166" s="16">
        <v>6</v>
      </c>
      <c r="R166" s="16">
        <f t="shared" si="164"/>
        <v>1.0504775920017879</v>
      </c>
      <c r="S166" s="16">
        <f t="shared" si="165"/>
        <v>2.0249439618575238</v>
      </c>
      <c r="T166" s="16">
        <f t="shared" si="166"/>
        <v>3.9524381587674191E-2</v>
      </c>
      <c r="U166" s="16">
        <f t="shared" si="167"/>
        <v>0.58781168466188705</v>
      </c>
      <c r="V166" s="16">
        <f t="shared" si="168"/>
        <v>0.41218831533811295</v>
      </c>
    </row>
    <row r="167" spans="14:22" x14ac:dyDescent="0.3">
      <c r="N167" s="1" t="s">
        <v>838</v>
      </c>
      <c r="O167" s="16">
        <f t="shared" si="162"/>
        <v>8.9865587978779686</v>
      </c>
      <c r="P167" s="16">
        <f t="shared" si="163"/>
        <v>2.9865587978779686</v>
      </c>
      <c r="Q167" s="16">
        <v>6</v>
      </c>
      <c r="R167" s="16">
        <f t="shared" si="164"/>
        <v>1.0522220791661256</v>
      </c>
      <c r="S167" s="16">
        <f t="shared" si="165"/>
        <v>2.0272149577249072</v>
      </c>
      <c r="T167" s="16">
        <f t="shared" si="166"/>
        <v>3.8115770082410169E-2</v>
      </c>
      <c r="U167" s="16">
        <f t="shared" si="167"/>
        <v>0.58433021951521891</v>
      </c>
      <c r="V167" s="16">
        <f t="shared" si="168"/>
        <v>0.41566978048478109</v>
      </c>
    </row>
    <row r="168" spans="14:22" x14ac:dyDescent="0.3">
      <c r="N168" s="1" t="s">
        <v>840</v>
      </c>
      <c r="O168" s="16">
        <f t="shared" si="162"/>
        <v>8.9973671671702444</v>
      </c>
      <c r="P168" s="16">
        <f t="shared" si="163"/>
        <v>2.9973671671702444</v>
      </c>
      <c r="Q168" s="16">
        <v>6</v>
      </c>
      <c r="R168" s="16">
        <f t="shared" si="164"/>
        <v>1.0543161010726694</v>
      </c>
      <c r="S168" s="16">
        <f t="shared" si="165"/>
        <v>2.013980349094767</v>
      </c>
      <c r="T168" s="16">
        <f t="shared" si="166"/>
        <v>3.4253901372399309E-2</v>
      </c>
      <c r="U168" s="16">
        <f t="shared" si="167"/>
        <v>0.59651988243672838</v>
      </c>
      <c r="V168" s="16">
        <f t="shared" si="168"/>
        <v>0.40348011756327162</v>
      </c>
    </row>
    <row r="169" spans="14:22" x14ac:dyDescent="0.3">
      <c r="N169" s="1" t="s">
        <v>842</v>
      </c>
      <c r="O169" s="16">
        <f t="shared" si="162"/>
        <v>8.9834480901779745</v>
      </c>
      <c r="P169" s="16">
        <f t="shared" si="163"/>
        <v>2.9834480901779745</v>
      </c>
      <c r="Q169" s="16">
        <v>6</v>
      </c>
      <c r="R169" s="16">
        <f t="shared" si="164"/>
        <v>1.0361921104534257</v>
      </c>
      <c r="S169" s="16">
        <f t="shared" si="165"/>
        <v>2.0231372882684759</v>
      </c>
      <c r="T169" s="16">
        <f t="shared" si="166"/>
        <v>3.9573263382551377E-2</v>
      </c>
      <c r="U169" s="16">
        <f t="shared" si="167"/>
        <v>0.5880615734343293</v>
      </c>
      <c r="V169" s="16">
        <f t="shared" si="168"/>
        <v>0.4119384265656707</v>
      </c>
    </row>
    <row r="170" spans="14:22" x14ac:dyDescent="0.3">
      <c r="N170" s="1" t="s">
        <v>844</v>
      </c>
      <c r="O170" s="16">
        <f t="shared" si="162"/>
        <v>9.0030485033603718</v>
      </c>
      <c r="P170" s="16">
        <f t="shared" si="163"/>
        <v>3.0030485033603718</v>
      </c>
      <c r="Q170" s="16">
        <v>6</v>
      </c>
      <c r="R170" s="16">
        <f t="shared" si="164"/>
        <v>1.029866631665791</v>
      </c>
      <c r="S170" s="16">
        <f t="shared" si="165"/>
        <v>1.9656775983603874</v>
      </c>
      <c r="T170" s="16">
        <f t="shared" si="166"/>
        <v>8.936592486390349E-2</v>
      </c>
      <c r="U170" s="16">
        <f t="shared" si="167"/>
        <v>0.59697826661897324</v>
      </c>
      <c r="V170" s="16">
        <f t="shared" si="168"/>
        <v>0.40302173338102676</v>
      </c>
    </row>
    <row r="171" spans="14:22" x14ac:dyDescent="0.3">
      <c r="N171" s="1" t="s">
        <v>846</v>
      </c>
      <c r="O171" s="16">
        <f t="shared" si="162"/>
        <v>9.0055762647222224</v>
      </c>
      <c r="P171" s="16">
        <f t="shared" si="163"/>
        <v>3.0055762647222224</v>
      </c>
      <c r="Q171" s="16">
        <v>6</v>
      </c>
      <c r="R171" s="16">
        <f t="shared" si="164"/>
        <v>1.0400567543824089</v>
      </c>
      <c r="S171" s="16">
        <f t="shared" si="165"/>
        <v>1.9988232426835999</v>
      </c>
      <c r="T171" s="16">
        <f t="shared" si="166"/>
        <v>2.56814748485414E-2</v>
      </c>
      <c r="U171" s="16">
        <f t="shared" si="167"/>
        <v>0.60611377374231767</v>
      </c>
      <c r="V171" s="16">
        <f t="shared" si="168"/>
        <v>0.39388622625768233</v>
      </c>
    </row>
    <row r="172" spans="14:22" x14ac:dyDescent="0.3">
      <c r="N172" s="1" t="s">
        <v>848</v>
      </c>
      <c r="O172" s="16">
        <f t="shared" si="162"/>
        <v>8.9980399721179545</v>
      </c>
      <c r="P172" s="16">
        <f t="shared" si="163"/>
        <v>2.9980399721179545</v>
      </c>
      <c r="Q172" s="16">
        <v>6</v>
      </c>
      <c r="R172" s="16">
        <f t="shared" si="164"/>
        <v>1.0316413821528565</v>
      </c>
      <c r="S172" s="16">
        <f t="shared" si="165"/>
        <v>2.0187607328994934</v>
      </c>
      <c r="T172" s="16">
        <f t="shared" si="166"/>
        <v>0</v>
      </c>
      <c r="U172" s="16">
        <f t="shared" si="167"/>
        <v>0.60847375720843688</v>
      </c>
      <c r="V172" s="16">
        <f t="shared" si="168"/>
        <v>0.39152624279156312</v>
      </c>
    </row>
    <row r="173" spans="14:22" x14ac:dyDescent="0.3">
      <c r="N173" s="1" t="s">
        <v>851</v>
      </c>
      <c r="O173" s="16">
        <f t="shared" si="162"/>
        <v>9.0059806846809529</v>
      </c>
      <c r="P173" s="16">
        <f t="shared" si="163"/>
        <v>3.0059806846809529</v>
      </c>
      <c r="Q173" s="16">
        <v>6</v>
      </c>
      <c r="R173" s="16">
        <f t="shared" si="164"/>
        <v>1.0304850851908043</v>
      </c>
      <c r="S173" s="16">
        <f t="shared" si="165"/>
        <v>1.9845317906098929</v>
      </c>
      <c r="T173" s="16">
        <f t="shared" si="166"/>
        <v>4.347944992816688E-2</v>
      </c>
      <c r="U173" s="16">
        <f t="shared" si="167"/>
        <v>0.60052348437959868</v>
      </c>
      <c r="V173" s="16">
        <f t="shared" si="168"/>
        <v>0.39947651562040132</v>
      </c>
    </row>
    <row r="174" spans="14:22" x14ac:dyDescent="0.3">
      <c r="N174" s="1" t="s">
        <v>853</v>
      </c>
      <c r="O174" s="16">
        <f t="shared" si="162"/>
        <v>9.3490396979143817</v>
      </c>
      <c r="P174" s="16">
        <f t="shared" si="163"/>
        <v>3.3490396979143817</v>
      </c>
      <c r="Q174" s="16">
        <v>6</v>
      </c>
      <c r="R174" s="16">
        <f t="shared" si="164"/>
        <v>0.87196615228754837</v>
      </c>
      <c r="S174" s="16">
        <f t="shared" si="165"/>
        <v>0.67667464779897513</v>
      </c>
      <c r="T174" s="16">
        <f t="shared" si="166"/>
        <v>1.4465883846321208</v>
      </c>
      <c r="U174" s="16">
        <f t="shared" si="167"/>
        <v>0.55121753614445856</v>
      </c>
      <c r="V174" s="16">
        <f t="shared" si="168"/>
        <v>0.44878246385554144</v>
      </c>
    </row>
    <row r="175" spans="14:22" x14ac:dyDescent="0.3">
      <c r="N175" s="1" t="s">
        <v>855</v>
      </c>
      <c r="O175" s="16">
        <f t="shared" si="162"/>
        <v>9.199156706919819</v>
      </c>
      <c r="P175" s="16">
        <f t="shared" si="163"/>
        <v>3.199156706919819</v>
      </c>
      <c r="Q175" s="16">
        <v>6</v>
      </c>
      <c r="R175" s="16">
        <f t="shared" si="164"/>
        <v>0.93735102450149554</v>
      </c>
      <c r="S175" s="16">
        <f t="shared" si="165"/>
        <v>0.89299001246295751</v>
      </c>
      <c r="T175" s="16">
        <f t="shared" si="166"/>
        <v>1.5421090478251314</v>
      </c>
      <c r="U175" s="16">
        <f t="shared" si="167"/>
        <v>0.58978072478886834</v>
      </c>
      <c r="V175" s="16">
        <f t="shared" si="168"/>
        <v>0.41021927521113166</v>
      </c>
    </row>
    <row r="176" spans="14:22" x14ac:dyDescent="0.3">
      <c r="N176" s="1" t="s">
        <v>857</v>
      </c>
      <c r="O176" s="16">
        <f t="shared" si="162"/>
        <v>8.9915381810644543</v>
      </c>
      <c r="P176" s="16">
        <f t="shared" si="163"/>
        <v>2.9915381810644543</v>
      </c>
      <c r="Q176" s="16">
        <v>6</v>
      </c>
      <c r="R176" s="16">
        <f t="shared" si="164"/>
        <v>1.0439301864520738</v>
      </c>
      <c r="S176" s="16">
        <f t="shared" si="165"/>
        <v>2.0107344661030737</v>
      </c>
      <c r="T176" s="16">
        <f t="shared" si="166"/>
        <v>4.784671105256548E-2</v>
      </c>
      <c r="U176" s="16">
        <f t="shared" si="167"/>
        <v>0.60337954093045165</v>
      </c>
      <c r="V176" s="16">
        <f t="shared" si="168"/>
        <v>0.39662045906954835</v>
      </c>
    </row>
    <row r="177" spans="14:22" x14ac:dyDescent="0.3">
      <c r="N177" s="1" t="s">
        <v>860</v>
      </c>
      <c r="O177" s="16">
        <f t="shared" si="162"/>
        <v>8.997606595931753</v>
      </c>
      <c r="P177" s="16">
        <f t="shared" si="163"/>
        <v>2.997606595931753</v>
      </c>
      <c r="Q177" s="16">
        <v>6</v>
      </c>
      <c r="R177" s="16">
        <f t="shared" si="164"/>
        <v>1.0494982462232132</v>
      </c>
      <c r="S177" s="16">
        <f t="shared" si="165"/>
        <v>2.005256457395423</v>
      </c>
      <c r="T177" s="16">
        <f t="shared" si="166"/>
        <v>4.6165543637113525E-2</v>
      </c>
      <c r="U177" s="16">
        <f t="shared" si="167"/>
        <v>0.59344672098824891</v>
      </c>
      <c r="V177" s="16">
        <f t="shared" si="168"/>
        <v>0.40655327901175109</v>
      </c>
    </row>
    <row r="178" spans="14:22" x14ac:dyDescent="0.3">
      <c r="N178" s="1" t="s">
        <v>863</v>
      </c>
      <c r="O178" s="16">
        <f t="shared" si="162"/>
        <v>8.9878285908666342</v>
      </c>
      <c r="P178" s="16">
        <f t="shared" si="163"/>
        <v>2.9878285908666342</v>
      </c>
      <c r="Q178" s="16">
        <v>6</v>
      </c>
      <c r="R178" s="16">
        <f t="shared" si="164"/>
        <v>1.0442998343216754</v>
      </c>
      <c r="S178" s="16">
        <f t="shared" si="165"/>
        <v>2.0212183134355364</v>
      </c>
      <c r="T178" s="16">
        <f t="shared" si="166"/>
        <v>3.8377434850702857E-2</v>
      </c>
      <c r="U178" s="16">
        <f t="shared" si="167"/>
        <v>0.59350385367357927</v>
      </c>
      <c r="V178" s="16">
        <f t="shared" si="168"/>
        <v>0.40649614632642073</v>
      </c>
    </row>
    <row r="179" spans="14:22" x14ac:dyDescent="0.3">
      <c r="N179" s="1" t="s">
        <v>866</v>
      </c>
      <c r="O179" s="16">
        <f t="shared" si="162"/>
        <v>8.9917096592346439</v>
      </c>
      <c r="P179" s="16">
        <f t="shared" si="163"/>
        <v>2.9917096592346439</v>
      </c>
      <c r="Q179" s="16">
        <v>6</v>
      </c>
      <c r="R179" s="16">
        <f t="shared" si="164"/>
        <v>1.0427540258123278</v>
      </c>
      <c r="S179" s="16">
        <f t="shared" si="165"/>
        <v>2.0158582994558447</v>
      </c>
      <c r="T179" s="16">
        <f t="shared" si="166"/>
        <v>3.5908449196704197E-2</v>
      </c>
      <c r="U179" s="16">
        <f t="shared" si="167"/>
        <v>0.59457901417782533</v>
      </c>
      <c r="V179" s="16">
        <f t="shared" si="168"/>
        <v>0.40542098582217467</v>
      </c>
    </row>
    <row r="180" spans="14:22" x14ac:dyDescent="0.3">
      <c r="N180" s="1" t="s">
        <v>869</v>
      </c>
      <c r="O180" s="16">
        <f t="shared" si="162"/>
        <v>8.98610324402771</v>
      </c>
      <c r="P180" s="16">
        <f t="shared" si="163"/>
        <v>2.98610324402771</v>
      </c>
      <c r="Q180" s="16">
        <v>6</v>
      </c>
      <c r="R180" s="16">
        <f t="shared" si="164"/>
        <v>1.0718765740871712</v>
      </c>
      <c r="S180" s="16">
        <f t="shared" si="165"/>
        <v>2.0375478237499229</v>
      </c>
      <c r="T180" s="16">
        <f t="shared" si="166"/>
        <v>3.8471194504190669E-2</v>
      </c>
      <c r="U180" s="16">
        <f t="shared" si="167"/>
        <v>0.59709669158492562</v>
      </c>
      <c r="V180" s="16">
        <f t="shared" si="168"/>
        <v>0.40290330841507438</v>
      </c>
    </row>
    <row r="181" spans="14:22" x14ac:dyDescent="0.3">
      <c r="N181" s="1" t="s">
        <v>871</v>
      </c>
      <c r="O181" s="16">
        <f t="shared" si="162"/>
        <v>9.0034199744106669</v>
      </c>
      <c r="P181" s="16">
        <f t="shared" si="163"/>
        <v>3.0034199744106669</v>
      </c>
      <c r="Q181" s="16">
        <v>6</v>
      </c>
      <c r="R181" s="16">
        <f t="shared" si="164"/>
        <v>1.0399159786975556</v>
      </c>
      <c r="S181" s="16">
        <f t="shared" si="165"/>
        <v>1.9989812758833612</v>
      </c>
      <c r="T181" s="16">
        <f t="shared" si="166"/>
        <v>3.1693503698841045E-2</v>
      </c>
      <c r="U181" s="16">
        <f t="shared" si="167"/>
        <v>0.59869510042428498</v>
      </c>
      <c r="V181" s="16">
        <f t="shared" si="168"/>
        <v>0.40130489957571502</v>
      </c>
    </row>
    <row r="182" spans="14:22" x14ac:dyDescent="0.3">
      <c r="N182" s="1" t="s">
        <v>873</v>
      </c>
      <c r="O182" s="16">
        <f t="shared" si="162"/>
        <v>9.0042441294305888</v>
      </c>
      <c r="P182" s="16">
        <f t="shared" si="163"/>
        <v>3.0042441294305888</v>
      </c>
      <c r="Q182" s="16">
        <v>6</v>
      </c>
      <c r="R182" s="16">
        <f t="shared" si="164"/>
        <v>1.0426276303646036</v>
      </c>
      <c r="S182" s="16">
        <f t="shared" si="165"/>
        <v>2.0010405975207148</v>
      </c>
      <c r="T182" s="16">
        <f t="shared" si="166"/>
        <v>2.7814047031410598E-2</v>
      </c>
      <c r="U182" s="16">
        <f t="shared" si="167"/>
        <v>0.59937048646561342</v>
      </c>
      <c r="V182" s="16">
        <f t="shared" si="168"/>
        <v>0.40062951353438658</v>
      </c>
    </row>
    <row r="183" spans="14:22" x14ac:dyDescent="0.3">
      <c r="N183" s="1" t="s">
        <v>875</v>
      </c>
      <c r="O183" s="16">
        <f t="shared" si="162"/>
        <v>8.99275508694598</v>
      </c>
      <c r="P183" s="16">
        <f t="shared" si="163"/>
        <v>2.99275508694598</v>
      </c>
      <c r="Q183" s="16">
        <v>6</v>
      </c>
      <c r="R183" s="16">
        <f t="shared" si="164"/>
        <v>1.0379999059425495</v>
      </c>
      <c r="S183" s="16">
        <f t="shared" si="165"/>
        <v>2.0138794329638889</v>
      </c>
      <c r="T183" s="16">
        <f t="shared" si="166"/>
        <v>3.1975779176828679E-2</v>
      </c>
      <c r="U183" s="16">
        <f t="shared" si="167"/>
        <v>0.60241813864405258</v>
      </c>
      <c r="V183" s="16">
        <f t="shared" si="168"/>
        <v>0.39758186135594742</v>
      </c>
    </row>
    <row r="184" spans="14:22" x14ac:dyDescent="0.3">
      <c r="N184" s="1" t="s">
        <v>877</v>
      </c>
      <c r="O184" s="16">
        <f t="shared" si="162"/>
        <v>9.0051962032932735</v>
      </c>
      <c r="P184" s="16">
        <f t="shared" si="163"/>
        <v>3.0051962032932735</v>
      </c>
      <c r="Q184" s="16">
        <v>6</v>
      </c>
      <c r="R184" s="16">
        <f t="shared" si="164"/>
        <v>1.0440237688250908</v>
      </c>
      <c r="S184" s="16">
        <f t="shared" si="165"/>
        <v>1.9961705641921006</v>
      </c>
      <c r="T184" s="16">
        <f t="shared" si="166"/>
        <v>3.609403056106758E-2</v>
      </c>
      <c r="U184" s="16">
        <f t="shared" si="167"/>
        <v>0.60230985231941514</v>
      </c>
      <c r="V184" s="16">
        <f t="shared" si="168"/>
        <v>0.39769014768058486</v>
      </c>
    </row>
    <row r="185" spans="14:22" x14ac:dyDescent="0.3">
      <c r="N185" s="1" t="s">
        <v>878</v>
      </c>
      <c r="O185" s="16">
        <f t="shared" si="162"/>
        <v>8.9849551147107611</v>
      </c>
      <c r="P185" s="16">
        <f t="shared" si="163"/>
        <v>2.9849551147107611</v>
      </c>
      <c r="Q185" s="16">
        <v>6</v>
      </c>
      <c r="R185" s="16">
        <f t="shared" si="164"/>
        <v>1.0404210361524333</v>
      </c>
      <c r="S185" s="16">
        <f t="shared" si="165"/>
        <v>2.0259804445689005</v>
      </c>
      <c r="T185" s="16">
        <f t="shared" si="166"/>
        <v>3.3594802882355473E-2</v>
      </c>
      <c r="U185" s="16">
        <f t="shared" si="167"/>
        <v>0.60544971009531323</v>
      </c>
      <c r="V185" s="16">
        <f>1-U185</f>
        <v>0.39455028990468677</v>
      </c>
    </row>
    <row r="186" spans="14:22" x14ac:dyDescent="0.3">
      <c r="N186" s="1" t="s">
        <v>879</v>
      </c>
      <c r="O186" s="16">
        <f t="shared" si="162"/>
        <v>8.9928394528599256</v>
      </c>
      <c r="P186" s="16">
        <f t="shared" si="163"/>
        <v>2.9928394528599256</v>
      </c>
      <c r="Q186" s="16">
        <v>6</v>
      </c>
      <c r="R186" s="16">
        <f t="shared" si="164"/>
        <v>1.034965576134959</v>
      </c>
      <c r="S186" s="16">
        <f t="shared" si="165"/>
        <v>2.0122954255221996</v>
      </c>
      <c r="T186" s="16">
        <f t="shared" si="166"/>
        <v>3.185636651078852E-2</v>
      </c>
      <c r="U186" s="16">
        <f t="shared" si="167"/>
        <v>0.6044640986718387</v>
      </c>
      <c r="V186" s="16">
        <f t="shared" si="168"/>
        <v>0.3955359013281613</v>
      </c>
    </row>
    <row r="187" spans="14:22" x14ac:dyDescent="0.3">
      <c r="N187" s="1" t="s">
        <v>880</v>
      </c>
      <c r="O187" s="16">
        <f t="shared" si="162"/>
        <v>8.9858364567066129</v>
      </c>
      <c r="P187" s="16">
        <f t="shared" si="163"/>
        <v>2.9858364567066129</v>
      </c>
      <c r="Q187" s="16">
        <v>6</v>
      </c>
      <c r="R187" s="16">
        <f t="shared" si="164"/>
        <v>1.0492739517579741</v>
      </c>
      <c r="S187" s="16">
        <f t="shared" si="165"/>
        <v>2.0289126037831697</v>
      </c>
      <c r="T187" s="16">
        <f t="shared" si="166"/>
        <v>3.393937407180217E-2</v>
      </c>
      <c r="U187" s="16">
        <f t="shared" si="167"/>
        <v>0.59961705161463774</v>
      </c>
      <c r="V187" s="16">
        <f t="shared" si="168"/>
        <v>0.40038294838536226</v>
      </c>
    </row>
    <row r="188" spans="14:22" x14ac:dyDescent="0.3">
      <c r="N188" s="1" t="s">
        <v>881</v>
      </c>
      <c r="O188" s="16">
        <f t="shared" si="162"/>
        <v>8.9864721092148407</v>
      </c>
      <c r="P188" s="16">
        <f t="shared" si="163"/>
        <v>2.9864721092148407</v>
      </c>
      <c r="Q188" s="16">
        <v>6</v>
      </c>
      <c r="R188" s="16">
        <f t="shared" si="164"/>
        <v>1.0466975020507663</v>
      </c>
      <c r="S188" s="16">
        <f t="shared" si="165"/>
        <v>2.0226058741625277</v>
      </c>
      <c r="T188" s="16">
        <f t="shared" si="166"/>
        <v>4.2069426081189458E-2</v>
      </c>
      <c r="U188" s="16">
        <f t="shared" si="167"/>
        <v>0.60663663110191157</v>
      </c>
      <c r="V188" s="16">
        <f t="shared" si="168"/>
        <v>0.39336336889808843</v>
      </c>
    </row>
    <row r="189" spans="14:22" x14ac:dyDescent="0.3">
      <c r="N189" s="1" t="s">
        <v>882</v>
      </c>
      <c r="O189" s="16">
        <f t="shared" si="162"/>
        <v>9.0105186268084658</v>
      </c>
      <c r="P189" s="16">
        <f t="shared" si="163"/>
        <v>3.0105186268084658</v>
      </c>
      <c r="Q189" s="16">
        <v>6</v>
      </c>
      <c r="R189" s="16">
        <f t="shared" si="164"/>
        <v>1.0481844557300892</v>
      </c>
      <c r="S189" s="16">
        <f t="shared" si="165"/>
        <v>1.9905090756911856</v>
      </c>
      <c r="T189" s="16">
        <f t="shared" si="166"/>
        <v>3.5610423922326016E-2</v>
      </c>
      <c r="U189" s="16">
        <f t="shared" si="167"/>
        <v>0.60076454036884597</v>
      </c>
      <c r="V189" s="16">
        <f t="shared" si="168"/>
        <v>0.39923545963115403</v>
      </c>
    </row>
    <row r="190" spans="14:22" x14ac:dyDescent="0.3">
      <c r="N190" s="1" t="s">
        <v>871</v>
      </c>
      <c r="O190" s="16">
        <f t="shared" si="162"/>
        <v>8.9858111078785576</v>
      </c>
      <c r="P190" s="16">
        <f t="shared" si="163"/>
        <v>2.9858111078785576</v>
      </c>
      <c r="Q190" s="16">
        <v>6</v>
      </c>
      <c r="R190" s="16">
        <f t="shared" si="164"/>
        <v>1.0246735333791799</v>
      </c>
      <c r="S190" s="16">
        <f t="shared" si="165"/>
        <v>2.0185661866917939</v>
      </c>
      <c r="T190" s="16">
        <f t="shared" si="166"/>
        <v>3.0107836359915398E-2</v>
      </c>
      <c r="U190" s="16">
        <f t="shared" si="167"/>
        <v>0.60463833092386776</v>
      </c>
      <c r="V190" s="16">
        <f t="shared" si="168"/>
        <v>0.39536166907613224</v>
      </c>
    </row>
  </sheetData>
  <mergeCells count="16">
    <mergeCell ref="A106:J106"/>
    <mergeCell ref="A1:K1"/>
    <mergeCell ref="AJ13:AT13"/>
    <mergeCell ref="A27:J27"/>
    <mergeCell ref="A53:J53"/>
    <mergeCell ref="A80:J80"/>
    <mergeCell ref="N129:W129"/>
    <mergeCell ref="AA1:AG1"/>
    <mergeCell ref="AA22:AF22"/>
    <mergeCell ref="AA43:AF43"/>
    <mergeCell ref="AA64:AF64"/>
    <mergeCell ref="AA85:AF85"/>
    <mergeCell ref="N1:X1"/>
    <mergeCell ref="N33:W33"/>
    <mergeCell ref="N65:W65"/>
    <mergeCell ref="N97:W97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55EDC2-0003-49D0-8546-72B8ECA2B057}">
  <dimension ref="A1:AS190"/>
  <sheetViews>
    <sheetView workbookViewId="0">
      <selection activeCell="AH104" sqref="AF86:AH104"/>
    </sheetView>
  </sheetViews>
  <sheetFormatPr defaultColWidth="6.453125" defaultRowHeight="14.25" customHeight="1" x14ac:dyDescent="0.3"/>
  <cols>
    <col min="1" max="1" width="11.81640625" style="1" bestFit="1" customWidth="1"/>
    <col min="2" max="2" width="12.7265625" style="1" bestFit="1" customWidth="1"/>
    <col min="3" max="3" width="6.54296875" style="1" bestFit="1" customWidth="1"/>
    <col min="4" max="4" width="6" style="1" bestFit="1" customWidth="1"/>
    <col min="5" max="5" width="6.54296875" style="1" bestFit="1" customWidth="1"/>
    <col min="6" max="6" width="7.54296875" style="1" bestFit="1" customWidth="1"/>
    <col min="7" max="7" width="6.54296875" style="1" bestFit="1" customWidth="1"/>
    <col min="8" max="10" width="6" style="1" bestFit="1" customWidth="1"/>
    <col min="11" max="11" width="6.7265625" style="1" bestFit="1" customWidth="1"/>
    <col min="12" max="14" width="6" style="1" bestFit="1" customWidth="1"/>
    <col min="15" max="16" width="6.54296875" style="1" bestFit="1" customWidth="1"/>
    <col min="17" max="17" width="6.453125" style="1"/>
    <col min="18" max="18" width="11.81640625" style="1" bestFit="1" customWidth="1"/>
    <col min="19" max="19" width="12.7265625" style="1" bestFit="1" customWidth="1"/>
    <col min="20" max="20" width="7.7265625" style="1" bestFit="1" customWidth="1"/>
    <col min="21" max="29" width="6.54296875" style="1" bestFit="1" customWidth="1"/>
    <col min="30" max="30" width="7.7265625" style="1" bestFit="1" customWidth="1"/>
    <col min="31" max="31" width="5.26953125" style="1" bestFit="1" customWidth="1"/>
    <col min="32" max="32" width="11.81640625" style="1" bestFit="1" customWidth="1"/>
    <col min="33" max="33" width="20.26953125" style="1" bestFit="1" customWidth="1"/>
    <col min="34" max="35" width="6.54296875" style="1" bestFit="1" customWidth="1"/>
    <col min="36" max="37" width="7.7265625" style="1" bestFit="1" customWidth="1"/>
    <col min="38" max="41" width="6.54296875" style="1" bestFit="1" customWidth="1"/>
    <col min="42" max="42" width="6.7265625" style="1" bestFit="1" customWidth="1"/>
    <col min="43" max="46" width="6.54296875" style="1" bestFit="1" customWidth="1"/>
    <col min="47" max="16384" width="6.453125" style="1"/>
  </cols>
  <sheetData>
    <row r="1" spans="1:45" ht="14" x14ac:dyDescent="0.3">
      <c r="A1" s="178" t="s">
        <v>25</v>
      </c>
      <c r="B1" s="178"/>
      <c r="C1" s="178"/>
      <c r="D1" s="178"/>
      <c r="E1" s="178"/>
      <c r="F1" s="178"/>
      <c r="G1" s="178"/>
      <c r="H1" s="178"/>
      <c r="I1" s="178"/>
      <c r="J1" s="178"/>
      <c r="K1" s="178"/>
      <c r="L1" s="178"/>
      <c r="M1" s="178"/>
      <c r="N1" s="178"/>
      <c r="O1" s="178"/>
      <c r="R1" s="180" t="s">
        <v>130</v>
      </c>
      <c r="S1" s="180"/>
      <c r="T1" s="180"/>
      <c r="U1" s="180"/>
      <c r="V1" s="180"/>
      <c r="W1" s="180"/>
      <c r="X1" s="180"/>
      <c r="Y1" s="180"/>
      <c r="Z1" s="180"/>
      <c r="AA1" s="180"/>
      <c r="AB1" s="180"/>
      <c r="AC1" s="180"/>
    </row>
    <row r="2" spans="1:45" ht="14" x14ac:dyDescent="0.3">
      <c r="A2" s="17" t="s">
        <v>172</v>
      </c>
      <c r="B2" s="4" t="s">
        <v>41</v>
      </c>
      <c r="C2" s="4" t="s">
        <v>42</v>
      </c>
      <c r="D2" s="4" t="s">
        <v>43</v>
      </c>
      <c r="E2" s="4" t="s">
        <v>44</v>
      </c>
      <c r="F2" s="17" t="s">
        <v>132</v>
      </c>
      <c r="G2" s="4" t="s">
        <v>45</v>
      </c>
      <c r="H2" s="4" t="s">
        <v>46</v>
      </c>
      <c r="I2" s="4" t="s">
        <v>47</v>
      </c>
      <c r="J2" s="4" t="s">
        <v>48</v>
      </c>
      <c r="K2" s="4" t="s">
        <v>49</v>
      </c>
      <c r="L2" s="4" t="s">
        <v>50</v>
      </c>
      <c r="M2" s="17" t="s">
        <v>175</v>
      </c>
      <c r="N2" s="17" t="s">
        <v>174</v>
      </c>
      <c r="O2" s="4" t="s">
        <v>51</v>
      </c>
      <c r="R2" s="17" t="s">
        <v>172</v>
      </c>
      <c r="S2" s="4" t="s">
        <v>41</v>
      </c>
      <c r="T2" s="4" t="s">
        <v>42</v>
      </c>
      <c r="U2" s="4" t="s">
        <v>43</v>
      </c>
      <c r="V2" s="4" t="s">
        <v>44</v>
      </c>
      <c r="W2" s="4" t="s">
        <v>45</v>
      </c>
      <c r="X2" s="4" t="s">
        <v>46</v>
      </c>
      <c r="Y2" s="4" t="s">
        <v>47</v>
      </c>
      <c r="Z2" s="4" t="s">
        <v>48</v>
      </c>
      <c r="AA2" s="4" t="s">
        <v>49</v>
      </c>
      <c r="AB2" s="4" t="s">
        <v>50</v>
      </c>
      <c r="AC2" s="4" t="s">
        <v>51</v>
      </c>
    </row>
    <row r="3" spans="1:45" ht="14" x14ac:dyDescent="0.3">
      <c r="A3" s="1" t="s">
        <v>176</v>
      </c>
      <c r="B3" s="7" t="s">
        <v>883</v>
      </c>
      <c r="C3" s="7">
        <v>35.71</v>
      </c>
      <c r="D3" s="7">
        <v>3.98</v>
      </c>
      <c r="E3" s="7">
        <v>20.190000000000001</v>
      </c>
      <c r="F3" s="7"/>
      <c r="G3" s="7">
        <v>20.350000000000001</v>
      </c>
      <c r="H3" s="7">
        <v>0.24</v>
      </c>
      <c r="I3" s="7">
        <v>7.23</v>
      </c>
      <c r="J3" s="89"/>
      <c r="K3" s="89"/>
      <c r="L3" s="7">
        <v>9.41</v>
      </c>
      <c r="M3" s="7"/>
      <c r="N3" s="7"/>
      <c r="O3" s="7">
        <f t="shared" ref="O3:O26" si="0">SUM(C3:L3)</f>
        <v>97.109999999999985</v>
      </c>
      <c r="R3" s="1" t="s">
        <v>176</v>
      </c>
      <c r="S3" s="7" t="s">
        <v>884</v>
      </c>
      <c r="T3" s="7">
        <v>61.82</v>
      </c>
      <c r="U3" s="89"/>
      <c r="V3" s="7">
        <v>25.02</v>
      </c>
      <c r="W3" s="89"/>
      <c r="X3" s="89"/>
      <c r="Y3" s="89"/>
      <c r="Z3" s="7">
        <v>5.56</v>
      </c>
      <c r="AA3" s="7">
        <v>8.16</v>
      </c>
      <c r="AB3" s="7">
        <v>0.26</v>
      </c>
      <c r="AC3" s="7">
        <f t="shared" ref="AC3:AC20" si="1">SUM(T3:AB3)</f>
        <v>100.82000000000001</v>
      </c>
      <c r="AG3" s="18"/>
      <c r="AH3" s="9" t="s">
        <v>42</v>
      </c>
      <c r="AI3" s="9" t="s">
        <v>43</v>
      </c>
      <c r="AJ3" s="9" t="s">
        <v>44</v>
      </c>
      <c r="AK3" s="9" t="s">
        <v>132</v>
      </c>
      <c r="AL3" s="9" t="s">
        <v>45</v>
      </c>
      <c r="AM3" s="9" t="s">
        <v>46</v>
      </c>
      <c r="AN3" s="9" t="s">
        <v>47</v>
      </c>
      <c r="AO3" s="9" t="s">
        <v>48</v>
      </c>
      <c r="AP3" s="9" t="s">
        <v>49</v>
      </c>
      <c r="AQ3" s="9" t="s">
        <v>50</v>
      </c>
      <c r="AR3" s="9" t="s">
        <v>175</v>
      </c>
      <c r="AS3" s="9" t="s">
        <v>174</v>
      </c>
    </row>
    <row r="4" spans="1:45" ht="14" x14ac:dyDescent="0.3">
      <c r="A4" s="1" t="s">
        <v>176</v>
      </c>
      <c r="B4" s="7" t="s">
        <v>885</v>
      </c>
      <c r="C4" s="7">
        <v>35.380000000000003</v>
      </c>
      <c r="D4" s="7">
        <v>4</v>
      </c>
      <c r="E4" s="7">
        <v>19.2</v>
      </c>
      <c r="F4" s="7"/>
      <c r="G4" s="7">
        <v>20.23</v>
      </c>
      <c r="H4" s="89"/>
      <c r="I4" s="7">
        <v>7.24</v>
      </c>
      <c r="J4" s="89"/>
      <c r="K4" s="89"/>
      <c r="L4" s="7">
        <v>9.7200000000000006</v>
      </c>
      <c r="M4" s="7"/>
      <c r="N4" s="7"/>
      <c r="O4" s="7">
        <f t="shared" si="0"/>
        <v>95.77</v>
      </c>
      <c r="R4" s="1" t="s">
        <v>176</v>
      </c>
      <c r="S4" s="7" t="s">
        <v>719</v>
      </c>
      <c r="T4" s="7">
        <v>65.48</v>
      </c>
      <c r="U4" s="89"/>
      <c r="V4" s="7">
        <v>19.329999999999998</v>
      </c>
      <c r="W4" s="89"/>
      <c r="X4" s="89"/>
      <c r="Y4" s="89"/>
      <c r="Z4" s="89"/>
      <c r="AA4" s="7">
        <v>1.24</v>
      </c>
      <c r="AB4" s="7">
        <v>15.38</v>
      </c>
      <c r="AC4" s="7">
        <f t="shared" si="1"/>
        <v>101.42999999999999</v>
      </c>
      <c r="AG4" s="19" t="s">
        <v>56</v>
      </c>
      <c r="AH4" s="23">
        <v>60.084800000000001</v>
      </c>
      <c r="AI4" s="23">
        <v>79.898799999999994</v>
      </c>
      <c r="AJ4" s="23">
        <v>101.96128</v>
      </c>
      <c r="AK4" s="23">
        <v>151.99</v>
      </c>
      <c r="AL4" s="23">
        <v>71.846400000000003</v>
      </c>
      <c r="AM4" s="23">
        <v>70.937399999999997</v>
      </c>
      <c r="AN4" s="23">
        <v>40.304400000000001</v>
      </c>
      <c r="AO4" s="23">
        <v>56.0794</v>
      </c>
      <c r="AP4" s="23">
        <v>61.978940000000001</v>
      </c>
      <c r="AQ4" s="23">
        <v>94.195400000000006</v>
      </c>
      <c r="AR4" s="23">
        <v>18.998403</v>
      </c>
      <c r="AS4" s="9">
        <v>35.453000000000003</v>
      </c>
    </row>
    <row r="5" spans="1:45" ht="14" x14ac:dyDescent="0.3">
      <c r="A5" s="1" t="s">
        <v>176</v>
      </c>
      <c r="B5" s="7" t="s">
        <v>886</v>
      </c>
      <c r="C5" s="7">
        <v>34.17</v>
      </c>
      <c r="D5" s="7">
        <v>4.34</v>
      </c>
      <c r="E5" s="7">
        <v>18.510000000000002</v>
      </c>
      <c r="F5" s="7"/>
      <c r="G5" s="7">
        <v>21</v>
      </c>
      <c r="H5" s="89"/>
      <c r="I5" s="7">
        <v>7.25</v>
      </c>
      <c r="J5" s="89"/>
      <c r="K5" s="89"/>
      <c r="L5" s="7">
        <v>9.56</v>
      </c>
      <c r="M5" s="7"/>
      <c r="N5" s="7"/>
      <c r="O5" s="7">
        <f t="shared" si="0"/>
        <v>94.830000000000013</v>
      </c>
      <c r="R5" s="1" t="s">
        <v>176</v>
      </c>
      <c r="S5" s="7" t="s">
        <v>722</v>
      </c>
      <c r="T5" s="7">
        <v>65.069999999999993</v>
      </c>
      <c r="U5" s="89"/>
      <c r="V5" s="7">
        <v>18.940000000000001</v>
      </c>
      <c r="W5" s="89"/>
      <c r="X5" s="89"/>
      <c r="Y5" s="89"/>
      <c r="Z5" s="89"/>
      <c r="AA5" s="7">
        <v>0.71</v>
      </c>
      <c r="AB5" s="7">
        <v>15.85</v>
      </c>
      <c r="AC5" s="7">
        <f t="shared" si="1"/>
        <v>100.56999999999998</v>
      </c>
      <c r="AG5" s="19" t="s">
        <v>62</v>
      </c>
      <c r="AH5" s="75">
        <v>1</v>
      </c>
      <c r="AI5" s="75">
        <v>1</v>
      </c>
      <c r="AJ5" s="75">
        <v>2</v>
      </c>
      <c r="AK5" s="75">
        <v>2</v>
      </c>
      <c r="AL5" s="75">
        <v>1</v>
      </c>
      <c r="AM5" s="75">
        <v>1</v>
      </c>
      <c r="AN5" s="75">
        <v>1</v>
      </c>
      <c r="AO5" s="75">
        <v>1</v>
      </c>
      <c r="AP5" s="75">
        <v>2</v>
      </c>
      <c r="AQ5" s="75">
        <v>2</v>
      </c>
      <c r="AR5" s="75">
        <v>0</v>
      </c>
      <c r="AS5" s="75">
        <v>0</v>
      </c>
    </row>
    <row r="6" spans="1:45" ht="14" x14ac:dyDescent="0.3">
      <c r="A6" s="1" t="s">
        <v>176</v>
      </c>
      <c r="B6" s="7" t="s">
        <v>887</v>
      </c>
      <c r="C6" s="7">
        <v>34.619999999999997</v>
      </c>
      <c r="D6" s="7">
        <v>3.91</v>
      </c>
      <c r="E6" s="7">
        <v>19.2</v>
      </c>
      <c r="F6" s="7"/>
      <c r="G6" s="7">
        <v>20.6</v>
      </c>
      <c r="H6" s="89"/>
      <c r="I6" s="7">
        <v>7.44</v>
      </c>
      <c r="J6" s="89"/>
      <c r="K6" s="89"/>
      <c r="L6" s="7">
        <v>9.76</v>
      </c>
      <c r="M6" s="7"/>
      <c r="N6" s="7"/>
      <c r="O6" s="7">
        <f t="shared" si="0"/>
        <v>95.530000000000015</v>
      </c>
      <c r="R6" s="1" t="s">
        <v>176</v>
      </c>
      <c r="S6" s="7" t="s">
        <v>724</v>
      </c>
      <c r="T6" s="7">
        <v>65.44</v>
      </c>
      <c r="U6" s="89"/>
      <c r="V6" s="7">
        <v>22.67</v>
      </c>
      <c r="W6" s="89"/>
      <c r="X6" s="89"/>
      <c r="Y6" s="89"/>
      <c r="Z6" s="7">
        <v>2.88</v>
      </c>
      <c r="AA6" s="7">
        <v>9.66</v>
      </c>
      <c r="AB6" s="7">
        <v>0.18</v>
      </c>
      <c r="AC6" s="7">
        <f t="shared" si="1"/>
        <v>100.83</v>
      </c>
      <c r="AG6" s="19" t="s">
        <v>59</v>
      </c>
      <c r="AH6" s="75">
        <v>2</v>
      </c>
      <c r="AI6" s="75">
        <v>2</v>
      </c>
      <c r="AJ6" s="75">
        <v>3</v>
      </c>
      <c r="AK6" s="75">
        <v>3</v>
      </c>
      <c r="AL6" s="75">
        <v>1</v>
      </c>
      <c r="AM6" s="75">
        <v>1</v>
      </c>
      <c r="AN6" s="75">
        <v>1</v>
      </c>
      <c r="AO6" s="75">
        <v>1</v>
      </c>
      <c r="AP6" s="75">
        <v>1</v>
      </c>
      <c r="AQ6" s="75">
        <v>1</v>
      </c>
      <c r="AR6" s="75">
        <v>1</v>
      </c>
      <c r="AS6" s="75">
        <v>1</v>
      </c>
    </row>
    <row r="7" spans="1:45" ht="14" x14ac:dyDescent="0.3">
      <c r="A7" s="1" t="s">
        <v>176</v>
      </c>
      <c r="B7" s="7" t="s">
        <v>888</v>
      </c>
      <c r="C7" s="7">
        <v>34.82</v>
      </c>
      <c r="D7" s="7">
        <v>3.8</v>
      </c>
      <c r="E7" s="7">
        <v>19.670000000000002</v>
      </c>
      <c r="F7" s="7"/>
      <c r="G7" s="7">
        <v>20.82</v>
      </c>
      <c r="H7" s="89"/>
      <c r="I7" s="7">
        <v>7.06</v>
      </c>
      <c r="J7" s="89"/>
      <c r="K7" s="89"/>
      <c r="L7" s="7">
        <v>9.64</v>
      </c>
      <c r="M7" s="7"/>
      <c r="N7" s="7"/>
      <c r="O7" s="7">
        <f t="shared" si="0"/>
        <v>95.81</v>
      </c>
      <c r="R7" s="1" t="s">
        <v>176</v>
      </c>
      <c r="S7" s="7" t="s">
        <v>721</v>
      </c>
      <c r="T7" s="7">
        <v>67.650000000000006</v>
      </c>
      <c r="U7" s="89"/>
      <c r="V7" s="7">
        <v>21.64</v>
      </c>
      <c r="W7" s="89"/>
      <c r="X7" s="89"/>
      <c r="Y7" s="89"/>
      <c r="Z7" s="7">
        <v>1.1499999999999999</v>
      </c>
      <c r="AA7" s="7">
        <v>10.88</v>
      </c>
      <c r="AB7" s="7">
        <v>0.34</v>
      </c>
      <c r="AC7" s="7">
        <f t="shared" si="1"/>
        <v>101.66000000000001</v>
      </c>
    </row>
    <row r="8" spans="1:45" ht="14" x14ac:dyDescent="0.3">
      <c r="A8" s="1" t="s">
        <v>176</v>
      </c>
      <c r="B8" s="7" t="s">
        <v>889</v>
      </c>
      <c r="C8" s="7">
        <v>35.270000000000003</v>
      </c>
      <c r="D8" s="7">
        <v>3.9</v>
      </c>
      <c r="E8" s="7">
        <v>19.600000000000001</v>
      </c>
      <c r="F8" s="7"/>
      <c r="G8" s="7">
        <v>21.03</v>
      </c>
      <c r="H8" s="7">
        <v>0.34</v>
      </c>
      <c r="I8" s="7">
        <v>7.64</v>
      </c>
      <c r="J8" s="89"/>
      <c r="K8" s="89"/>
      <c r="L8" s="7">
        <v>9.6999999999999993</v>
      </c>
      <c r="M8" s="7"/>
      <c r="N8" s="7"/>
      <c r="O8" s="7">
        <f t="shared" si="0"/>
        <v>97.480000000000018</v>
      </c>
      <c r="R8" s="72" t="s">
        <v>176</v>
      </c>
      <c r="S8" s="6" t="s">
        <v>890</v>
      </c>
      <c r="T8" s="6">
        <v>63.13</v>
      </c>
      <c r="U8" s="90"/>
      <c r="V8" s="6">
        <v>19.010000000000002</v>
      </c>
      <c r="W8" s="90"/>
      <c r="X8" s="90"/>
      <c r="Y8" s="90"/>
      <c r="Z8" s="90"/>
      <c r="AA8" s="6">
        <v>1.28</v>
      </c>
      <c r="AB8" s="6">
        <v>14.45</v>
      </c>
      <c r="AC8" s="6">
        <f t="shared" si="1"/>
        <v>97.87</v>
      </c>
    </row>
    <row r="9" spans="1:45" ht="14" x14ac:dyDescent="0.3">
      <c r="A9" s="72" t="s">
        <v>176</v>
      </c>
      <c r="B9" s="6" t="s">
        <v>754</v>
      </c>
      <c r="C9" s="6">
        <v>34.799999999999997</v>
      </c>
      <c r="D9" s="6">
        <v>3.17</v>
      </c>
      <c r="E9" s="6">
        <v>18.73</v>
      </c>
      <c r="F9" s="6"/>
      <c r="G9" s="6">
        <v>20.190000000000001</v>
      </c>
      <c r="H9" s="90"/>
      <c r="I9" s="6">
        <v>7.28</v>
      </c>
      <c r="J9" s="90"/>
      <c r="K9" s="90"/>
      <c r="L9" s="6">
        <v>9.31</v>
      </c>
      <c r="M9" s="6"/>
      <c r="N9" s="6"/>
      <c r="O9" s="6">
        <f t="shared" si="0"/>
        <v>93.48</v>
      </c>
      <c r="R9" s="72" t="s">
        <v>176</v>
      </c>
      <c r="S9" s="6" t="s">
        <v>727</v>
      </c>
      <c r="T9" s="6">
        <v>65.69</v>
      </c>
      <c r="U9" s="90"/>
      <c r="V9" s="6">
        <v>20.14</v>
      </c>
      <c r="W9" s="90"/>
      <c r="X9" s="90"/>
      <c r="Y9" s="90"/>
      <c r="Z9" s="6">
        <v>0.97</v>
      </c>
      <c r="AA9" s="6">
        <v>10.92</v>
      </c>
      <c r="AB9" s="90"/>
      <c r="AC9" s="6">
        <f t="shared" si="1"/>
        <v>97.72</v>
      </c>
    </row>
    <row r="10" spans="1:45" ht="14" x14ac:dyDescent="0.3">
      <c r="A10" s="1" t="s">
        <v>176</v>
      </c>
      <c r="B10" s="7" t="s">
        <v>891</v>
      </c>
      <c r="C10" s="7">
        <v>35.24</v>
      </c>
      <c r="D10" s="7">
        <v>3.72</v>
      </c>
      <c r="E10" s="7">
        <v>19.64</v>
      </c>
      <c r="F10" s="7"/>
      <c r="G10" s="7">
        <v>19.82</v>
      </c>
      <c r="H10" s="7">
        <v>0.27</v>
      </c>
      <c r="I10" s="7">
        <v>7.6</v>
      </c>
      <c r="J10" s="89"/>
      <c r="K10" s="89"/>
      <c r="L10" s="7">
        <v>9.6999999999999993</v>
      </c>
      <c r="M10" s="7"/>
      <c r="N10" s="7"/>
      <c r="O10" s="7">
        <f t="shared" si="0"/>
        <v>95.99</v>
      </c>
      <c r="R10" s="1" t="s">
        <v>176</v>
      </c>
      <c r="S10" s="7" t="s">
        <v>756</v>
      </c>
      <c r="T10" s="7">
        <v>65.900000000000006</v>
      </c>
      <c r="U10" s="89"/>
      <c r="V10" s="7">
        <v>19.190000000000001</v>
      </c>
      <c r="W10" s="89"/>
      <c r="X10" s="89"/>
      <c r="Y10" s="89"/>
      <c r="Z10" s="89"/>
      <c r="AA10" s="7">
        <v>1.52</v>
      </c>
      <c r="AB10" s="7">
        <v>14.8</v>
      </c>
      <c r="AC10" s="7">
        <f t="shared" si="1"/>
        <v>101.41</v>
      </c>
    </row>
    <row r="11" spans="1:45" ht="14" x14ac:dyDescent="0.3">
      <c r="A11" s="72" t="s">
        <v>176</v>
      </c>
      <c r="B11" s="6" t="s">
        <v>718</v>
      </c>
      <c r="C11" s="6">
        <v>35.909999999999997</v>
      </c>
      <c r="D11" s="6">
        <v>4.16</v>
      </c>
      <c r="E11" s="6">
        <v>20.350000000000001</v>
      </c>
      <c r="F11" s="6"/>
      <c r="G11" s="6">
        <v>20.420000000000002</v>
      </c>
      <c r="H11" s="90"/>
      <c r="I11" s="6">
        <v>7.64</v>
      </c>
      <c r="J11" s="90"/>
      <c r="K11" s="90"/>
      <c r="L11" s="6">
        <v>9.67</v>
      </c>
      <c r="M11" s="6"/>
      <c r="N11" s="6"/>
      <c r="O11" s="6">
        <f t="shared" si="0"/>
        <v>98.15</v>
      </c>
      <c r="R11" s="72" t="s">
        <v>176</v>
      </c>
      <c r="S11" s="6" t="s">
        <v>791</v>
      </c>
      <c r="T11" s="6">
        <v>62.94</v>
      </c>
      <c r="U11" s="90"/>
      <c r="V11" s="6">
        <v>18.7</v>
      </c>
      <c r="W11" s="90"/>
      <c r="X11" s="90"/>
      <c r="Y11" s="90"/>
      <c r="Z11" s="90"/>
      <c r="AA11" s="6">
        <v>0.89</v>
      </c>
      <c r="AB11" s="6">
        <v>15.03</v>
      </c>
      <c r="AC11" s="6">
        <f t="shared" si="1"/>
        <v>97.56</v>
      </c>
    </row>
    <row r="12" spans="1:45" ht="14" x14ac:dyDescent="0.3">
      <c r="A12" s="1" t="s">
        <v>176</v>
      </c>
      <c r="B12" s="7" t="s">
        <v>892</v>
      </c>
      <c r="C12" s="7">
        <v>34.47</v>
      </c>
      <c r="D12" s="7">
        <v>4.1100000000000003</v>
      </c>
      <c r="E12" s="7">
        <v>19.22</v>
      </c>
      <c r="F12" s="7"/>
      <c r="G12" s="7">
        <v>20.6</v>
      </c>
      <c r="H12" s="89"/>
      <c r="I12" s="7">
        <v>6.99</v>
      </c>
      <c r="J12" s="89"/>
      <c r="K12" s="89"/>
      <c r="L12" s="7">
        <v>9.39</v>
      </c>
      <c r="M12" s="7"/>
      <c r="N12" s="7"/>
      <c r="O12" s="7">
        <f t="shared" si="0"/>
        <v>94.78</v>
      </c>
      <c r="R12" s="1" t="s">
        <v>176</v>
      </c>
      <c r="S12" s="7" t="s">
        <v>737</v>
      </c>
      <c r="T12" s="7">
        <v>68.34</v>
      </c>
      <c r="U12" s="89"/>
      <c r="V12" s="7">
        <v>21.35</v>
      </c>
      <c r="W12" s="89"/>
      <c r="X12" s="89"/>
      <c r="Y12" s="89"/>
      <c r="Z12" s="7">
        <v>1.1499999999999999</v>
      </c>
      <c r="AA12" s="7">
        <v>10.36</v>
      </c>
      <c r="AB12" s="89"/>
      <c r="AC12" s="7">
        <f t="shared" si="1"/>
        <v>101.2</v>
      </c>
    </row>
    <row r="13" spans="1:45" ht="14" x14ac:dyDescent="0.3">
      <c r="A13" s="72" t="s">
        <v>176</v>
      </c>
      <c r="B13" s="6" t="s">
        <v>769</v>
      </c>
      <c r="C13" s="6">
        <v>34.21</v>
      </c>
      <c r="D13" s="6">
        <v>4.13</v>
      </c>
      <c r="E13" s="6">
        <v>19.09</v>
      </c>
      <c r="F13" s="6"/>
      <c r="G13" s="6">
        <v>20.3</v>
      </c>
      <c r="H13" s="90"/>
      <c r="I13" s="6">
        <v>6.82</v>
      </c>
      <c r="J13" s="90"/>
      <c r="K13" s="90"/>
      <c r="L13" s="6">
        <v>9.34</v>
      </c>
      <c r="M13" s="6"/>
      <c r="N13" s="6"/>
      <c r="O13" s="6">
        <f t="shared" si="0"/>
        <v>93.890000000000015</v>
      </c>
      <c r="R13" s="1" t="s">
        <v>176</v>
      </c>
      <c r="S13" s="7" t="s">
        <v>100</v>
      </c>
      <c r="T13" s="7">
        <v>64.959999999999994</v>
      </c>
      <c r="U13" s="89"/>
      <c r="V13" s="7">
        <v>19.47</v>
      </c>
      <c r="W13" s="89"/>
      <c r="X13" s="89"/>
      <c r="Y13" s="89"/>
      <c r="Z13" s="89"/>
      <c r="AA13" s="7">
        <v>1.42</v>
      </c>
      <c r="AB13" s="7">
        <v>14.86</v>
      </c>
      <c r="AC13" s="7">
        <f t="shared" si="1"/>
        <v>100.71</v>
      </c>
    </row>
    <row r="14" spans="1:45" ht="14" x14ac:dyDescent="0.3">
      <c r="A14" s="72" t="s">
        <v>176</v>
      </c>
      <c r="B14" s="6" t="s">
        <v>893</v>
      </c>
      <c r="C14" s="6">
        <v>33.9</v>
      </c>
      <c r="D14" s="6">
        <v>3.92</v>
      </c>
      <c r="E14" s="6">
        <v>18.690000000000001</v>
      </c>
      <c r="F14" s="6"/>
      <c r="G14" s="6">
        <v>20.94</v>
      </c>
      <c r="H14" s="90"/>
      <c r="I14" s="6">
        <v>6.84</v>
      </c>
      <c r="J14" s="90"/>
      <c r="K14" s="90"/>
      <c r="L14" s="6">
        <v>9.64</v>
      </c>
      <c r="M14" s="6"/>
      <c r="N14" s="6"/>
      <c r="O14" s="6">
        <f t="shared" si="0"/>
        <v>93.93</v>
      </c>
      <c r="R14" s="1" t="s">
        <v>176</v>
      </c>
      <c r="S14" s="7" t="s">
        <v>102</v>
      </c>
      <c r="T14" s="7">
        <v>63.77</v>
      </c>
      <c r="U14" s="89"/>
      <c r="V14" s="7">
        <v>18.59</v>
      </c>
      <c r="W14" s="89"/>
      <c r="X14" s="89"/>
      <c r="Y14" s="89"/>
      <c r="Z14" s="89"/>
      <c r="AA14" s="7">
        <v>1.1000000000000001</v>
      </c>
      <c r="AB14" s="7">
        <v>14.92</v>
      </c>
      <c r="AC14" s="7">
        <f t="shared" si="1"/>
        <v>98.38</v>
      </c>
    </row>
    <row r="15" spans="1:45" ht="14" x14ac:dyDescent="0.3">
      <c r="A15" s="1" t="s">
        <v>176</v>
      </c>
      <c r="B15" s="7" t="s">
        <v>720</v>
      </c>
      <c r="C15" s="7">
        <v>35.47</v>
      </c>
      <c r="D15" s="7">
        <v>3.66</v>
      </c>
      <c r="E15" s="7">
        <v>19.34</v>
      </c>
      <c r="F15" s="7"/>
      <c r="G15" s="7">
        <v>21.8</v>
      </c>
      <c r="H15" s="89"/>
      <c r="I15" s="7">
        <v>7.52</v>
      </c>
      <c r="J15" s="89"/>
      <c r="K15" s="89"/>
      <c r="L15" s="7">
        <v>9.5399999999999991</v>
      </c>
      <c r="M15" s="7"/>
      <c r="N15" s="7"/>
      <c r="O15" s="7">
        <f t="shared" si="0"/>
        <v>97.329999999999984</v>
      </c>
      <c r="R15" s="1" t="s">
        <v>176</v>
      </c>
      <c r="S15" s="7" t="s">
        <v>894</v>
      </c>
      <c r="T15" s="7">
        <v>64.599999999999994</v>
      </c>
      <c r="U15" s="89"/>
      <c r="V15" s="7">
        <v>19.37</v>
      </c>
      <c r="W15" s="89"/>
      <c r="X15" s="89"/>
      <c r="Y15" s="89"/>
      <c r="Z15" s="89"/>
      <c r="AA15" s="7">
        <v>1.3</v>
      </c>
      <c r="AB15" s="7">
        <v>14.97</v>
      </c>
      <c r="AC15" s="7">
        <f t="shared" si="1"/>
        <v>100.24</v>
      </c>
    </row>
    <row r="16" spans="1:45" ht="14" x14ac:dyDescent="0.3">
      <c r="A16" s="72" t="s">
        <v>176</v>
      </c>
      <c r="B16" s="6" t="s">
        <v>775</v>
      </c>
      <c r="C16" s="6">
        <v>34.340000000000003</v>
      </c>
      <c r="D16" s="6">
        <v>4</v>
      </c>
      <c r="E16" s="6">
        <v>18.8</v>
      </c>
      <c r="F16" s="6"/>
      <c r="G16" s="6">
        <v>20.399999999999999</v>
      </c>
      <c r="H16" s="90"/>
      <c r="I16" s="6">
        <v>6.62</v>
      </c>
      <c r="J16" s="90"/>
      <c r="K16" s="90"/>
      <c r="L16" s="6">
        <v>9.52</v>
      </c>
      <c r="M16" s="6"/>
      <c r="N16" s="6"/>
      <c r="O16" s="6">
        <f t="shared" si="0"/>
        <v>93.679999999999993</v>
      </c>
      <c r="R16" s="1" t="s">
        <v>176</v>
      </c>
      <c r="S16" s="7" t="s">
        <v>777</v>
      </c>
      <c r="T16" s="7">
        <v>64.599999999999994</v>
      </c>
      <c r="U16" s="89"/>
      <c r="V16" s="7">
        <v>18.989999999999998</v>
      </c>
      <c r="W16" s="89"/>
      <c r="X16" s="89"/>
      <c r="Y16" s="89"/>
      <c r="Z16" s="89"/>
      <c r="AA16" s="7">
        <v>0.59</v>
      </c>
      <c r="AB16" s="7">
        <v>15.56</v>
      </c>
      <c r="AC16" s="7">
        <f t="shared" si="1"/>
        <v>99.74</v>
      </c>
    </row>
    <row r="17" spans="1:40" ht="14" x14ac:dyDescent="0.3">
      <c r="A17" s="1" t="s">
        <v>176</v>
      </c>
      <c r="B17" s="7" t="s">
        <v>895</v>
      </c>
      <c r="C17" s="7">
        <v>35.47</v>
      </c>
      <c r="D17" s="7">
        <v>3.72</v>
      </c>
      <c r="E17" s="7">
        <v>19.61</v>
      </c>
      <c r="F17" s="7"/>
      <c r="G17" s="7">
        <v>20.88</v>
      </c>
      <c r="H17" s="89"/>
      <c r="I17" s="7">
        <v>7.34</v>
      </c>
      <c r="J17" s="89"/>
      <c r="K17" s="89"/>
      <c r="L17" s="7">
        <v>9.0299999999999994</v>
      </c>
      <c r="M17" s="7"/>
      <c r="N17" s="7"/>
      <c r="O17" s="7">
        <f t="shared" si="0"/>
        <v>96.05</v>
      </c>
      <c r="R17" s="1" t="s">
        <v>176</v>
      </c>
      <c r="S17" s="7" t="s">
        <v>749</v>
      </c>
      <c r="T17" s="7">
        <v>63.77</v>
      </c>
      <c r="U17" s="89"/>
      <c r="V17" s="7">
        <v>18.670000000000002</v>
      </c>
      <c r="W17" s="89"/>
      <c r="X17" s="89"/>
      <c r="Y17" s="89"/>
      <c r="Z17" s="89"/>
      <c r="AA17" s="7">
        <v>0.65</v>
      </c>
      <c r="AB17" s="7">
        <v>15.49</v>
      </c>
      <c r="AC17" s="7">
        <f t="shared" si="1"/>
        <v>98.58</v>
      </c>
    </row>
    <row r="18" spans="1:40" ht="14" x14ac:dyDescent="0.3">
      <c r="A18" s="1" t="s">
        <v>176</v>
      </c>
      <c r="B18" s="7" t="s">
        <v>730</v>
      </c>
      <c r="C18" s="7">
        <v>34.17</v>
      </c>
      <c r="D18" s="7">
        <v>4.04</v>
      </c>
      <c r="E18" s="7">
        <v>19.47</v>
      </c>
      <c r="F18" s="7"/>
      <c r="G18" s="7">
        <v>20.75</v>
      </c>
      <c r="H18" s="7">
        <v>0.33</v>
      </c>
      <c r="I18" s="7">
        <v>6.81</v>
      </c>
      <c r="J18" s="89"/>
      <c r="K18" s="89"/>
      <c r="L18" s="7">
        <v>9.34</v>
      </c>
      <c r="M18" s="7"/>
      <c r="N18" s="7"/>
      <c r="O18" s="7">
        <f t="shared" si="0"/>
        <v>94.910000000000011</v>
      </c>
      <c r="R18" s="1" t="s">
        <v>176</v>
      </c>
      <c r="S18" s="7" t="s">
        <v>785</v>
      </c>
      <c r="T18" s="7">
        <v>64.39</v>
      </c>
      <c r="U18" s="89"/>
      <c r="V18" s="7">
        <v>22.4</v>
      </c>
      <c r="W18" s="89"/>
      <c r="X18" s="89"/>
      <c r="Y18" s="89"/>
      <c r="Z18" s="7">
        <v>2.64</v>
      </c>
      <c r="AA18" s="7">
        <v>9.06</v>
      </c>
      <c r="AB18" s="89"/>
      <c r="AC18" s="7">
        <f t="shared" si="1"/>
        <v>98.49</v>
      </c>
    </row>
    <row r="19" spans="1:40" ht="14" x14ac:dyDescent="0.3">
      <c r="A19" s="1" t="s">
        <v>176</v>
      </c>
      <c r="B19" s="7" t="s">
        <v>896</v>
      </c>
      <c r="C19" s="7">
        <v>34.270000000000003</v>
      </c>
      <c r="D19" s="7">
        <v>3.57</v>
      </c>
      <c r="E19" s="7">
        <v>19.29</v>
      </c>
      <c r="F19" s="7"/>
      <c r="G19" s="7">
        <v>20.03</v>
      </c>
      <c r="H19" s="7">
        <v>0.28999999999999998</v>
      </c>
      <c r="I19" s="7">
        <v>7.08</v>
      </c>
      <c r="J19" s="89"/>
      <c r="K19" s="89"/>
      <c r="L19" s="7">
        <v>9.41</v>
      </c>
      <c r="M19" s="7"/>
      <c r="N19" s="7"/>
      <c r="O19" s="7">
        <f t="shared" si="0"/>
        <v>93.94</v>
      </c>
      <c r="R19" s="1" t="s">
        <v>176</v>
      </c>
      <c r="S19" s="7" t="s">
        <v>897</v>
      </c>
      <c r="T19" s="7">
        <v>65.86</v>
      </c>
      <c r="U19" s="89"/>
      <c r="V19" s="7">
        <v>19.3</v>
      </c>
      <c r="W19" s="89"/>
      <c r="X19" s="89"/>
      <c r="Y19" s="89"/>
      <c r="Z19" s="89"/>
      <c r="AA19" s="7">
        <v>0.36</v>
      </c>
      <c r="AB19" s="7">
        <v>16.239999999999998</v>
      </c>
      <c r="AC19" s="7">
        <f t="shared" si="1"/>
        <v>101.75999999999999</v>
      </c>
    </row>
    <row r="20" spans="1:40" ht="14" x14ac:dyDescent="0.3">
      <c r="A20" s="1" t="s">
        <v>176</v>
      </c>
      <c r="B20" s="7" t="s">
        <v>898</v>
      </c>
      <c r="C20" s="7">
        <v>34.200000000000003</v>
      </c>
      <c r="D20" s="7">
        <v>3.07</v>
      </c>
      <c r="E20" s="7">
        <v>20.09</v>
      </c>
      <c r="F20" s="7"/>
      <c r="G20" s="7">
        <v>19.8</v>
      </c>
      <c r="H20" s="7">
        <v>0.33</v>
      </c>
      <c r="I20" s="7">
        <v>7.1</v>
      </c>
      <c r="J20" s="89"/>
      <c r="K20" s="89"/>
      <c r="L20" s="7">
        <v>9.5500000000000007</v>
      </c>
      <c r="M20" s="7"/>
      <c r="N20" s="7"/>
      <c r="O20" s="7">
        <f t="shared" si="0"/>
        <v>94.139999999999986</v>
      </c>
      <c r="R20" s="1" t="s">
        <v>176</v>
      </c>
      <c r="S20" s="7" t="s">
        <v>800</v>
      </c>
      <c r="T20" s="7">
        <v>65.52</v>
      </c>
      <c r="U20" s="89"/>
      <c r="V20" s="7">
        <v>19.170000000000002</v>
      </c>
      <c r="W20" s="89"/>
      <c r="X20" s="89"/>
      <c r="Y20" s="89"/>
      <c r="Z20" s="89"/>
      <c r="AA20" s="7">
        <v>1.32</v>
      </c>
      <c r="AB20" s="7">
        <v>15.04</v>
      </c>
      <c r="AC20" s="7">
        <f t="shared" si="1"/>
        <v>101.04999999999998</v>
      </c>
    </row>
    <row r="21" spans="1:40" ht="14" x14ac:dyDescent="0.3">
      <c r="A21" s="1" t="s">
        <v>176</v>
      </c>
      <c r="B21" s="7" t="s">
        <v>899</v>
      </c>
      <c r="C21" s="7">
        <v>34.64</v>
      </c>
      <c r="D21" s="7">
        <v>2.86</v>
      </c>
      <c r="E21" s="7">
        <v>19.36</v>
      </c>
      <c r="F21" s="7"/>
      <c r="G21" s="7">
        <v>20.45</v>
      </c>
      <c r="H21" s="7">
        <v>0.45</v>
      </c>
      <c r="I21" s="7">
        <v>7.72</v>
      </c>
      <c r="J21" s="89"/>
      <c r="K21" s="89"/>
      <c r="L21" s="7">
        <v>9.6</v>
      </c>
      <c r="M21" s="7"/>
      <c r="N21" s="7"/>
      <c r="O21" s="7">
        <f t="shared" si="0"/>
        <v>95.08</v>
      </c>
    </row>
    <row r="22" spans="1:40" ht="14" x14ac:dyDescent="0.3">
      <c r="A22" s="1" t="s">
        <v>176</v>
      </c>
      <c r="B22" s="7" t="s">
        <v>778</v>
      </c>
      <c r="C22" s="7">
        <v>34.950000000000003</v>
      </c>
      <c r="D22" s="7">
        <v>3.81</v>
      </c>
      <c r="E22" s="7">
        <v>18.329999999999998</v>
      </c>
      <c r="F22" s="7"/>
      <c r="G22" s="7">
        <v>21.53</v>
      </c>
      <c r="H22" s="89"/>
      <c r="I22" s="7">
        <v>7.38</v>
      </c>
      <c r="J22" s="89"/>
      <c r="K22" s="89"/>
      <c r="L22" s="7">
        <v>9.82</v>
      </c>
      <c r="M22" s="7"/>
      <c r="N22" s="7"/>
      <c r="O22" s="7">
        <f t="shared" si="0"/>
        <v>95.82</v>
      </c>
      <c r="S22" s="184" t="s">
        <v>77</v>
      </c>
      <c r="T22" s="184"/>
      <c r="U22" s="184"/>
      <c r="V22" s="184"/>
      <c r="W22" s="184"/>
      <c r="X22" s="184"/>
      <c r="Y22" s="184"/>
      <c r="Z22" s="184"/>
      <c r="AA22" s="184"/>
      <c r="AB22" s="184"/>
    </row>
    <row r="23" spans="1:40" ht="14" x14ac:dyDescent="0.3">
      <c r="A23" s="1" t="s">
        <v>176</v>
      </c>
      <c r="B23" s="7" t="s">
        <v>741</v>
      </c>
      <c r="C23" s="7">
        <v>35.82</v>
      </c>
      <c r="D23" s="7">
        <v>4</v>
      </c>
      <c r="E23" s="7">
        <v>19.440000000000001</v>
      </c>
      <c r="F23" s="7"/>
      <c r="G23" s="7">
        <v>21.1</v>
      </c>
      <c r="H23" s="7">
        <v>0.35</v>
      </c>
      <c r="I23" s="7">
        <v>7.48</v>
      </c>
      <c r="J23" s="89"/>
      <c r="K23" s="89"/>
      <c r="L23" s="7">
        <v>9.76</v>
      </c>
      <c r="M23" s="7"/>
      <c r="N23" s="7"/>
      <c r="O23" s="7">
        <f t="shared" si="0"/>
        <v>97.950000000000017</v>
      </c>
      <c r="S23" s="4" t="s">
        <v>41</v>
      </c>
      <c r="T23" s="4" t="s">
        <v>42</v>
      </c>
      <c r="U23" s="4" t="s">
        <v>43</v>
      </c>
      <c r="V23" s="4" t="s">
        <v>44</v>
      </c>
      <c r="W23" s="4" t="s">
        <v>45</v>
      </c>
      <c r="X23" s="4" t="s">
        <v>46</v>
      </c>
      <c r="Y23" s="4" t="s">
        <v>47</v>
      </c>
      <c r="Z23" s="4" t="s">
        <v>48</v>
      </c>
      <c r="AA23" s="4" t="s">
        <v>49</v>
      </c>
      <c r="AB23" s="4" t="s">
        <v>50</v>
      </c>
    </row>
    <row r="24" spans="1:40" ht="14" x14ac:dyDescent="0.3">
      <c r="A24" s="1" t="s">
        <v>176</v>
      </c>
      <c r="B24" s="7" t="s">
        <v>900</v>
      </c>
      <c r="C24" s="7">
        <v>34.590000000000003</v>
      </c>
      <c r="D24" s="7">
        <v>4.1100000000000003</v>
      </c>
      <c r="E24" s="7">
        <v>19.32</v>
      </c>
      <c r="F24" s="7"/>
      <c r="G24" s="7">
        <v>20.49</v>
      </c>
      <c r="H24" s="7">
        <v>0.25</v>
      </c>
      <c r="I24" s="7">
        <v>6.64</v>
      </c>
      <c r="J24" s="89"/>
      <c r="K24" s="89"/>
      <c r="L24" s="7">
        <v>9.1199999999999992</v>
      </c>
      <c r="M24" s="7"/>
      <c r="N24" s="7"/>
      <c r="O24" s="7">
        <f t="shared" si="0"/>
        <v>94.52000000000001</v>
      </c>
      <c r="S24" s="7" t="s">
        <v>884</v>
      </c>
      <c r="T24" s="20">
        <f t="shared" ref="T24:T41" si="2">T3/AH$4</f>
        <v>1.028879184086491</v>
      </c>
      <c r="U24" s="20">
        <f t="shared" ref="U24:U41" si="3">U3/AI$4</f>
        <v>0</v>
      </c>
      <c r="V24" s="20">
        <f t="shared" ref="V24:V41" si="4">V3/AJ$4</f>
        <v>0.24538726857881737</v>
      </c>
      <c r="W24" s="20">
        <f t="shared" ref="W24:W41" si="5">W3/AL$4</f>
        <v>0</v>
      </c>
      <c r="X24" s="20">
        <f t="shared" ref="X24:X41" si="6">X3/AM$4</f>
        <v>0</v>
      </c>
      <c r="Y24" s="20">
        <f t="shared" ref="Y24:Y41" si="7">Y3/AN$4</f>
        <v>0</v>
      </c>
      <c r="Z24" s="20">
        <f t="shared" ref="Z24:Z41" si="8">Z3/AO$4</f>
        <v>9.9145140639878448E-2</v>
      </c>
      <c r="AA24" s="20">
        <f t="shared" ref="AA24:AA41" si="9">AA3/AP$4</f>
        <v>0.13165762434788333</v>
      </c>
      <c r="AB24" s="20">
        <f t="shared" ref="AB24:AB41" si="10">AB3/AQ$4</f>
        <v>2.7602197134891935E-3</v>
      </c>
    </row>
    <row r="25" spans="1:40" ht="14" x14ac:dyDescent="0.3">
      <c r="A25" s="1" t="s">
        <v>176</v>
      </c>
      <c r="B25" s="7" t="s">
        <v>822</v>
      </c>
      <c r="C25" s="7">
        <v>36.5</v>
      </c>
      <c r="D25" s="89"/>
      <c r="E25" s="7">
        <v>23.23</v>
      </c>
      <c r="F25" s="7"/>
      <c r="G25" s="7">
        <v>17.079999999999998</v>
      </c>
      <c r="H25" s="7">
        <v>0.6</v>
      </c>
      <c r="I25" s="7">
        <v>10.28</v>
      </c>
      <c r="J25" s="89"/>
      <c r="K25" s="89"/>
      <c r="L25" s="7">
        <v>9.9499999999999993</v>
      </c>
      <c r="M25" s="7"/>
      <c r="N25" s="7"/>
      <c r="O25" s="7">
        <f t="shared" si="0"/>
        <v>97.64</v>
      </c>
      <c r="S25" s="7" t="s">
        <v>719</v>
      </c>
      <c r="T25" s="20">
        <f t="shared" si="2"/>
        <v>1.0897930924293666</v>
      </c>
      <c r="U25" s="20">
        <f t="shared" si="3"/>
        <v>0</v>
      </c>
      <c r="V25" s="20">
        <f t="shared" si="4"/>
        <v>0.18958177064862267</v>
      </c>
      <c r="W25" s="20">
        <f t="shared" si="5"/>
        <v>0</v>
      </c>
      <c r="X25" s="20">
        <f t="shared" si="6"/>
        <v>0</v>
      </c>
      <c r="Y25" s="20">
        <f t="shared" si="7"/>
        <v>0</v>
      </c>
      <c r="Z25" s="20">
        <f t="shared" si="8"/>
        <v>0</v>
      </c>
      <c r="AA25" s="20">
        <f t="shared" si="9"/>
        <v>2.0006795856786191E-2</v>
      </c>
      <c r="AB25" s="20">
        <f t="shared" si="10"/>
        <v>0.16327761228255308</v>
      </c>
    </row>
    <row r="26" spans="1:40" ht="14" x14ac:dyDescent="0.3">
      <c r="A26" s="1" t="s">
        <v>176</v>
      </c>
      <c r="B26" s="7" t="s">
        <v>901</v>
      </c>
      <c r="C26" s="7">
        <v>36.57</v>
      </c>
      <c r="D26" s="89"/>
      <c r="E26" s="7">
        <v>21.71</v>
      </c>
      <c r="F26" s="7"/>
      <c r="G26" s="7">
        <v>17.149999999999999</v>
      </c>
      <c r="H26" s="7">
        <v>0.64</v>
      </c>
      <c r="I26" s="7">
        <v>10.78</v>
      </c>
      <c r="J26" s="89"/>
      <c r="K26" s="89"/>
      <c r="L26" s="7">
        <v>9.59</v>
      </c>
      <c r="M26" s="7"/>
      <c r="N26" s="7"/>
      <c r="O26" s="7">
        <f t="shared" si="0"/>
        <v>96.440000000000012</v>
      </c>
      <c r="S26" s="7" t="s">
        <v>722</v>
      </c>
      <c r="T26" s="20">
        <f t="shared" si="2"/>
        <v>1.0829694032434158</v>
      </c>
      <c r="U26" s="20">
        <f t="shared" si="3"/>
        <v>0</v>
      </c>
      <c r="V26" s="20">
        <f t="shared" si="4"/>
        <v>0.18575678924391692</v>
      </c>
      <c r="W26" s="20">
        <f t="shared" si="5"/>
        <v>0</v>
      </c>
      <c r="X26" s="20">
        <f t="shared" si="6"/>
        <v>0</v>
      </c>
      <c r="Y26" s="20">
        <f t="shared" si="7"/>
        <v>0</v>
      </c>
      <c r="Z26" s="20">
        <f t="shared" si="8"/>
        <v>0</v>
      </c>
      <c r="AA26" s="20">
        <f t="shared" si="9"/>
        <v>1.1455504079288867E-2</v>
      </c>
      <c r="AB26" s="20">
        <f t="shared" si="10"/>
        <v>0.16826724022616815</v>
      </c>
      <c r="AD26" s="44"/>
      <c r="AE26" s="44"/>
      <c r="AF26" s="44"/>
      <c r="AG26" s="44"/>
      <c r="AH26" s="44"/>
      <c r="AI26" s="44"/>
      <c r="AJ26" s="44"/>
      <c r="AL26" s="44"/>
      <c r="AM26" s="44"/>
      <c r="AN26" s="44"/>
    </row>
    <row r="27" spans="1:40" ht="14" x14ac:dyDescent="0.3">
      <c r="A27" s="1" t="s">
        <v>186</v>
      </c>
      <c r="B27" s="1" t="s">
        <v>902</v>
      </c>
      <c r="C27" s="16">
        <v>32.389600000000002</v>
      </c>
      <c r="D27" s="16">
        <v>3.9148000000000001</v>
      </c>
      <c r="E27" s="16">
        <v>19.5914</v>
      </c>
      <c r="F27" s="16">
        <v>5.7599999999999998E-2</v>
      </c>
      <c r="G27" s="16">
        <v>21.5839</v>
      </c>
      <c r="H27" s="16">
        <v>0.2359</v>
      </c>
      <c r="I27" s="16">
        <v>9.5454000000000008</v>
      </c>
      <c r="J27" s="16">
        <v>7.1531000000000002</v>
      </c>
      <c r="K27" s="16">
        <v>-1.8E-3</v>
      </c>
      <c r="L27" s="16">
        <v>0.17349999999999999</v>
      </c>
      <c r="M27" s="16">
        <v>0.1208</v>
      </c>
      <c r="N27" s="16">
        <v>0.10150000000000001</v>
      </c>
      <c r="O27" s="16">
        <v>94.867599999999996</v>
      </c>
      <c r="S27" s="7" t="s">
        <v>724</v>
      </c>
      <c r="T27" s="20">
        <f t="shared" si="2"/>
        <v>1.0891273666551273</v>
      </c>
      <c r="U27" s="20">
        <f t="shared" si="3"/>
        <v>0</v>
      </c>
      <c r="V27" s="20">
        <f t="shared" si="4"/>
        <v>0.22233930370430816</v>
      </c>
      <c r="W27" s="20">
        <f t="shared" si="5"/>
        <v>0</v>
      </c>
      <c r="X27" s="20">
        <f t="shared" si="6"/>
        <v>0</v>
      </c>
      <c r="Y27" s="20">
        <f t="shared" si="7"/>
        <v>0</v>
      </c>
      <c r="Z27" s="20">
        <f t="shared" si="8"/>
        <v>5.1355756302670856E-2</v>
      </c>
      <c r="AA27" s="20">
        <f t="shared" si="9"/>
        <v>0.15585939352947953</v>
      </c>
      <c r="AB27" s="20">
        <f t="shared" si="10"/>
        <v>1.9109213401079031E-3</v>
      </c>
      <c r="AD27" s="44"/>
      <c r="AE27" s="44"/>
      <c r="AF27" s="44"/>
      <c r="AG27" s="44"/>
      <c r="AH27" s="44"/>
      <c r="AI27" s="44"/>
      <c r="AJ27" s="44"/>
      <c r="AL27" s="44"/>
      <c r="AM27" s="44"/>
      <c r="AN27" s="44"/>
    </row>
    <row r="28" spans="1:40" ht="14" x14ac:dyDescent="0.3">
      <c r="A28" s="1" t="s">
        <v>186</v>
      </c>
      <c r="B28" s="1" t="s">
        <v>903</v>
      </c>
      <c r="C28" s="16">
        <v>32.646599999999999</v>
      </c>
      <c r="D28" s="16">
        <v>3.7252999999999998</v>
      </c>
      <c r="E28" s="16">
        <v>19.802499999999998</v>
      </c>
      <c r="F28" s="16">
        <v>4.5600000000000002E-2</v>
      </c>
      <c r="G28" s="16">
        <v>21.634</v>
      </c>
      <c r="H28" s="16">
        <v>0.23949999999999999</v>
      </c>
      <c r="I28" s="16">
        <v>9.8064</v>
      </c>
      <c r="J28" s="16">
        <v>7.3437999999999999</v>
      </c>
      <c r="K28" s="16">
        <v>1.4E-3</v>
      </c>
      <c r="L28" s="16">
        <v>0.13589999999999999</v>
      </c>
      <c r="M28" s="16">
        <v>0.15409999999999999</v>
      </c>
      <c r="N28" s="16">
        <v>0.1027</v>
      </c>
      <c r="O28" s="16">
        <v>95.637799999999999</v>
      </c>
      <c r="S28" s="7" t="s">
        <v>721</v>
      </c>
      <c r="T28" s="20">
        <f t="shared" si="2"/>
        <v>1.1259087156818364</v>
      </c>
      <c r="U28" s="20">
        <f t="shared" si="3"/>
        <v>0</v>
      </c>
      <c r="V28" s="20">
        <f t="shared" si="4"/>
        <v>0.21223742973803389</v>
      </c>
      <c r="W28" s="20">
        <f t="shared" si="5"/>
        <v>0</v>
      </c>
      <c r="X28" s="20">
        <f t="shared" si="6"/>
        <v>0</v>
      </c>
      <c r="Y28" s="20">
        <f t="shared" si="7"/>
        <v>0</v>
      </c>
      <c r="Z28" s="20">
        <f t="shared" si="8"/>
        <v>2.0506638801413707E-2</v>
      </c>
      <c r="AA28" s="20">
        <f t="shared" si="9"/>
        <v>0.17554349913051112</v>
      </c>
      <c r="AB28" s="20">
        <f t="shared" si="10"/>
        <v>3.6095180868704843E-3</v>
      </c>
      <c r="AD28" s="19"/>
      <c r="AE28" s="19"/>
      <c r="AF28" s="19"/>
      <c r="AG28" s="19"/>
      <c r="AH28" s="19"/>
      <c r="AI28" s="19"/>
      <c r="AJ28" s="19"/>
      <c r="AL28" s="19"/>
      <c r="AM28" s="19"/>
      <c r="AN28" s="19"/>
    </row>
    <row r="29" spans="1:40" ht="14.5" x14ac:dyDescent="0.3">
      <c r="A29" s="1" t="s">
        <v>186</v>
      </c>
      <c r="B29" s="1" t="s">
        <v>904</v>
      </c>
      <c r="C29" s="16">
        <v>33.050899999999999</v>
      </c>
      <c r="D29" s="16">
        <v>4.0518000000000001</v>
      </c>
      <c r="E29" s="16">
        <v>19.828900000000001</v>
      </c>
      <c r="F29" s="16">
        <v>6.1800000000000001E-2</v>
      </c>
      <c r="G29" s="16">
        <v>21.499300000000002</v>
      </c>
      <c r="H29" s="16">
        <v>0.25900000000000001</v>
      </c>
      <c r="I29" s="16">
        <v>9.5853999999999999</v>
      </c>
      <c r="J29" s="16">
        <v>6.8871000000000002</v>
      </c>
      <c r="K29" s="16">
        <v>-2.5999999999999999E-3</v>
      </c>
      <c r="L29" s="16">
        <v>0.2109</v>
      </c>
      <c r="M29" s="16">
        <v>9.8299999999999998E-2</v>
      </c>
      <c r="N29" s="16">
        <v>0.1008</v>
      </c>
      <c r="O29" s="16">
        <v>95.634100000000004</v>
      </c>
      <c r="S29" s="6" t="s">
        <v>890</v>
      </c>
      <c r="T29" s="20">
        <f t="shared" si="2"/>
        <v>1.0506817031928208</v>
      </c>
      <c r="U29" s="20">
        <f t="shared" si="3"/>
        <v>0</v>
      </c>
      <c r="V29" s="20">
        <f t="shared" si="4"/>
        <v>0.18644332436783848</v>
      </c>
      <c r="W29" s="20">
        <f t="shared" si="5"/>
        <v>0</v>
      </c>
      <c r="X29" s="20">
        <f t="shared" si="6"/>
        <v>0</v>
      </c>
      <c r="Y29" s="20">
        <f t="shared" si="7"/>
        <v>0</v>
      </c>
      <c r="Z29" s="20">
        <f t="shared" si="8"/>
        <v>0</v>
      </c>
      <c r="AA29" s="20">
        <f t="shared" si="9"/>
        <v>2.0652176368295423E-2</v>
      </c>
      <c r="AB29" s="20">
        <f t="shared" si="10"/>
        <v>0.15340451869199556</v>
      </c>
      <c r="AF29" s="77"/>
    </row>
    <row r="30" spans="1:40" ht="14.5" x14ac:dyDescent="0.3">
      <c r="A30" s="1" t="s">
        <v>186</v>
      </c>
      <c r="B30" s="1" t="s">
        <v>905</v>
      </c>
      <c r="C30" s="16">
        <v>32.644399999999997</v>
      </c>
      <c r="D30" s="16">
        <v>4.1898</v>
      </c>
      <c r="E30" s="16">
        <v>19.8187</v>
      </c>
      <c r="F30" s="16">
        <v>4.2500000000000003E-2</v>
      </c>
      <c r="G30" s="16">
        <v>21.7958</v>
      </c>
      <c r="H30" s="16">
        <v>0.27310000000000001</v>
      </c>
      <c r="I30" s="16">
        <v>9.5986999999999991</v>
      </c>
      <c r="J30" s="16">
        <v>6.7218</v>
      </c>
      <c r="K30" s="16">
        <v>-6.8999999999999999E-3</v>
      </c>
      <c r="L30" s="16">
        <v>0.1532</v>
      </c>
      <c r="M30" s="16">
        <v>7.0999999999999994E-2</v>
      </c>
      <c r="N30" s="16">
        <v>0.1009</v>
      </c>
      <c r="O30" s="16">
        <v>95.41</v>
      </c>
      <c r="S30" s="6" t="s">
        <v>727</v>
      </c>
      <c r="T30" s="20">
        <f t="shared" si="2"/>
        <v>1.0932881527441216</v>
      </c>
      <c r="U30" s="20">
        <f t="shared" si="3"/>
        <v>0</v>
      </c>
      <c r="V30" s="20">
        <f t="shared" si="4"/>
        <v>0.1975259627968578</v>
      </c>
      <c r="W30" s="20">
        <f t="shared" si="5"/>
        <v>0</v>
      </c>
      <c r="X30" s="20">
        <f t="shared" si="6"/>
        <v>0</v>
      </c>
      <c r="Y30" s="20">
        <f t="shared" si="7"/>
        <v>0</v>
      </c>
      <c r="Z30" s="20">
        <f t="shared" si="8"/>
        <v>1.7296904032496781E-2</v>
      </c>
      <c r="AA30" s="20">
        <f t="shared" si="9"/>
        <v>0.17618887964202035</v>
      </c>
      <c r="AB30" s="20">
        <f t="shared" si="10"/>
        <v>0</v>
      </c>
      <c r="AF30" s="77"/>
    </row>
    <row r="31" spans="1:40" ht="14.5" x14ac:dyDescent="0.3">
      <c r="A31" s="1" t="s">
        <v>186</v>
      </c>
      <c r="B31" s="1" t="s">
        <v>906</v>
      </c>
      <c r="C31" s="16">
        <v>33.476199999999999</v>
      </c>
      <c r="D31" s="16">
        <v>3.9590999999999998</v>
      </c>
      <c r="E31" s="16">
        <v>19.623699999999999</v>
      </c>
      <c r="F31" s="16">
        <v>5.7599999999999998E-2</v>
      </c>
      <c r="G31" s="16">
        <v>21.172000000000001</v>
      </c>
      <c r="H31" s="16">
        <v>0.18279999999999999</v>
      </c>
      <c r="I31" s="16">
        <v>9.6152999999999995</v>
      </c>
      <c r="J31" s="16">
        <v>6.9002999999999997</v>
      </c>
      <c r="K31" s="16">
        <v>-2.2000000000000001E-3</v>
      </c>
      <c r="L31" s="16">
        <v>0.21379999999999999</v>
      </c>
      <c r="M31" s="16">
        <v>0.1152</v>
      </c>
      <c r="N31" s="16">
        <v>9.4100000000000003E-2</v>
      </c>
      <c r="O31" s="16">
        <v>95.41</v>
      </c>
      <c r="S31" s="7" t="s">
        <v>756</v>
      </c>
      <c r="T31" s="20">
        <f t="shared" si="2"/>
        <v>1.0967832130588768</v>
      </c>
      <c r="U31" s="20">
        <f t="shared" si="3"/>
        <v>0</v>
      </c>
      <c r="V31" s="20">
        <f t="shared" si="4"/>
        <v>0.18820870040077961</v>
      </c>
      <c r="W31" s="20">
        <f t="shared" si="5"/>
        <v>0</v>
      </c>
      <c r="X31" s="20">
        <f t="shared" si="6"/>
        <v>0</v>
      </c>
      <c r="Y31" s="20">
        <f t="shared" si="7"/>
        <v>0</v>
      </c>
      <c r="Z31" s="20">
        <f t="shared" si="8"/>
        <v>0</v>
      </c>
      <c r="AA31" s="20">
        <f t="shared" si="9"/>
        <v>2.4524459437350817E-2</v>
      </c>
      <c r="AB31" s="20">
        <f t="shared" si="10"/>
        <v>0.15712019907553873</v>
      </c>
      <c r="AF31" s="77"/>
    </row>
    <row r="32" spans="1:40" ht="14.5" x14ac:dyDescent="0.3">
      <c r="S32" s="6" t="s">
        <v>791</v>
      </c>
      <c r="T32" s="20">
        <f t="shared" si="2"/>
        <v>1.0475195057651852</v>
      </c>
      <c r="U32" s="20">
        <f t="shared" si="3"/>
        <v>0</v>
      </c>
      <c r="V32" s="20">
        <f t="shared" si="4"/>
        <v>0.18340295453332872</v>
      </c>
      <c r="W32" s="20">
        <f t="shared" si="5"/>
        <v>0</v>
      </c>
      <c r="X32" s="20">
        <f t="shared" si="6"/>
        <v>0</v>
      </c>
      <c r="Y32" s="20">
        <f t="shared" si="7"/>
        <v>0</v>
      </c>
      <c r="Z32" s="20">
        <f t="shared" si="8"/>
        <v>0</v>
      </c>
      <c r="AA32" s="20">
        <f t="shared" si="9"/>
        <v>1.4359716381080412E-2</v>
      </c>
      <c r="AB32" s="20">
        <f t="shared" si="10"/>
        <v>0.15956193189900991</v>
      </c>
      <c r="AF32" s="77"/>
    </row>
    <row r="33" spans="2:32" ht="14.5" x14ac:dyDescent="0.3">
      <c r="B33" s="184" t="s">
        <v>77</v>
      </c>
      <c r="C33" s="184"/>
      <c r="D33" s="184"/>
      <c r="E33" s="184"/>
      <c r="F33" s="184"/>
      <c r="G33" s="184"/>
      <c r="H33" s="184"/>
      <c r="I33" s="184"/>
      <c r="J33" s="184"/>
      <c r="K33" s="184"/>
      <c r="L33" s="184"/>
      <c r="M33" s="184"/>
      <c r="N33" s="184"/>
      <c r="S33" s="7" t="s">
        <v>737</v>
      </c>
      <c r="T33" s="20">
        <f t="shared" si="2"/>
        <v>1.1373924852874604</v>
      </c>
      <c r="U33" s="20">
        <f t="shared" si="3"/>
        <v>0</v>
      </c>
      <c r="V33" s="20">
        <f t="shared" si="4"/>
        <v>0.20939321279607317</v>
      </c>
      <c r="W33" s="20">
        <f t="shared" si="5"/>
        <v>0</v>
      </c>
      <c r="X33" s="20">
        <f t="shared" si="6"/>
        <v>0</v>
      </c>
      <c r="Y33" s="20">
        <f t="shared" si="7"/>
        <v>0</v>
      </c>
      <c r="Z33" s="20">
        <f t="shared" si="8"/>
        <v>2.0506638801413707E-2</v>
      </c>
      <c r="AA33" s="20">
        <f t="shared" si="9"/>
        <v>0.16715355248089109</v>
      </c>
      <c r="AB33" s="20">
        <f t="shared" si="10"/>
        <v>0</v>
      </c>
      <c r="AF33" s="77"/>
    </row>
    <row r="34" spans="2:32" ht="14.5" x14ac:dyDescent="0.3">
      <c r="B34" s="4" t="s">
        <v>41</v>
      </c>
      <c r="C34" s="4" t="s">
        <v>42</v>
      </c>
      <c r="D34" s="4" t="s">
        <v>43</v>
      </c>
      <c r="E34" s="4" t="s">
        <v>44</v>
      </c>
      <c r="F34" s="17" t="s">
        <v>132</v>
      </c>
      <c r="G34" s="4" t="s">
        <v>45</v>
      </c>
      <c r="H34" s="4" t="s">
        <v>46</v>
      </c>
      <c r="I34" s="4" t="s">
        <v>47</v>
      </c>
      <c r="J34" s="4" t="s">
        <v>48</v>
      </c>
      <c r="K34" s="4" t="s">
        <v>49</v>
      </c>
      <c r="L34" s="4" t="s">
        <v>50</v>
      </c>
      <c r="M34" s="17" t="s">
        <v>175</v>
      </c>
      <c r="N34" s="17" t="s">
        <v>174</v>
      </c>
      <c r="S34" s="7" t="s">
        <v>100</v>
      </c>
      <c r="T34" s="20">
        <f t="shared" si="2"/>
        <v>1.0811386573642583</v>
      </c>
      <c r="U34" s="20">
        <f t="shared" si="3"/>
        <v>0</v>
      </c>
      <c r="V34" s="20">
        <f t="shared" si="4"/>
        <v>0.19095484089646578</v>
      </c>
      <c r="W34" s="20">
        <f t="shared" si="5"/>
        <v>0</v>
      </c>
      <c r="X34" s="20">
        <f t="shared" si="6"/>
        <v>0</v>
      </c>
      <c r="Y34" s="20">
        <f t="shared" si="7"/>
        <v>0</v>
      </c>
      <c r="Z34" s="20">
        <f t="shared" si="8"/>
        <v>0</v>
      </c>
      <c r="AA34" s="20">
        <f t="shared" si="9"/>
        <v>2.2911008158577734E-2</v>
      </c>
      <c r="AB34" s="20">
        <f t="shared" si="10"/>
        <v>0.15775717285557467</v>
      </c>
      <c r="AF34" s="77"/>
    </row>
    <row r="35" spans="2:32" ht="14.5" x14ac:dyDescent="0.3">
      <c r="B35" s="7" t="s">
        <v>883</v>
      </c>
      <c r="C35" s="83">
        <f t="shared" ref="C35:C63" si="11">C3/AH$4</f>
        <v>0.59432668495193464</v>
      </c>
      <c r="D35" s="83">
        <f t="shared" ref="D35:D63" si="12">D3/AI$4</f>
        <v>4.9813013462029473E-2</v>
      </c>
      <c r="E35" s="83">
        <f t="shared" ref="E35:E63" si="13">E3/AJ$4</f>
        <v>0.19801634502823035</v>
      </c>
      <c r="F35" s="83">
        <f t="shared" ref="F35:F63" si="14">F3/AK$4</f>
        <v>0</v>
      </c>
      <c r="G35" s="83">
        <f t="shared" ref="G35:G63" si="15">G3/AL$4</f>
        <v>0.28324314092285768</v>
      </c>
      <c r="H35" s="83">
        <f t="shared" ref="H35:H63" si="16">H3/AM$4</f>
        <v>3.3832646812541763E-3</v>
      </c>
      <c r="I35" s="83">
        <f t="shared" ref="I35:I63" si="17">I3/AN$4</f>
        <v>0.17938488105517017</v>
      </c>
      <c r="J35" s="83">
        <f t="shared" ref="J35:J63" si="18">J3/AO$4</f>
        <v>0</v>
      </c>
      <c r="K35" s="83">
        <f t="shared" ref="K35:K63" si="19">K3/AP$4</f>
        <v>0</v>
      </c>
      <c r="L35" s="83">
        <f t="shared" ref="L35:L63" si="20">L3/AQ$4</f>
        <v>9.9898721168974275E-2</v>
      </c>
      <c r="M35" s="83">
        <f t="shared" ref="M35:M63" si="21">M3/AR$4</f>
        <v>0</v>
      </c>
      <c r="N35" s="83">
        <f t="shared" ref="N35:N63" si="22">N3/AS$4</f>
        <v>0</v>
      </c>
      <c r="S35" s="7" t="s">
        <v>102</v>
      </c>
      <c r="T35" s="20">
        <f t="shared" si="2"/>
        <v>1.0613333155806461</v>
      </c>
      <c r="U35" s="20">
        <f t="shared" si="3"/>
        <v>0</v>
      </c>
      <c r="V35" s="20">
        <f t="shared" si="4"/>
        <v>0.18232411362430914</v>
      </c>
      <c r="W35" s="20">
        <f t="shared" si="5"/>
        <v>0</v>
      </c>
      <c r="X35" s="20">
        <f t="shared" si="6"/>
        <v>0</v>
      </c>
      <c r="Y35" s="20">
        <f t="shared" si="7"/>
        <v>0</v>
      </c>
      <c r="Z35" s="20">
        <f t="shared" si="8"/>
        <v>0</v>
      </c>
      <c r="AA35" s="20">
        <f t="shared" si="9"/>
        <v>1.774796406650388E-2</v>
      </c>
      <c r="AB35" s="20">
        <f t="shared" si="10"/>
        <v>0.15839414663561063</v>
      </c>
      <c r="AF35" s="77"/>
    </row>
    <row r="36" spans="2:32" ht="14.5" x14ac:dyDescent="0.3">
      <c r="B36" s="7" t="s">
        <v>885</v>
      </c>
      <c r="C36" s="83">
        <f t="shared" si="11"/>
        <v>0.58883444731446222</v>
      </c>
      <c r="D36" s="83">
        <f t="shared" si="12"/>
        <v>5.0063330112592432E-2</v>
      </c>
      <c r="E36" s="83">
        <f t="shared" si="13"/>
        <v>0.18830677684705407</v>
      </c>
      <c r="F36" s="83">
        <f t="shared" si="14"/>
        <v>0</v>
      </c>
      <c r="G36" s="83">
        <f t="shared" si="15"/>
        <v>0.28157291109923394</v>
      </c>
      <c r="H36" s="83">
        <f t="shared" si="16"/>
        <v>0</v>
      </c>
      <c r="I36" s="83">
        <f t="shared" si="17"/>
        <v>0.17963299292384952</v>
      </c>
      <c r="J36" s="83">
        <f t="shared" si="18"/>
        <v>0</v>
      </c>
      <c r="K36" s="83">
        <f t="shared" si="19"/>
        <v>0</v>
      </c>
      <c r="L36" s="83">
        <f t="shared" si="20"/>
        <v>0.10318975236582678</v>
      </c>
      <c r="M36" s="83">
        <f t="shared" si="21"/>
        <v>0</v>
      </c>
      <c r="N36" s="83">
        <f t="shared" si="22"/>
        <v>0</v>
      </c>
      <c r="S36" s="7" t="s">
        <v>894</v>
      </c>
      <c r="T36" s="20">
        <f t="shared" si="2"/>
        <v>1.0751471253961067</v>
      </c>
      <c r="U36" s="20">
        <f t="shared" si="3"/>
        <v>0</v>
      </c>
      <c r="V36" s="20">
        <f t="shared" si="4"/>
        <v>0.18997407643372072</v>
      </c>
      <c r="W36" s="20">
        <f t="shared" si="5"/>
        <v>0</v>
      </c>
      <c r="X36" s="20">
        <f t="shared" si="6"/>
        <v>0</v>
      </c>
      <c r="Y36" s="20">
        <f t="shared" si="7"/>
        <v>0</v>
      </c>
      <c r="Z36" s="20">
        <f t="shared" si="8"/>
        <v>0</v>
      </c>
      <c r="AA36" s="20">
        <f t="shared" si="9"/>
        <v>2.0974866624050039E-2</v>
      </c>
      <c r="AB36" s="20">
        <f t="shared" si="10"/>
        <v>0.15892495811897395</v>
      </c>
      <c r="AF36" s="77"/>
    </row>
    <row r="37" spans="2:32" ht="14.5" x14ac:dyDescent="0.3">
      <c r="B37" s="7" t="s">
        <v>886</v>
      </c>
      <c r="C37" s="83">
        <f t="shared" si="11"/>
        <v>0.5686962426437302</v>
      </c>
      <c r="D37" s="83">
        <f t="shared" si="12"/>
        <v>5.4318713172162789E-2</v>
      </c>
      <c r="E37" s="83">
        <f t="shared" si="13"/>
        <v>0.18153950205411309</v>
      </c>
      <c r="F37" s="83">
        <f t="shared" si="14"/>
        <v>0</v>
      </c>
      <c r="G37" s="83">
        <f t="shared" si="15"/>
        <v>0.29229021913415287</v>
      </c>
      <c r="H37" s="83">
        <f t="shared" si="16"/>
        <v>0</v>
      </c>
      <c r="I37" s="83">
        <f t="shared" si="17"/>
        <v>0.17988110479252886</v>
      </c>
      <c r="J37" s="83">
        <f t="shared" si="18"/>
        <v>0</v>
      </c>
      <c r="K37" s="83">
        <f t="shared" si="19"/>
        <v>0</v>
      </c>
      <c r="L37" s="83">
        <f t="shared" si="20"/>
        <v>0.1014911556190642</v>
      </c>
      <c r="M37" s="83">
        <f t="shared" si="21"/>
        <v>0</v>
      </c>
      <c r="N37" s="83">
        <f t="shared" si="22"/>
        <v>0</v>
      </c>
      <c r="S37" s="7" t="s">
        <v>777</v>
      </c>
      <c r="T37" s="20">
        <f t="shared" si="2"/>
        <v>1.0751471253961067</v>
      </c>
      <c r="U37" s="20">
        <f t="shared" si="3"/>
        <v>0</v>
      </c>
      <c r="V37" s="20">
        <f t="shared" si="4"/>
        <v>0.18624717147528944</v>
      </c>
      <c r="W37" s="20">
        <f t="shared" si="5"/>
        <v>0</v>
      </c>
      <c r="X37" s="20">
        <f t="shared" si="6"/>
        <v>0</v>
      </c>
      <c r="Y37" s="20">
        <f t="shared" si="7"/>
        <v>0</v>
      </c>
      <c r="Z37" s="20">
        <f t="shared" si="8"/>
        <v>0</v>
      </c>
      <c r="AA37" s="20">
        <f t="shared" si="9"/>
        <v>9.5193625447611719E-3</v>
      </c>
      <c r="AB37" s="20">
        <f t="shared" si="10"/>
        <v>0.16518853362266098</v>
      </c>
      <c r="AF37" s="77"/>
    </row>
    <row r="38" spans="2:32" ht="14.5" x14ac:dyDescent="0.3">
      <c r="B38" s="7" t="s">
        <v>887</v>
      </c>
      <c r="C38" s="83">
        <f t="shared" si="11"/>
        <v>0.57618565760391971</v>
      </c>
      <c r="D38" s="83">
        <f t="shared" si="12"/>
        <v>4.8936905185059103E-2</v>
      </c>
      <c r="E38" s="83">
        <f t="shared" si="13"/>
        <v>0.18830677684705407</v>
      </c>
      <c r="F38" s="83">
        <f t="shared" si="14"/>
        <v>0</v>
      </c>
      <c r="G38" s="83">
        <f t="shared" si="15"/>
        <v>0.28672278638874044</v>
      </c>
      <c r="H38" s="83">
        <f t="shared" si="16"/>
        <v>0</v>
      </c>
      <c r="I38" s="83">
        <f t="shared" si="17"/>
        <v>0.18459523029743652</v>
      </c>
      <c r="J38" s="83">
        <f t="shared" si="18"/>
        <v>0</v>
      </c>
      <c r="K38" s="83">
        <f t="shared" si="19"/>
        <v>0</v>
      </c>
      <c r="L38" s="83">
        <f t="shared" si="20"/>
        <v>0.10361440155251742</v>
      </c>
      <c r="M38" s="83">
        <f t="shared" si="21"/>
        <v>0</v>
      </c>
      <c r="N38" s="83">
        <f t="shared" si="22"/>
        <v>0</v>
      </c>
      <c r="S38" s="7" t="s">
        <v>749</v>
      </c>
      <c r="T38" s="20">
        <f t="shared" si="2"/>
        <v>1.0613333155806461</v>
      </c>
      <c r="U38" s="20">
        <f t="shared" si="3"/>
        <v>0</v>
      </c>
      <c r="V38" s="20">
        <f t="shared" si="4"/>
        <v>0.18310872519450522</v>
      </c>
      <c r="W38" s="20">
        <f t="shared" si="5"/>
        <v>0</v>
      </c>
      <c r="X38" s="20">
        <f t="shared" si="6"/>
        <v>0</v>
      </c>
      <c r="Y38" s="20">
        <f t="shared" si="7"/>
        <v>0</v>
      </c>
      <c r="Z38" s="20">
        <f t="shared" si="8"/>
        <v>0</v>
      </c>
      <c r="AA38" s="20">
        <f t="shared" si="9"/>
        <v>1.048743331202502E-2</v>
      </c>
      <c r="AB38" s="20">
        <f t="shared" si="10"/>
        <v>0.16444539754595233</v>
      </c>
      <c r="AF38" s="77"/>
    </row>
    <row r="39" spans="2:32" ht="14.5" x14ac:dyDescent="0.3">
      <c r="B39" s="7" t="s">
        <v>888</v>
      </c>
      <c r="C39" s="83">
        <f t="shared" si="11"/>
        <v>0.57951428647511516</v>
      </c>
      <c r="D39" s="83">
        <f t="shared" si="12"/>
        <v>4.7560163606962809E-2</v>
      </c>
      <c r="E39" s="83">
        <f t="shared" si="13"/>
        <v>0.19291636982195595</v>
      </c>
      <c r="F39" s="83">
        <f t="shared" si="14"/>
        <v>0</v>
      </c>
      <c r="G39" s="83">
        <f t="shared" si="15"/>
        <v>0.28978487439871725</v>
      </c>
      <c r="H39" s="83">
        <f t="shared" si="16"/>
        <v>0</v>
      </c>
      <c r="I39" s="83">
        <f t="shared" si="17"/>
        <v>0.17516697928762118</v>
      </c>
      <c r="J39" s="83">
        <f t="shared" si="18"/>
        <v>0</v>
      </c>
      <c r="K39" s="83">
        <f t="shared" si="19"/>
        <v>0</v>
      </c>
      <c r="L39" s="83">
        <f t="shared" si="20"/>
        <v>0.10234045399244548</v>
      </c>
      <c r="M39" s="83">
        <f t="shared" si="21"/>
        <v>0</v>
      </c>
      <c r="N39" s="83">
        <f t="shared" si="22"/>
        <v>0</v>
      </c>
      <c r="S39" s="7" t="s">
        <v>785</v>
      </c>
      <c r="T39" s="20">
        <f t="shared" si="2"/>
        <v>1.0716520650813517</v>
      </c>
      <c r="U39" s="20">
        <f t="shared" si="3"/>
        <v>0</v>
      </c>
      <c r="V39" s="20">
        <f t="shared" si="4"/>
        <v>0.21969123965489643</v>
      </c>
      <c r="W39" s="20">
        <f t="shared" si="5"/>
        <v>0</v>
      </c>
      <c r="X39" s="20">
        <f t="shared" si="6"/>
        <v>0</v>
      </c>
      <c r="Y39" s="20">
        <f t="shared" si="7"/>
        <v>0</v>
      </c>
      <c r="Z39" s="20">
        <f t="shared" si="8"/>
        <v>4.7076109944114951E-2</v>
      </c>
      <c r="AA39" s="20">
        <f t="shared" si="9"/>
        <v>0.14617868585684105</v>
      </c>
      <c r="AB39" s="20">
        <f t="shared" si="10"/>
        <v>0</v>
      </c>
      <c r="AF39" s="77"/>
    </row>
    <row r="40" spans="2:32" ht="14.5" x14ac:dyDescent="0.3">
      <c r="B40" s="7" t="s">
        <v>889</v>
      </c>
      <c r="C40" s="83">
        <f t="shared" si="11"/>
        <v>0.58700370143530478</v>
      </c>
      <c r="D40" s="83">
        <f t="shared" si="12"/>
        <v>4.881174685977762E-2</v>
      </c>
      <c r="E40" s="83">
        <f t="shared" si="13"/>
        <v>0.1922298346980344</v>
      </c>
      <c r="F40" s="83">
        <f t="shared" si="14"/>
        <v>0</v>
      </c>
      <c r="G40" s="83">
        <f t="shared" si="15"/>
        <v>0.29270777659005881</v>
      </c>
      <c r="H40" s="83">
        <f t="shared" si="16"/>
        <v>4.7929582984434166E-3</v>
      </c>
      <c r="I40" s="83">
        <f t="shared" si="17"/>
        <v>0.18955746767102349</v>
      </c>
      <c r="J40" s="83">
        <f t="shared" si="18"/>
        <v>0</v>
      </c>
      <c r="K40" s="83">
        <f t="shared" si="19"/>
        <v>0</v>
      </c>
      <c r="L40" s="83">
        <f t="shared" si="20"/>
        <v>0.10297742777248145</v>
      </c>
      <c r="M40" s="83">
        <f t="shared" si="21"/>
        <v>0</v>
      </c>
      <c r="N40" s="83">
        <f t="shared" si="22"/>
        <v>0</v>
      </c>
      <c r="S40" s="7" t="s">
        <v>897</v>
      </c>
      <c r="T40" s="20">
        <f t="shared" si="2"/>
        <v>1.0961174872846378</v>
      </c>
      <c r="U40" s="20">
        <f t="shared" si="3"/>
        <v>0</v>
      </c>
      <c r="V40" s="20">
        <f t="shared" si="4"/>
        <v>0.18928754130979916</v>
      </c>
      <c r="W40" s="20">
        <f t="shared" si="5"/>
        <v>0</v>
      </c>
      <c r="X40" s="20">
        <f t="shared" si="6"/>
        <v>0</v>
      </c>
      <c r="Y40" s="20">
        <f t="shared" si="7"/>
        <v>0</v>
      </c>
      <c r="Z40" s="20">
        <f t="shared" si="8"/>
        <v>0</v>
      </c>
      <c r="AA40" s="20">
        <f t="shared" si="9"/>
        <v>5.8084246035830876E-3</v>
      </c>
      <c r="AB40" s="20">
        <f t="shared" si="10"/>
        <v>0.17240756979640193</v>
      </c>
      <c r="AF40" s="77"/>
    </row>
    <row r="41" spans="2:32" ht="14.5" x14ac:dyDescent="0.3">
      <c r="B41" s="6" t="s">
        <v>754</v>
      </c>
      <c r="C41" s="83">
        <f t="shared" si="11"/>
        <v>0.57918142358799563</v>
      </c>
      <c r="D41" s="83">
        <f t="shared" si="12"/>
        <v>3.96751891142295E-2</v>
      </c>
      <c r="E41" s="83">
        <f t="shared" si="13"/>
        <v>0.18369718387215225</v>
      </c>
      <c r="F41" s="83">
        <f t="shared" si="14"/>
        <v>0</v>
      </c>
      <c r="G41" s="83">
        <f t="shared" si="15"/>
        <v>0.28101616782469269</v>
      </c>
      <c r="H41" s="83">
        <f t="shared" si="16"/>
        <v>0</v>
      </c>
      <c r="I41" s="83">
        <f t="shared" si="17"/>
        <v>0.1806254403985669</v>
      </c>
      <c r="J41" s="83">
        <f t="shared" si="18"/>
        <v>0</v>
      </c>
      <c r="K41" s="83">
        <f t="shared" si="19"/>
        <v>0</v>
      </c>
      <c r="L41" s="83">
        <f t="shared" si="20"/>
        <v>9.8837098202247661E-2</v>
      </c>
      <c r="M41" s="83">
        <f t="shared" si="21"/>
        <v>0</v>
      </c>
      <c r="N41" s="83">
        <f t="shared" si="22"/>
        <v>0</v>
      </c>
      <c r="S41" s="7" t="s">
        <v>800</v>
      </c>
      <c r="T41" s="20">
        <f t="shared" si="2"/>
        <v>1.0904588182036055</v>
      </c>
      <c r="U41" s="20">
        <f t="shared" si="3"/>
        <v>0</v>
      </c>
      <c r="V41" s="20">
        <f t="shared" si="4"/>
        <v>0.1880125475082306</v>
      </c>
      <c r="W41" s="20">
        <f t="shared" si="5"/>
        <v>0</v>
      </c>
      <c r="X41" s="20">
        <f t="shared" si="6"/>
        <v>0</v>
      </c>
      <c r="Y41" s="20">
        <f t="shared" si="7"/>
        <v>0</v>
      </c>
      <c r="Z41" s="20">
        <f t="shared" si="8"/>
        <v>0</v>
      </c>
      <c r="AA41" s="20">
        <f t="shared" si="9"/>
        <v>2.1297556879804658E-2</v>
      </c>
      <c r="AB41" s="20">
        <f t="shared" si="10"/>
        <v>0.15966809419568256</v>
      </c>
      <c r="AF41" s="77"/>
    </row>
    <row r="42" spans="2:32" ht="14.5" x14ac:dyDescent="0.3">
      <c r="B42" s="7" t="s">
        <v>891</v>
      </c>
      <c r="C42" s="83">
        <f t="shared" si="11"/>
        <v>0.58650440710462548</v>
      </c>
      <c r="D42" s="83">
        <f t="shared" si="12"/>
        <v>4.6558897004710963E-2</v>
      </c>
      <c r="E42" s="83">
        <f t="shared" si="13"/>
        <v>0.19262214048313242</v>
      </c>
      <c r="F42" s="83">
        <f t="shared" si="14"/>
        <v>0</v>
      </c>
      <c r="G42" s="83">
        <f t="shared" si="15"/>
        <v>0.27586629253518619</v>
      </c>
      <c r="H42" s="83">
        <f t="shared" si="16"/>
        <v>3.8061727664109486E-3</v>
      </c>
      <c r="I42" s="83">
        <f t="shared" si="17"/>
        <v>0.18856502019630611</v>
      </c>
      <c r="J42" s="83">
        <f t="shared" si="18"/>
        <v>0</v>
      </c>
      <c r="K42" s="83">
        <f t="shared" si="19"/>
        <v>0</v>
      </c>
      <c r="L42" s="83">
        <f t="shared" si="20"/>
        <v>0.10297742777248145</v>
      </c>
      <c r="M42" s="83">
        <f t="shared" si="21"/>
        <v>0</v>
      </c>
      <c r="N42" s="83">
        <f t="shared" si="22"/>
        <v>0</v>
      </c>
    </row>
    <row r="43" spans="2:32" ht="14.5" x14ac:dyDescent="0.3">
      <c r="B43" s="91" t="s">
        <v>718</v>
      </c>
      <c r="C43" s="83">
        <f t="shared" si="11"/>
        <v>0.59765531382312986</v>
      </c>
      <c r="D43" s="83">
        <f t="shared" si="12"/>
        <v>5.2065863317096131E-2</v>
      </c>
      <c r="E43" s="83">
        <f t="shared" si="13"/>
        <v>0.19958556816862244</v>
      </c>
      <c r="F43" s="83">
        <f t="shared" si="14"/>
        <v>0</v>
      </c>
      <c r="G43" s="83">
        <f t="shared" si="15"/>
        <v>0.28421744165330481</v>
      </c>
      <c r="H43" s="83">
        <f t="shared" si="16"/>
        <v>0</v>
      </c>
      <c r="I43" s="83">
        <f t="shared" si="17"/>
        <v>0.18955746767102349</v>
      </c>
      <c r="J43" s="83">
        <f t="shared" si="18"/>
        <v>0</v>
      </c>
      <c r="K43" s="83">
        <f t="shared" si="19"/>
        <v>0</v>
      </c>
      <c r="L43" s="83">
        <f t="shared" si="20"/>
        <v>0.10265894088246347</v>
      </c>
      <c r="M43" s="83">
        <f t="shared" si="21"/>
        <v>0</v>
      </c>
      <c r="N43" s="83">
        <f t="shared" si="22"/>
        <v>0</v>
      </c>
      <c r="S43" s="182" t="s">
        <v>89</v>
      </c>
      <c r="T43" s="182"/>
      <c r="U43" s="182"/>
      <c r="V43" s="182"/>
      <c r="W43" s="182"/>
      <c r="X43" s="182"/>
      <c r="Y43" s="182"/>
      <c r="Z43" s="182"/>
      <c r="AA43" s="182"/>
      <c r="AB43" s="182"/>
      <c r="AC43" s="44"/>
    </row>
    <row r="44" spans="2:32" ht="14.5" x14ac:dyDescent="0.3">
      <c r="B44" s="4" t="s">
        <v>892</v>
      </c>
      <c r="C44" s="83">
        <f t="shared" si="11"/>
        <v>0.57368918595052321</v>
      </c>
      <c r="D44" s="83">
        <f t="shared" si="12"/>
        <v>5.1440071690688732E-2</v>
      </c>
      <c r="E44" s="83">
        <f t="shared" si="13"/>
        <v>0.18850292973960309</v>
      </c>
      <c r="F44" s="83">
        <f t="shared" si="14"/>
        <v>0</v>
      </c>
      <c r="G44" s="83">
        <f t="shared" si="15"/>
        <v>0.28672278638874044</v>
      </c>
      <c r="H44" s="83">
        <f t="shared" si="16"/>
        <v>0</v>
      </c>
      <c r="I44" s="83">
        <f t="shared" si="17"/>
        <v>0.17343019620686576</v>
      </c>
      <c r="J44" s="83">
        <f t="shared" si="18"/>
        <v>0</v>
      </c>
      <c r="K44" s="83">
        <f t="shared" si="19"/>
        <v>0</v>
      </c>
      <c r="L44" s="83">
        <f t="shared" si="20"/>
        <v>9.9686396575628958E-2</v>
      </c>
      <c r="M44" s="83">
        <f t="shared" si="21"/>
        <v>0</v>
      </c>
      <c r="N44" s="83">
        <f t="shared" si="22"/>
        <v>0</v>
      </c>
      <c r="S44" s="4" t="s">
        <v>41</v>
      </c>
      <c r="T44" s="4" t="s">
        <v>42</v>
      </c>
      <c r="U44" s="4" t="s">
        <v>43</v>
      </c>
      <c r="V44" s="4" t="s">
        <v>44</v>
      </c>
      <c r="W44" s="4" t="s">
        <v>45</v>
      </c>
      <c r="X44" s="4" t="s">
        <v>46</v>
      </c>
      <c r="Y44" s="4" t="s">
        <v>47</v>
      </c>
      <c r="Z44" s="4" t="s">
        <v>48</v>
      </c>
      <c r="AA44" s="4" t="s">
        <v>49</v>
      </c>
      <c r="AB44" s="4" t="s">
        <v>50</v>
      </c>
      <c r="AC44" s="17" t="s">
        <v>91</v>
      </c>
      <c r="AD44" s="17" t="s">
        <v>97</v>
      </c>
    </row>
    <row r="45" spans="2:32" ht="14.5" x14ac:dyDescent="0.3">
      <c r="B45" s="91" t="s">
        <v>769</v>
      </c>
      <c r="C45" s="83">
        <f t="shared" si="11"/>
        <v>0.56936196841796927</v>
      </c>
      <c r="D45" s="83">
        <f t="shared" si="12"/>
        <v>5.1690388341251683E-2</v>
      </c>
      <c r="E45" s="83">
        <f t="shared" si="13"/>
        <v>0.18722793593803452</v>
      </c>
      <c r="F45" s="83">
        <f t="shared" si="14"/>
        <v>0</v>
      </c>
      <c r="G45" s="83">
        <f t="shared" si="15"/>
        <v>0.28254721182968112</v>
      </c>
      <c r="H45" s="83">
        <f t="shared" si="16"/>
        <v>0</v>
      </c>
      <c r="I45" s="83">
        <f t="shared" si="17"/>
        <v>0.16921229443931679</v>
      </c>
      <c r="J45" s="83">
        <f t="shared" si="18"/>
        <v>0</v>
      </c>
      <c r="K45" s="83">
        <f t="shared" si="19"/>
        <v>0</v>
      </c>
      <c r="L45" s="83">
        <f t="shared" si="20"/>
        <v>9.9155585092265644E-2</v>
      </c>
      <c r="M45" s="83">
        <f t="shared" si="21"/>
        <v>0</v>
      </c>
      <c r="N45" s="83">
        <f t="shared" si="22"/>
        <v>0</v>
      </c>
      <c r="S45" s="7" t="s">
        <v>884</v>
      </c>
      <c r="T45" s="20">
        <f t="shared" ref="T45:T62" si="23">T24*AH$6</f>
        <v>2.0577583681729821</v>
      </c>
      <c r="U45" s="20">
        <f t="shared" ref="U45:U62" si="24">U24*AI$6</f>
        <v>0</v>
      </c>
      <c r="V45" s="20">
        <f t="shared" ref="V45:V62" si="25">V24*AJ$6</f>
        <v>0.73616180573645207</v>
      </c>
      <c r="W45" s="20">
        <f t="shared" ref="W45:W62" si="26">W24*AL$6</f>
        <v>0</v>
      </c>
      <c r="X45" s="20">
        <f t="shared" ref="X45:X62" si="27">X24*AM$6</f>
        <v>0</v>
      </c>
      <c r="Y45" s="20">
        <f t="shared" ref="Y45:Y62" si="28">Y24*AN$6</f>
        <v>0</v>
      </c>
      <c r="Z45" s="20">
        <f t="shared" ref="Z45:Z62" si="29">Z24*AO$6</f>
        <v>9.9145140639878448E-2</v>
      </c>
      <c r="AA45" s="20">
        <f t="shared" ref="AA45:AA62" si="30">AA24*AP$6</f>
        <v>0.13165762434788333</v>
      </c>
      <c r="AB45" s="20">
        <f t="shared" ref="AB45:AB62" si="31">AB24*AQ$6</f>
        <v>2.7602197134891935E-3</v>
      </c>
      <c r="AC45" s="20">
        <f>SUM(T45:AB45)</f>
        <v>3.0274831586106852</v>
      </c>
      <c r="AD45" s="20">
        <f>32/AC45</f>
        <v>10.569835841691297</v>
      </c>
    </row>
    <row r="46" spans="2:32" ht="14.5" x14ac:dyDescent="0.3">
      <c r="B46" s="6" t="s">
        <v>893</v>
      </c>
      <c r="C46" s="83">
        <f t="shared" si="11"/>
        <v>0.56420259366761638</v>
      </c>
      <c r="D46" s="83">
        <f t="shared" si="12"/>
        <v>4.9062063510340585E-2</v>
      </c>
      <c r="E46" s="83">
        <f t="shared" si="13"/>
        <v>0.18330487808705423</v>
      </c>
      <c r="F46" s="83">
        <f t="shared" si="14"/>
        <v>0</v>
      </c>
      <c r="G46" s="83">
        <f t="shared" si="15"/>
        <v>0.291455104222341</v>
      </c>
      <c r="H46" s="83">
        <f t="shared" si="16"/>
        <v>0</v>
      </c>
      <c r="I46" s="83">
        <f t="shared" si="17"/>
        <v>0.16970851817667548</v>
      </c>
      <c r="J46" s="83">
        <f t="shared" si="18"/>
        <v>0</v>
      </c>
      <c r="K46" s="83">
        <f t="shared" si="19"/>
        <v>0</v>
      </c>
      <c r="L46" s="83">
        <f t="shared" si="20"/>
        <v>0.10234045399244548</v>
      </c>
      <c r="M46" s="83">
        <f t="shared" si="21"/>
        <v>0</v>
      </c>
      <c r="N46" s="83">
        <f t="shared" si="22"/>
        <v>0</v>
      </c>
      <c r="S46" s="7" t="s">
        <v>719</v>
      </c>
      <c r="T46" s="20">
        <f t="shared" si="23"/>
        <v>2.1795861848587332</v>
      </c>
      <c r="U46" s="20">
        <f t="shared" si="24"/>
        <v>0</v>
      </c>
      <c r="V46" s="20">
        <f t="shared" si="25"/>
        <v>0.56874531194586797</v>
      </c>
      <c r="W46" s="20">
        <f t="shared" si="26"/>
        <v>0</v>
      </c>
      <c r="X46" s="20">
        <f t="shared" si="27"/>
        <v>0</v>
      </c>
      <c r="Y46" s="20">
        <f t="shared" si="28"/>
        <v>0</v>
      </c>
      <c r="Z46" s="20">
        <f t="shared" si="29"/>
        <v>0</v>
      </c>
      <c r="AA46" s="20">
        <f t="shared" si="30"/>
        <v>2.0006795856786191E-2</v>
      </c>
      <c r="AB46" s="20">
        <f t="shared" si="31"/>
        <v>0.16327761228255308</v>
      </c>
      <c r="AC46" s="20">
        <f t="shared" ref="AC46:AC61" si="32">SUM(T46:AB46)</f>
        <v>2.9316159049439405</v>
      </c>
      <c r="AD46" s="20">
        <f t="shared" ref="AD46:AD62" si="33">32/AC46</f>
        <v>10.915481781236931</v>
      </c>
    </row>
    <row r="47" spans="2:32" ht="14.5" x14ac:dyDescent="0.3">
      <c r="B47" s="7" t="s">
        <v>720</v>
      </c>
      <c r="C47" s="83">
        <f t="shared" si="11"/>
        <v>0.59033233030650012</v>
      </c>
      <c r="D47" s="83">
        <f t="shared" si="12"/>
        <v>4.5807947053022081E-2</v>
      </c>
      <c r="E47" s="83">
        <f t="shared" si="13"/>
        <v>0.18967984709489719</v>
      </c>
      <c r="F47" s="83">
        <f t="shared" si="14"/>
        <v>0</v>
      </c>
      <c r="G47" s="83">
        <f t="shared" si="15"/>
        <v>0.30342508462497775</v>
      </c>
      <c r="H47" s="83">
        <f t="shared" si="16"/>
        <v>0</v>
      </c>
      <c r="I47" s="83">
        <f t="shared" si="17"/>
        <v>0.18658012524687129</v>
      </c>
      <c r="J47" s="83">
        <f t="shared" si="18"/>
        <v>0</v>
      </c>
      <c r="K47" s="83">
        <f t="shared" si="19"/>
        <v>0</v>
      </c>
      <c r="L47" s="83">
        <f t="shared" si="20"/>
        <v>0.10127883102571886</v>
      </c>
      <c r="M47" s="83">
        <f t="shared" si="21"/>
        <v>0</v>
      </c>
      <c r="N47" s="83">
        <f t="shared" si="22"/>
        <v>0</v>
      </c>
      <c r="S47" s="7" t="s">
        <v>722</v>
      </c>
      <c r="T47" s="20">
        <f t="shared" si="23"/>
        <v>2.1659388064868317</v>
      </c>
      <c r="U47" s="20">
        <f t="shared" si="24"/>
        <v>0</v>
      </c>
      <c r="V47" s="20">
        <f t="shared" si="25"/>
        <v>0.55727036773175076</v>
      </c>
      <c r="W47" s="20">
        <f t="shared" si="26"/>
        <v>0</v>
      </c>
      <c r="X47" s="20">
        <f t="shared" si="27"/>
        <v>0</v>
      </c>
      <c r="Y47" s="20">
        <f t="shared" si="28"/>
        <v>0</v>
      </c>
      <c r="Z47" s="20">
        <f t="shared" si="29"/>
        <v>0</v>
      </c>
      <c r="AA47" s="20">
        <f t="shared" si="30"/>
        <v>1.1455504079288867E-2</v>
      </c>
      <c r="AB47" s="20">
        <f t="shared" si="31"/>
        <v>0.16826724022616815</v>
      </c>
      <c r="AC47" s="20">
        <f t="shared" si="32"/>
        <v>2.9029319185240392</v>
      </c>
      <c r="AD47" s="20">
        <f t="shared" si="33"/>
        <v>11.023338093395596</v>
      </c>
    </row>
    <row r="48" spans="2:32" ht="14.5" x14ac:dyDescent="0.3">
      <c r="B48" s="6" t="s">
        <v>775</v>
      </c>
      <c r="C48" s="83">
        <f t="shared" si="11"/>
        <v>0.57152557718424635</v>
      </c>
      <c r="D48" s="83">
        <f t="shared" si="12"/>
        <v>5.0063330112592432E-2</v>
      </c>
      <c r="E48" s="83">
        <f t="shared" si="13"/>
        <v>0.18438371899607381</v>
      </c>
      <c r="F48" s="83">
        <f t="shared" si="14"/>
        <v>0</v>
      </c>
      <c r="G48" s="83">
        <f t="shared" si="15"/>
        <v>0.28393907001603419</v>
      </c>
      <c r="H48" s="83">
        <f t="shared" si="16"/>
        <v>0</v>
      </c>
      <c r="I48" s="83">
        <f t="shared" si="17"/>
        <v>0.16425005706572979</v>
      </c>
      <c r="J48" s="83">
        <f t="shared" si="18"/>
        <v>0</v>
      </c>
      <c r="K48" s="83">
        <f t="shared" si="19"/>
        <v>0</v>
      </c>
      <c r="L48" s="83">
        <f t="shared" si="20"/>
        <v>0.10106650643237354</v>
      </c>
      <c r="M48" s="83">
        <f t="shared" si="21"/>
        <v>0</v>
      </c>
      <c r="N48" s="83">
        <f t="shared" si="22"/>
        <v>0</v>
      </c>
      <c r="S48" s="7" t="s">
        <v>724</v>
      </c>
      <c r="T48" s="20">
        <f t="shared" si="23"/>
        <v>2.1782547333102547</v>
      </c>
      <c r="U48" s="20">
        <f t="shared" si="24"/>
        <v>0</v>
      </c>
      <c r="V48" s="20">
        <f t="shared" si="25"/>
        <v>0.66701791111292441</v>
      </c>
      <c r="W48" s="20">
        <f t="shared" si="26"/>
        <v>0</v>
      </c>
      <c r="X48" s="20">
        <f t="shared" si="27"/>
        <v>0</v>
      </c>
      <c r="Y48" s="20">
        <f t="shared" si="28"/>
        <v>0</v>
      </c>
      <c r="Z48" s="20">
        <f t="shared" si="29"/>
        <v>5.1355756302670856E-2</v>
      </c>
      <c r="AA48" s="20">
        <f t="shared" si="30"/>
        <v>0.15585939352947953</v>
      </c>
      <c r="AB48" s="20">
        <f t="shared" si="31"/>
        <v>1.9109213401079031E-3</v>
      </c>
      <c r="AC48" s="20">
        <f t="shared" si="32"/>
        <v>3.0543987155954375</v>
      </c>
      <c r="AD48" s="20">
        <f t="shared" si="33"/>
        <v>10.476693771710739</v>
      </c>
    </row>
    <row r="49" spans="2:30" ht="14.5" x14ac:dyDescent="0.3">
      <c r="B49" s="7" t="s">
        <v>895</v>
      </c>
      <c r="C49" s="83">
        <f t="shared" si="11"/>
        <v>0.59033233030650012</v>
      </c>
      <c r="D49" s="83">
        <f t="shared" si="12"/>
        <v>4.6558897004710963E-2</v>
      </c>
      <c r="E49" s="83">
        <f t="shared" si="13"/>
        <v>0.19232791114430889</v>
      </c>
      <c r="F49" s="83">
        <f t="shared" si="14"/>
        <v>0</v>
      </c>
      <c r="G49" s="83">
        <f t="shared" si="15"/>
        <v>0.29061998931052913</v>
      </c>
      <c r="H49" s="83">
        <f t="shared" si="16"/>
        <v>0</v>
      </c>
      <c r="I49" s="83">
        <f t="shared" si="17"/>
        <v>0.182114111610643</v>
      </c>
      <c r="J49" s="83">
        <f t="shared" si="18"/>
        <v>0</v>
      </c>
      <c r="K49" s="83">
        <f t="shared" si="19"/>
        <v>0</v>
      </c>
      <c r="L49" s="83">
        <f t="shared" si="20"/>
        <v>9.5864553895413138E-2</v>
      </c>
      <c r="M49" s="83">
        <f t="shared" si="21"/>
        <v>0</v>
      </c>
      <c r="N49" s="83">
        <f t="shared" si="22"/>
        <v>0</v>
      </c>
      <c r="S49" s="7" t="s">
        <v>721</v>
      </c>
      <c r="T49" s="20">
        <f t="shared" si="23"/>
        <v>2.2518174313636727</v>
      </c>
      <c r="U49" s="20">
        <f t="shared" si="24"/>
        <v>0</v>
      </c>
      <c r="V49" s="20">
        <f t="shared" si="25"/>
        <v>0.63671228921410172</v>
      </c>
      <c r="W49" s="20">
        <f t="shared" si="26"/>
        <v>0</v>
      </c>
      <c r="X49" s="20">
        <f t="shared" si="27"/>
        <v>0</v>
      </c>
      <c r="Y49" s="20">
        <f t="shared" si="28"/>
        <v>0</v>
      </c>
      <c r="Z49" s="20">
        <f t="shared" si="29"/>
        <v>2.0506638801413707E-2</v>
      </c>
      <c r="AA49" s="20">
        <f t="shared" si="30"/>
        <v>0.17554349913051112</v>
      </c>
      <c r="AB49" s="20">
        <f t="shared" si="31"/>
        <v>3.6095180868704843E-3</v>
      </c>
      <c r="AC49" s="20">
        <f t="shared" si="32"/>
        <v>3.0881893765965693</v>
      </c>
      <c r="AD49" s="20">
        <f t="shared" si="33"/>
        <v>10.362058830493922</v>
      </c>
    </row>
    <row r="50" spans="2:30" ht="14.5" x14ac:dyDescent="0.3">
      <c r="B50" s="7" t="s">
        <v>730</v>
      </c>
      <c r="C50" s="83">
        <f t="shared" si="11"/>
        <v>0.5686962426437302</v>
      </c>
      <c r="D50" s="83">
        <f t="shared" si="12"/>
        <v>5.0563963413718355E-2</v>
      </c>
      <c r="E50" s="83">
        <f t="shared" si="13"/>
        <v>0.19095484089646578</v>
      </c>
      <c r="F50" s="83">
        <f t="shared" si="14"/>
        <v>0</v>
      </c>
      <c r="G50" s="83">
        <f t="shared" si="15"/>
        <v>0.28881057366827007</v>
      </c>
      <c r="H50" s="83">
        <f t="shared" si="16"/>
        <v>4.6519889367244924E-3</v>
      </c>
      <c r="I50" s="83">
        <f t="shared" si="17"/>
        <v>0.16896418257063744</v>
      </c>
      <c r="J50" s="83">
        <f t="shared" si="18"/>
        <v>0</v>
      </c>
      <c r="K50" s="83">
        <f t="shared" si="19"/>
        <v>0</v>
      </c>
      <c r="L50" s="83">
        <f t="shared" si="20"/>
        <v>9.9155585092265644E-2</v>
      </c>
      <c r="M50" s="83">
        <f t="shared" si="21"/>
        <v>0</v>
      </c>
      <c r="N50" s="83">
        <f t="shared" si="22"/>
        <v>0</v>
      </c>
      <c r="S50" s="6" t="s">
        <v>890</v>
      </c>
      <c r="T50" s="20">
        <f t="shared" si="23"/>
        <v>2.1013634063856417</v>
      </c>
      <c r="U50" s="20">
        <f t="shared" si="24"/>
        <v>0</v>
      </c>
      <c r="V50" s="20">
        <f t="shared" si="25"/>
        <v>0.5593299731035154</v>
      </c>
      <c r="W50" s="20">
        <f t="shared" si="26"/>
        <v>0</v>
      </c>
      <c r="X50" s="20">
        <f t="shared" si="27"/>
        <v>0</v>
      </c>
      <c r="Y50" s="20">
        <f t="shared" si="28"/>
        <v>0</v>
      </c>
      <c r="Z50" s="20">
        <f t="shared" si="29"/>
        <v>0</v>
      </c>
      <c r="AA50" s="20">
        <f t="shared" si="30"/>
        <v>2.0652176368295423E-2</v>
      </c>
      <c r="AB50" s="20">
        <f t="shared" si="31"/>
        <v>0.15340451869199556</v>
      </c>
      <c r="AC50" s="20">
        <f t="shared" si="32"/>
        <v>2.8347500745494485</v>
      </c>
      <c r="AD50" s="20">
        <f t="shared" si="33"/>
        <v>11.288473113484629</v>
      </c>
    </row>
    <row r="51" spans="2:30" ht="14.5" x14ac:dyDescent="0.3">
      <c r="B51" s="7" t="s">
        <v>896</v>
      </c>
      <c r="C51" s="83">
        <f t="shared" si="11"/>
        <v>0.57036055707932787</v>
      </c>
      <c r="D51" s="83">
        <f t="shared" si="12"/>
        <v>4.4681522125488746E-2</v>
      </c>
      <c r="E51" s="83">
        <f t="shared" si="13"/>
        <v>0.18918946486352464</v>
      </c>
      <c r="F51" s="83">
        <f t="shared" si="14"/>
        <v>0</v>
      </c>
      <c r="G51" s="83">
        <f t="shared" si="15"/>
        <v>0.27878919472652769</v>
      </c>
      <c r="H51" s="83">
        <f t="shared" si="16"/>
        <v>4.0881114898487962E-3</v>
      </c>
      <c r="I51" s="83">
        <f t="shared" si="17"/>
        <v>0.1756632030249799</v>
      </c>
      <c r="J51" s="83">
        <f t="shared" si="18"/>
        <v>0</v>
      </c>
      <c r="K51" s="83">
        <f t="shared" si="19"/>
        <v>0</v>
      </c>
      <c r="L51" s="83">
        <f t="shared" si="20"/>
        <v>9.9898721168974275E-2</v>
      </c>
      <c r="M51" s="83">
        <f t="shared" si="21"/>
        <v>0</v>
      </c>
      <c r="N51" s="83">
        <f t="shared" si="22"/>
        <v>0</v>
      </c>
      <c r="S51" s="6" t="s">
        <v>727</v>
      </c>
      <c r="T51" s="20">
        <f t="shared" si="23"/>
        <v>2.1865763054882432</v>
      </c>
      <c r="U51" s="20">
        <f t="shared" si="24"/>
        <v>0</v>
      </c>
      <c r="V51" s="20">
        <f t="shared" si="25"/>
        <v>0.59257788839057346</v>
      </c>
      <c r="W51" s="20">
        <f t="shared" si="26"/>
        <v>0</v>
      </c>
      <c r="X51" s="20">
        <f t="shared" si="27"/>
        <v>0</v>
      </c>
      <c r="Y51" s="20">
        <f t="shared" si="28"/>
        <v>0</v>
      </c>
      <c r="Z51" s="20">
        <f t="shared" si="29"/>
        <v>1.7296904032496781E-2</v>
      </c>
      <c r="AA51" s="20">
        <f t="shared" si="30"/>
        <v>0.17618887964202035</v>
      </c>
      <c r="AB51" s="20">
        <f t="shared" si="31"/>
        <v>0</v>
      </c>
      <c r="AC51" s="20">
        <f t="shared" si="32"/>
        <v>2.9726399775533339</v>
      </c>
      <c r="AD51" s="20">
        <f t="shared" si="33"/>
        <v>10.764842107229539</v>
      </c>
    </row>
    <row r="52" spans="2:30" ht="14.5" x14ac:dyDescent="0.3">
      <c r="B52" s="7" t="s">
        <v>898</v>
      </c>
      <c r="C52" s="83">
        <f t="shared" si="11"/>
        <v>0.5691955369744095</v>
      </c>
      <c r="D52" s="83">
        <f t="shared" si="12"/>
        <v>3.8423605861414689E-2</v>
      </c>
      <c r="E52" s="83">
        <f t="shared" si="13"/>
        <v>0.19703558056548526</v>
      </c>
      <c r="F52" s="83">
        <f t="shared" si="14"/>
        <v>0</v>
      </c>
      <c r="G52" s="83">
        <f t="shared" si="15"/>
        <v>0.27558792089791556</v>
      </c>
      <c r="H52" s="83">
        <f t="shared" si="16"/>
        <v>4.6519889367244924E-3</v>
      </c>
      <c r="I52" s="83">
        <f t="shared" si="17"/>
        <v>0.17615942676233859</v>
      </c>
      <c r="J52" s="83">
        <f t="shared" si="18"/>
        <v>0</v>
      </c>
      <c r="K52" s="83">
        <f t="shared" si="19"/>
        <v>0</v>
      </c>
      <c r="L52" s="83">
        <f t="shared" si="20"/>
        <v>0.10138499332239154</v>
      </c>
      <c r="M52" s="83">
        <f t="shared" si="21"/>
        <v>0</v>
      </c>
      <c r="N52" s="83">
        <f t="shared" si="22"/>
        <v>0</v>
      </c>
      <c r="S52" s="7" t="s">
        <v>756</v>
      </c>
      <c r="T52" s="20">
        <f t="shared" si="23"/>
        <v>2.1935664261177537</v>
      </c>
      <c r="U52" s="20">
        <f t="shared" si="24"/>
        <v>0</v>
      </c>
      <c r="V52" s="20">
        <f t="shared" si="25"/>
        <v>0.5646261012023388</v>
      </c>
      <c r="W52" s="20">
        <f t="shared" si="26"/>
        <v>0</v>
      </c>
      <c r="X52" s="20">
        <f t="shared" si="27"/>
        <v>0</v>
      </c>
      <c r="Y52" s="20">
        <f t="shared" si="28"/>
        <v>0</v>
      </c>
      <c r="Z52" s="20">
        <f t="shared" si="29"/>
        <v>0</v>
      </c>
      <c r="AA52" s="20">
        <f t="shared" si="30"/>
        <v>2.4524459437350817E-2</v>
      </c>
      <c r="AB52" s="20">
        <f t="shared" si="31"/>
        <v>0.15712019907553873</v>
      </c>
      <c r="AC52" s="20">
        <f t="shared" si="32"/>
        <v>2.9398371858329821</v>
      </c>
      <c r="AD52" s="20">
        <f t="shared" si="33"/>
        <v>10.884956539160527</v>
      </c>
    </row>
    <row r="53" spans="2:30" ht="14.5" x14ac:dyDescent="0.3">
      <c r="B53" s="7" t="s">
        <v>899</v>
      </c>
      <c r="C53" s="83">
        <f t="shared" si="11"/>
        <v>0.57651852049103935</v>
      </c>
      <c r="D53" s="83">
        <f t="shared" si="12"/>
        <v>3.5795281030503591E-2</v>
      </c>
      <c r="E53" s="83">
        <f t="shared" si="13"/>
        <v>0.1898759999874462</v>
      </c>
      <c r="F53" s="83">
        <f t="shared" si="14"/>
        <v>0</v>
      </c>
      <c r="G53" s="83">
        <f t="shared" si="15"/>
        <v>0.28463499910921075</v>
      </c>
      <c r="H53" s="83">
        <f t="shared" si="16"/>
        <v>6.3436212773515807E-3</v>
      </c>
      <c r="I53" s="83">
        <f t="shared" si="17"/>
        <v>0.19154236262045829</v>
      </c>
      <c r="J53" s="83">
        <f t="shared" si="18"/>
        <v>0</v>
      </c>
      <c r="K53" s="83">
        <f t="shared" si="19"/>
        <v>0</v>
      </c>
      <c r="L53" s="83">
        <f t="shared" si="20"/>
        <v>0.10191580480575484</v>
      </c>
      <c r="M53" s="83">
        <f t="shared" si="21"/>
        <v>0</v>
      </c>
      <c r="N53" s="83">
        <f t="shared" si="22"/>
        <v>0</v>
      </c>
      <c r="S53" s="6" t="s">
        <v>791</v>
      </c>
      <c r="T53" s="20">
        <f t="shared" si="23"/>
        <v>2.0950390115303703</v>
      </c>
      <c r="U53" s="20">
        <f t="shared" si="24"/>
        <v>0</v>
      </c>
      <c r="V53" s="20">
        <f t="shared" si="25"/>
        <v>0.55020886359998622</v>
      </c>
      <c r="W53" s="20">
        <f t="shared" si="26"/>
        <v>0</v>
      </c>
      <c r="X53" s="20">
        <f t="shared" si="27"/>
        <v>0</v>
      </c>
      <c r="Y53" s="20">
        <f t="shared" si="28"/>
        <v>0</v>
      </c>
      <c r="Z53" s="20">
        <f t="shared" si="29"/>
        <v>0</v>
      </c>
      <c r="AA53" s="20">
        <f t="shared" si="30"/>
        <v>1.4359716381080412E-2</v>
      </c>
      <c r="AB53" s="20">
        <f t="shared" si="31"/>
        <v>0.15956193189900991</v>
      </c>
      <c r="AC53" s="20">
        <f t="shared" si="32"/>
        <v>2.819169523410447</v>
      </c>
      <c r="AD53" s="20">
        <f t="shared" si="33"/>
        <v>11.350860504936394</v>
      </c>
    </row>
    <row r="54" spans="2:30" ht="14.5" x14ac:dyDescent="0.3">
      <c r="B54" s="7" t="s">
        <v>778</v>
      </c>
      <c r="C54" s="83">
        <f t="shared" si="11"/>
        <v>0.58167789524139224</v>
      </c>
      <c r="D54" s="83">
        <f t="shared" si="12"/>
        <v>4.7685321932244291E-2</v>
      </c>
      <c r="E54" s="83">
        <f t="shared" si="13"/>
        <v>0.17977412602117193</v>
      </c>
      <c r="F54" s="83">
        <f t="shared" si="14"/>
        <v>0</v>
      </c>
      <c r="G54" s="83">
        <f t="shared" si="15"/>
        <v>0.29966706752182432</v>
      </c>
      <c r="H54" s="83">
        <f t="shared" si="16"/>
        <v>0</v>
      </c>
      <c r="I54" s="83">
        <f t="shared" si="17"/>
        <v>0.18310655908536039</v>
      </c>
      <c r="J54" s="83">
        <f t="shared" si="18"/>
        <v>0</v>
      </c>
      <c r="K54" s="83">
        <f t="shared" si="19"/>
        <v>0</v>
      </c>
      <c r="L54" s="83">
        <f t="shared" si="20"/>
        <v>0.10425137533255339</v>
      </c>
      <c r="M54" s="83">
        <f t="shared" si="21"/>
        <v>0</v>
      </c>
      <c r="N54" s="83">
        <f t="shared" si="22"/>
        <v>0</v>
      </c>
      <c r="S54" s="7" t="s">
        <v>737</v>
      </c>
      <c r="T54" s="20">
        <f t="shared" si="23"/>
        <v>2.2747849705749208</v>
      </c>
      <c r="U54" s="20">
        <f t="shared" si="24"/>
        <v>0</v>
      </c>
      <c r="V54" s="20">
        <f t="shared" si="25"/>
        <v>0.62817963838821955</v>
      </c>
      <c r="W54" s="20">
        <f t="shared" si="26"/>
        <v>0</v>
      </c>
      <c r="X54" s="20">
        <f t="shared" si="27"/>
        <v>0</v>
      </c>
      <c r="Y54" s="20">
        <f t="shared" si="28"/>
        <v>0</v>
      </c>
      <c r="Z54" s="20">
        <f t="shared" si="29"/>
        <v>2.0506638801413707E-2</v>
      </c>
      <c r="AA54" s="20">
        <f t="shared" si="30"/>
        <v>0.16715355248089109</v>
      </c>
      <c r="AB54" s="20">
        <f t="shared" si="31"/>
        <v>0</v>
      </c>
      <c r="AC54" s="20">
        <f t="shared" si="32"/>
        <v>3.0906248002454451</v>
      </c>
      <c r="AD54" s="20">
        <f t="shared" si="33"/>
        <v>10.353893490228478</v>
      </c>
    </row>
    <row r="55" spans="2:30" ht="14.5" x14ac:dyDescent="0.3">
      <c r="B55" s="7" t="s">
        <v>741</v>
      </c>
      <c r="C55" s="83">
        <f t="shared" si="11"/>
        <v>0.59615743083109207</v>
      </c>
      <c r="D55" s="83">
        <f t="shared" si="12"/>
        <v>5.0063330112592432E-2</v>
      </c>
      <c r="E55" s="83">
        <f t="shared" si="13"/>
        <v>0.19066061155764227</v>
      </c>
      <c r="F55" s="83">
        <f t="shared" si="14"/>
        <v>0</v>
      </c>
      <c r="G55" s="83">
        <f t="shared" si="15"/>
        <v>0.293682077320506</v>
      </c>
      <c r="H55" s="83">
        <f t="shared" si="16"/>
        <v>4.93392766016234E-3</v>
      </c>
      <c r="I55" s="83">
        <f t="shared" si="17"/>
        <v>0.1855876777721539</v>
      </c>
      <c r="J55" s="83">
        <f t="shared" si="18"/>
        <v>0</v>
      </c>
      <c r="K55" s="83">
        <f t="shared" si="19"/>
        <v>0</v>
      </c>
      <c r="L55" s="83">
        <f t="shared" si="20"/>
        <v>0.10361440155251742</v>
      </c>
      <c r="M55" s="83">
        <f t="shared" si="21"/>
        <v>0</v>
      </c>
      <c r="N55" s="83">
        <f t="shared" si="22"/>
        <v>0</v>
      </c>
      <c r="S55" s="7" t="s">
        <v>100</v>
      </c>
      <c r="T55" s="20">
        <f t="shared" si="23"/>
        <v>2.1622773147285166</v>
      </c>
      <c r="U55" s="20">
        <f t="shared" si="24"/>
        <v>0</v>
      </c>
      <c r="V55" s="20">
        <f t="shared" si="25"/>
        <v>0.57286452268939736</v>
      </c>
      <c r="W55" s="20">
        <f t="shared" si="26"/>
        <v>0</v>
      </c>
      <c r="X55" s="20">
        <f t="shared" si="27"/>
        <v>0</v>
      </c>
      <c r="Y55" s="20">
        <f t="shared" si="28"/>
        <v>0</v>
      </c>
      <c r="Z55" s="20">
        <f t="shared" si="29"/>
        <v>0</v>
      </c>
      <c r="AA55" s="20">
        <f t="shared" si="30"/>
        <v>2.2911008158577734E-2</v>
      </c>
      <c r="AB55" s="20">
        <f t="shared" si="31"/>
        <v>0.15775717285557467</v>
      </c>
      <c r="AC55" s="20">
        <f t="shared" si="32"/>
        <v>2.915810018432067</v>
      </c>
      <c r="AD55" s="20">
        <f t="shared" si="33"/>
        <v>10.974651914121456</v>
      </c>
    </row>
    <row r="56" spans="2:30" ht="14.5" x14ac:dyDescent="0.3">
      <c r="B56" s="7" t="s">
        <v>900</v>
      </c>
      <c r="C56" s="83">
        <f t="shared" si="11"/>
        <v>0.57568636327324052</v>
      </c>
      <c r="D56" s="83">
        <f t="shared" si="12"/>
        <v>5.1440071690688732E-2</v>
      </c>
      <c r="E56" s="83">
        <f t="shared" si="13"/>
        <v>0.18948369420234817</v>
      </c>
      <c r="F56" s="83">
        <f t="shared" si="14"/>
        <v>0</v>
      </c>
      <c r="G56" s="83">
        <f t="shared" si="15"/>
        <v>0.28519174238375194</v>
      </c>
      <c r="H56" s="83">
        <f t="shared" si="16"/>
        <v>3.5242340429731006E-3</v>
      </c>
      <c r="I56" s="83">
        <f t="shared" si="17"/>
        <v>0.16474628080308848</v>
      </c>
      <c r="J56" s="83">
        <f t="shared" si="18"/>
        <v>0</v>
      </c>
      <c r="K56" s="83">
        <f t="shared" si="19"/>
        <v>0</v>
      </c>
      <c r="L56" s="83">
        <f t="shared" si="20"/>
        <v>9.6820014565467086E-2</v>
      </c>
      <c r="M56" s="83">
        <f t="shared" si="21"/>
        <v>0</v>
      </c>
      <c r="N56" s="83">
        <f t="shared" si="22"/>
        <v>0</v>
      </c>
      <c r="S56" s="7" t="s">
        <v>102</v>
      </c>
      <c r="T56" s="20">
        <f t="shared" si="23"/>
        <v>2.1226666311612923</v>
      </c>
      <c r="U56" s="20">
        <f t="shared" si="24"/>
        <v>0</v>
      </c>
      <c r="V56" s="20">
        <f t="shared" si="25"/>
        <v>0.54697234087292745</v>
      </c>
      <c r="W56" s="20">
        <f t="shared" si="26"/>
        <v>0</v>
      </c>
      <c r="X56" s="20">
        <f t="shared" si="27"/>
        <v>0</v>
      </c>
      <c r="Y56" s="20">
        <f t="shared" si="28"/>
        <v>0</v>
      </c>
      <c r="Z56" s="20">
        <f t="shared" si="29"/>
        <v>0</v>
      </c>
      <c r="AA56" s="20">
        <f t="shared" si="30"/>
        <v>1.774796406650388E-2</v>
      </c>
      <c r="AB56" s="20">
        <f t="shared" si="31"/>
        <v>0.15839414663561063</v>
      </c>
      <c r="AC56" s="20">
        <f t="shared" si="32"/>
        <v>2.8457810827363343</v>
      </c>
      <c r="AD56" s="20">
        <f t="shared" si="33"/>
        <v>11.24471597415733</v>
      </c>
    </row>
    <row r="57" spans="2:30" ht="14.5" x14ac:dyDescent="0.3">
      <c r="B57" s="7" t="s">
        <v>822</v>
      </c>
      <c r="C57" s="83">
        <f t="shared" si="11"/>
        <v>0.60747476899315633</v>
      </c>
      <c r="D57" s="83">
        <f t="shared" si="12"/>
        <v>0</v>
      </c>
      <c r="E57" s="83">
        <f t="shared" si="13"/>
        <v>0.22783158469568054</v>
      </c>
      <c r="F57" s="83">
        <f t="shared" si="14"/>
        <v>0</v>
      </c>
      <c r="G57" s="83">
        <f t="shared" si="15"/>
        <v>0.23772937822911097</v>
      </c>
      <c r="H57" s="83">
        <f t="shared" si="16"/>
        <v>8.458161703135441E-3</v>
      </c>
      <c r="I57" s="83">
        <f t="shared" si="17"/>
        <v>0.25505900100237194</v>
      </c>
      <c r="J57" s="83">
        <f t="shared" si="18"/>
        <v>0</v>
      </c>
      <c r="K57" s="83">
        <f t="shared" si="19"/>
        <v>0</v>
      </c>
      <c r="L57" s="83">
        <f t="shared" si="20"/>
        <v>0.10563148518929798</v>
      </c>
      <c r="M57" s="83">
        <f t="shared" si="21"/>
        <v>0</v>
      </c>
      <c r="N57" s="83">
        <f t="shared" si="22"/>
        <v>0</v>
      </c>
      <c r="S57" s="7" t="s">
        <v>894</v>
      </c>
      <c r="T57" s="20">
        <f t="shared" si="23"/>
        <v>2.1502942507922134</v>
      </c>
      <c r="U57" s="20">
        <f t="shared" si="24"/>
        <v>0</v>
      </c>
      <c r="V57" s="20">
        <f t="shared" si="25"/>
        <v>0.5699222293011621</v>
      </c>
      <c r="W57" s="20">
        <f t="shared" si="26"/>
        <v>0</v>
      </c>
      <c r="X57" s="20">
        <f t="shared" si="27"/>
        <v>0</v>
      </c>
      <c r="Y57" s="20">
        <f t="shared" si="28"/>
        <v>0</v>
      </c>
      <c r="Z57" s="20">
        <f t="shared" si="29"/>
        <v>0</v>
      </c>
      <c r="AA57" s="20">
        <f t="shared" si="30"/>
        <v>2.0974866624050039E-2</v>
      </c>
      <c r="AB57" s="20">
        <f t="shared" si="31"/>
        <v>0.15892495811897395</v>
      </c>
      <c r="AC57" s="20">
        <f t="shared" si="32"/>
        <v>2.9001163048363994</v>
      </c>
      <c r="AD57" s="20">
        <f t="shared" si="33"/>
        <v>11.034040237157033</v>
      </c>
    </row>
    <row r="58" spans="2:30" ht="14.5" x14ac:dyDescent="0.3">
      <c r="B58" s="7" t="s">
        <v>901</v>
      </c>
      <c r="C58" s="83">
        <f t="shared" si="11"/>
        <v>0.6086397890980747</v>
      </c>
      <c r="D58" s="83">
        <f t="shared" si="12"/>
        <v>0</v>
      </c>
      <c r="E58" s="83">
        <f t="shared" si="13"/>
        <v>0.21292396486195544</v>
      </c>
      <c r="F58" s="83">
        <f t="shared" si="14"/>
        <v>0</v>
      </c>
      <c r="G58" s="83">
        <f t="shared" si="15"/>
        <v>0.23870367895955813</v>
      </c>
      <c r="H58" s="83">
        <f t="shared" si="16"/>
        <v>9.022039150011138E-3</v>
      </c>
      <c r="I58" s="83">
        <f t="shared" si="17"/>
        <v>0.26746459443633941</v>
      </c>
      <c r="J58" s="83">
        <f t="shared" si="18"/>
        <v>0</v>
      </c>
      <c r="K58" s="83">
        <f t="shared" si="19"/>
        <v>0</v>
      </c>
      <c r="L58" s="83">
        <f t="shared" si="20"/>
        <v>0.10180964250908217</v>
      </c>
      <c r="M58" s="83">
        <f t="shared" si="21"/>
        <v>0</v>
      </c>
      <c r="N58" s="83">
        <f t="shared" si="22"/>
        <v>0</v>
      </c>
      <c r="S58" s="7" t="s">
        <v>777</v>
      </c>
      <c r="T58" s="20">
        <f t="shared" si="23"/>
        <v>2.1502942507922134</v>
      </c>
      <c r="U58" s="20">
        <f t="shared" si="24"/>
        <v>0</v>
      </c>
      <c r="V58" s="20">
        <f t="shared" si="25"/>
        <v>0.55874151442586828</v>
      </c>
      <c r="W58" s="20">
        <f t="shared" si="26"/>
        <v>0</v>
      </c>
      <c r="X58" s="20">
        <f t="shared" si="27"/>
        <v>0</v>
      </c>
      <c r="Y58" s="20">
        <f t="shared" si="28"/>
        <v>0</v>
      </c>
      <c r="Z58" s="20">
        <f t="shared" si="29"/>
        <v>0</v>
      </c>
      <c r="AA58" s="20">
        <f t="shared" si="30"/>
        <v>9.5193625447611719E-3</v>
      </c>
      <c r="AB58" s="20">
        <f t="shared" si="31"/>
        <v>0.16518853362266098</v>
      </c>
      <c r="AC58" s="20">
        <f t="shared" si="32"/>
        <v>2.8837436613855041</v>
      </c>
      <c r="AD58" s="20">
        <f t="shared" si="33"/>
        <v>11.096686723058282</v>
      </c>
    </row>
    <row r="59" spans="2:30" ht="14.5" x14ac:dyDescent="0.3">
      <c r="B59" s="1" t="s">
        <v>902</v>
      </c>
      <c r="C59" s="83">
        <f t="shared" si="11"/>
        <v>0.53906478843234895</v>
      </c>
      <c r="D59" s="83">
        <f t="shared" si="12"/>
        <v>4.8996981181194214E-2</v>
      </c>
      <c r="E59" s="83">
        <f t="shared" si="13"/>
        <v>0.1921454889542383</v>
      </c>
      <c r="F59" s="83">
        <f t="shared" si="14"/>
        <v>3.7897230080926372E-4</v>
      </c>
      <c r="G59" s="83">
        <f t="shared" si="15"/>
        <v>0.30041727908426863</v>
      </c>
      <c r="H59" s="83">
        <f t="shared" si="16"/>
        <v>3.3254672429494174E-3</v>
      </c>
      <c r="I59" s="83">
        <f t="shared" si="17"/>
        <v>0.23683270312918689</v>
      </c>
      <c r="J59" s="83">
        <f t="shared" si="18"/>
        <v>0.12755307653077602</v>
      </c>
      <c r="K59" s="83">
        <f t="shared" si="19"/>
        <v>-2.9042123017915439E-5</v>
      </c>
      <c r="L59" s="83">
        <f t="shared" si="20"/>
        <v>1.8419158472706733E-3</v>
      </c>
      <c r="M59" s="83">
        <f t="shared" si="21"/>
        <v>6.3584291795473549E-3</v>
      </c>
      <c r="N59" s="83">
        <f t="shared" si="22"/>
        <v>2.8629453078723942E-3</v>
      </c>
      <c r="S59" s="7" t="s">
        <v>749</v>
      </c>
      <c r="T59" s="20">
        <f t="shared" si="23"/>
        <v>2.1226666311612923</v>
      </c>
      <c r="U59" s="20">
        <f t="shared" si="24"/>
        <v>0</v>
      </c>
      <c r="V59" s="20">
        <f t="shared" si="25"/>
        <v>0.54932617558351571</v>
      </c>
      <c r="W59" s="20">
        <f t="shared" si="26"/>
        <v>0</v>
      </c>
      <c r="X59" s="20">
        <f t="shared" si="27"/>
        <v>0</v>
      </c>
      <c r="Y59" s="20">
        <f t="shared" si="28"/>
        <v>0</v>
      </c>
      <c r="Z59" s="20">
        <f t="shared" si="29"/>
        <v>0</v>
      </c>
      <c r="AA59" s="20">
        <f t="shared" si="30"/>
        <v>1.048743331202502E-2</v>
      </c>
      <c r="AB59" s="20">
        <f t="shared" si="31"/>
        <v>0.16444539754595233</v>
      </c>
      <c r="AC59" s="20">
        <f t="shared" si="32"/>
        <v>2.8469256376027854</v>
      </c>
      <c r="AD59" s="20">
        <f t="shared" si="33"/>
        <v>11.240195239853598</v>
      </c>
    </row>
    <row r="60" spans="2:30" ht="14.5" x14ac:dyDescent="0.3">
      <c r="B60" s="1" t="s">
        <v>903</v>
      </c>
      <c r="C60" s="83">
        <f t="shared" si="11"/>
        <v>0.54334207653183497</v>
      </c>
      <c r="D60" s="83">
        <f t="shared" si="12"/>
        <v>4.6625230917110148E-2</v>
      </c>
      <c r="E60" s="83">
        <f t="shared" si="13"/>
        <v>0.19421588273509313</v>
      </c>
      <c r="F60" s="83">
        <f t="shared" si="14"/>
        <v>3.0001973814066713E-4</v>
      </c>
      <c r="G60" s="83">
        <f t="shared" si="15"/>
        <v>0.30111460003563156</v>
      </c>
      <c r="H60" s="83">
        <f t="shared" si="16"/>
        <v>3.3762162131682301E-3</v>
      </c>
      <c r="I60" s="83">
        <f t="shared" si="17"/>
        <v>0.24330842290171792</v>
      </c>
      <c r="J60" s="83">
        <f t="shared" si="18"/>
        <v>0.13095361219984522</v>
      </c>
      <c r="K60" s="83">
        <f t="shared" si="19"/>
        <v>2.258831790282312E-5</v>
      </c>
      <c r="L60" s="83">
        <f t="shared" si="20"/>
        <v>1.4427456117814669E-3</v>
      </c>
      <c r="M60" s="83">
        <f t="shared" si="21"/>
        <v>8.1112080841742318E-3</v>
      </c>
      <c r="N60" s="83">
        <f t="shared" si="22"/>
        <v>2.8967929371280284E-3</v>
      </c>
      <c r="S60" s="7" t="s">
        <v>785</v>
      </c>
      <c r="T60" s="20">
        <f t="shared" si="23"/>
        <v>2.1433041301627034</v>
      </c>
      <c r="U60" s="20">
        <f t="shared" si="24"/>
        <v>0</v>
      </c>
      <c r="V60" s="20">
        <f t="shared" si="25"/>
        <v>0.65907371896468925</v>
      </c>
      <c r="W60" s="20">
        <f t="shared" si="26"/>
        <v>0</v>
      </c>
      <c r="X60" s="20">
        <f t="shared" si="27"/>
        <v>0</v>
      </c>
      <c r="Y60" s="20">
        <f t="shared" si="28"/>
        <v>0</v>
      </c>
      <c r="Z60" s="20">
        <f t="shared" si="29"/>
        <v>4.7076109944114951E-2</v>
      </c>
      <c r="AA60" s="20">
        <f t="shared" si="30"/>
        <v>0.14617868585684105</v>
      </c>
      <c r="AB60" s="20">
        <f t="shared" si="31"/>
        <v>0</v>
      </c>
      <c r="AC60" s="20">
        <f t="shared" si="32"/>
        <v>2.9956326449283486</v>
      </c>
      <c r="AD60" s="20">
        <f t="shared" si="33"/>
        <v>10.682217679185893</v>
      </c>
    </row>
    <row r="61" spans="2:30" ht="14.5" x14ac:dyDescent="0.3">
      <c r="B61" s="1" t="s">
        <v>904</v>
      </c>
      <c r="C61" s="83">
        <f t="shared" si="11"/>
        <v>0.55007089979495638</v>
      </c>
      <c r="D61" s="83">
        <f t="shared" si="12"/>
        <v>5.0711650237550504E-2</v>
      </c>
      <c r="E61" s="83">
        <f t="shared" si="13"/>
        <v>0.19447480455325786</v>
      </c>
      <c r="F61" s="83">
        <f t="shared" si="14"/>
        <v>4.0660569774327254E-4</v>
      </c>
      <c r="G61" s="83">
        <f t="shared" si="15"/>
        <v>0.29923976705861394</v>
      </c>
      <c r="H61" s="83">
        <f t="shared" si="16"/>
        <v>3.6511064685201323E-3</v>
      </c>
      <c r="I61" s="83">
        <f t="shared" si="17"/>
        <v>0.23782515060390427</v>
      </c>
      <c r="J61" s="83">
        <f t="shared" si="18"/>
        <v>0.12280980181670989</v>
      </c>
      <c r="K61" s="83">
        <f t="shared" si="19"/>
        <v>-4.1949733248100076E-5</v>
      </c>
      <c r="L61" s="83">
        <f t="shared" si="20"/>
        <v>2.2389628368264265E-3</v>
      </c>
      <c r="M61" s="83">
        <f t="shared" si="21"/>
        <v>5.1741191088535178E-3</v>
      </c>
      <c r="N61" s="83">
        <f t="shared" si="22"/>
        <v>2.8432008574732744E-3</v>
      </c>
      <c r="S61" s="7" t="s">
        <v>897</v>
      </c>
      <c r="T61" s="20">
        <f t="shared" si="23"/>
        <v>2.1922349745692755</v>
      </c>
      <c r="U61" s="20">
        <f t="shared" si="24"/>
        <v>0</v>
      </c>
      <c r="V61" s="20">
        <f t="shared" si="25"/>
        <v>0.56786262392939746</v>
      </c>
      <c r="W61" s="20">
        <f t="shared" si="26"/>
        <v>0</v>
      </c>
      <c r="X61" s="20">
        <f t="shared" si="27"/>
        <v>0</v>
      </c>
      <c r="Y61" s="20">
        <f t="shared" si="28"/>
        <v>0</v>
      </c>
      <c r="Z61" s="20">
        <f t="shared" si="29"/>
        <v>0</v>
      </c>
      <c r="AA61" s="20">
        <f t="shared" si="30"/>
        <v>5.8084246035830876E-3</v>
      </c>
      <c r="AB61" s="20">
        <f t="shared" si="31"/>
        <v>0.17240756979640193</v>
      </c>
      <c r="AC61" s="20">
        <f t="shared" si="32"/>
        <v>2.9383135928986577</v>
      </c>
      <c r="AD61" s="20">
        <f t="shared" si="33"/>
        <v>10.89060067561811</v>
      </c>
    </row>
    <row r="62" spans="2:30" ht="14.5" x14ac:dyDescent="0.3">
      <c r="B62" s="1" t="s">
        <v>905</v>
      </c>
      <c r="C62" s="83">
        <f t="shared" si="11"/>
        <v>0.54330546161425175</v>
      </c>
      <c r="D62" s="83">
        <f t="shared" si="12"/>
        <v>5.2438835126434942E-2</v>
      </c>
      <c r="E62" s="83">
        <f t="shared" si="13"/>
        <v>0.19437476657805786</v>
      </c>
      <c r="F62" s="83">
        <f t="shared" si="14"/>
        <v>2.7962365945127972E-4</v>
      </c>
      <c r="G62" s="83">
        <f t="shared" si="15"/>
        <v>0.30336662658115088</v>
      </c>
      <c r="H62" s="83">
        <f t="shared" si="16"/>
        <v>3.849873268543815E-3</v>
      </c>
      <c r="I62" s="83">
        <f t="shared" si="17"/>
        <v>0.23815513938924779</v>
      </c>
      <c r="J62" s="83">
        <f t="shared" si="18"/>
        <v>0.1198621953872545</v>
      </c>
      <c r="K62" s="83">
        <f t="shared" si="19"/>
        <v>-1.1132813823534251E-4</v>
      </c>
      <c r="L62" s="83">
        <f t="shared" si="20"/>
        <v>1.626406385025171E-3</v>
      </c>
      <c r="M62" s="83">
        <f t="shared" si="21"/>
        <v>3.737156223078329E-3</v>
      </c>
      <c r="N62" s="83">
        <f t="shared" si="22"/>
        <v>2.8460214932445774E-3</v>
      </c>
      <c r="S62" s="7" t="s">
        <v>800</v>
      </c>
      <c r="T62" s="20">
        <f t="shared" si="23"/>
        <v>2.1809176364072109</v>
      </c>
      <c r="U62" s="20">
        <f t="shared" si="24"/>
        <v>0</v>
      </c>
      <c r="V62" s="20">
        <f t="shared" si="25"/>
        <v>0.5640376425246918</v>
      </c>
      <c r="W62" s="20">
        <f t="shared" si="26"/>
        <v>0</v>
      </c>
      <c r="X62" s="20">
        <f t="shared" si="27"/>
        <v>0</v>
      </c>
      <c r="Y62" s="20">
        <f t="shared" si="28"/>
        <v>0</v>
      </c>
      <c r="Z62" s="20">
        <f t="shared" si="29"/>
        <v>0</v>
      </c>
      <c r="AA62" s="20">
        <f t="shared" si="30"/>
        <v>2.1297556879804658E-2</v>
      </c>
      <c r="AB62" s="20">
        <f t="shared" si="31"/>
        <v>0.15966809419568256</v>
      </c>
      <c r="AC62" s="20">
        <f t="shared" ref="AC62" si="34">SUM(T62:AB62)</f>
        <v>2.9259209300073898</v>
      </c>
      <c r="AD62" s="20">
        <f t="shared" si="33"/>
        <v>10.936727534848039</v>
      </c>
    </row>
    <row r="63" spans="2:30" ht="14.5" x14ac:dyDescent="0.3">
      <c r="B63" s="1" t="s">
        <v>906</v>
      </c>
      <c r="C63" s="83">
        <f t="shared" si="11"/>
        <v>0.55714922908955344</v>
      </c>
      <c r="D63" s="83">
        <f t="shared" si="12"/>
        <v>4.9551432562191175E-2</v>
      </c>
      <c r="E63" s="83">
        <f t="shared" si="13"/>
        <v>0.19246227587570497</v>
      </c>
      <c r="F63" s="83">
        <f t="shared" si="14"/>
        <v>3.7897230080926372E-4</v>
      </c>
      <c r="G63" s="83">
        <f t="shared" si="15"/>
        <v>0.29468421521468019</v>
      </c>
      <c r="H63" s="83">
        <f t="shared" si="16"/>
        <v>2.5769199322219307E-3</v>
      </c>
      <c r="I63" s="83">
        <f t="shared" si="17"/>
        <v>0.23856700509125553</v>
      </c>
      <c r="J63" s="83">
        <f t="shared" si="18"/>
        <v>0.12304518236643044</v>
      </c>
      <c r="K63" s="83">
        <f t="shared" si="19"/>
        <v>-3.5495928133007764E-5</v>
      </c>
      <c r="L63" s="83">
        <f t="shared" si="20"/>
        <v>2.2697499028614984E-3</v>
      </c>
      <c r="M63" s="83">
        <f t="shared" si="21"/>
        <v>6.0636675619524438E-3</v>
      </c>
      <c r="N63" s="83">
        <f t="shared" si="22"/>
        <v>2.6542182607959832E-3</v>
      </c>
    </row>
    <row r="64" spans="2:30" ht="14" x14ac:dyDescent="0.3">
      <c r="S64" s="182" t="s">
        <v>103</v>
      </c>
      <c r="T64" s="182"/>
      <c r="U64" s="182"/>
      <c r="V64" s="182"/>
      <c r="W64" s="182"/>
      <c r="X64" s="182"/>
      <c r="Y64" s="182"/>
      <c r="Z64" s="182"/>
      <c r="AA64" s="182"/>
      <c r="AB64" s="182"/>
      <c r="AC64" s="44"/>
    </row>
    <row r="65" spans="2:28" ht="14" x14ac:dyDescent="0.3">
      <c r="B65" s="182" t="s">
        <v>89</v>
      </c>
      <c r="C65" s="182"/>
      <c r="D65" s="182"/>
      <c r="E65" s="182"/>
      <c r="F65" s="182"/>
      <c r="G65" s="182"/>
      <c r="H65" s="182"/>
      <c r="I65" s="182"/>
      <c r="J65" s="182"/>
      <c r="K65" s="182"/>
      <c r="L65" s="182"/>
      <c r="M65" s="182"/>
      <c r="N65" s="182"/>
      <c r="S65" s="4" t="s">
        <v>41</v>
      </c>
      <c r="T65" s="44" t="s">
        <v>104</v>
      </c>
      <c r="U65" s="44" t="s">
        <v>105</v>
      </c>
      <c r="V65" s="44" t="s">
        <v>106</v>
      </c>
      <c r="W65" s="44" t="s">
        <v>107</v>
      </c>
      <c r="X65" s="44" t="s">
        <v>108</v>
      </c>
      <c r="Y65" s="44" t="s">
        <v>109</v>
      </c>
      <c r="Z65" s="44" t="s">
        <v>110</v>
      </c>
      <c r="AA65" s="44" t="s">
        <v>111</v>
      </c>
      <c r="AB65" s="44" t="s">
        <v>112</v>
      </c>
    </row>
    <row r="66" spans="2:28" ht="14" x14ac:dyDescent="0.3">
      <c r="B66" s="4" t="s">
        <v>41</v>
      </c>
      <c r="C66" s="4" t="s">
        <v>42</v>
      </c>
      <c r="D66" s="4" t="s">
        <v>43</v>
      </c>
      <c r="E66" s="4" t="s">
        <v>44</v>
      </c>
      <c r="F66" s="17" t="s">
        <v>132</v>
      </c>
      <c r="G66" s="4" t="s">
        <v>45</v>
      </c>
      <c r="H66" s="4" t="s">
        <v>46</v>
      </c>
      <c r="I66" s="4" t="s">
        <v>47</v>
      </c>
      <c r="J66" s="4" t="s">
        <v>48</v>
      </c>
      <c r="K66" s="4" t="s">
        <v>49</v>
      </c>
      <c r="L66" s="4" t="s">
        <v>50</v>
      </c>
      <c r="M66" s="17" t="s">
        <v>175</v>
      </c>
      <c r="N66" s="17" t="s">
        <v>174</v>
      </c>
      <c r="O66" s="17" t="s">
        <v>91</v>
      </c>
      <c r="P66" s="17" t="s">
        <v>126</v>
      </c>
      <c r="S66" s="7" t="s">
        <v>884</v>
      </c>
      <c r="T66" s="20">
        <f t="shared" ref="T66:AB66" si="35">T45*$AD45</f>
        <v>21.750168153454982</v>
      </c>
      <c r="U66" s="20">
        <f t="shared" si="35"/>
        <v>0</v>
      </c>
      <c r="V66" s="20">
        <f t="shared" si="35"/>
        <v>7.781109439557337</v>
      </c>
      <c r="W66" s="20">
        <f t="shared" si="35"/>
        <v>0</v>
      </c>
      <c r="X66" s="20">
        <f t="shared" si="35"/>
        <v>0</v>
      </c>
      <c r="Y66" s="20">
        <f t="shared" si="35"/>
        <v>0</v>
      </c>
      <c r="Z66" s="20">
        <f t="shared" si="35"/>
        <v>1.0479478610649118</v>
      </c>
      <c r="AA66" s="20">
        <f t="shared" si="35"/>
        <v>1.3915994766641862</v>
      </c>
      <c r="AB66" s="20">
        <f t="shared" si="35"/>
        <v>2.917506925858096E-2</v>
      </c>
    </row>
    <row r="67" spans="2:28" ht="14.5" x14ac:dyDescent="0.3">
      <c r="B67" s="7" t="s">
        <v>883</v>
      </c>
      <c r="C67" s="83">
        <f t="shared" ref="C67:C95" si="36">C35*AH$6</f>
        <v>1.1886533699038693</v>
      </c>
      <c r="D67" s="83">
        <f t="shared" ref="D67:D95" si="37">D35*AI$6</f>
        <v>9.9626026924058947E-2</v>
      </c>
      <c r="E67" s="83">
        <f t="shared" ref="E67:E95" si="38">E35*AJ$6</f>
        <v>0.59404903508469098</v>
      </c>
      <c r="F67" s="83">
        <f t="shared" ref="F67:F95" si="39">F35*AK$6</f>
        <v>0</v>
      </c>
      <c r="G67" s="83">
        <f t="shared" ref="G67:G95" si="40">G35*AL$6</f>
        <v>0.28324314092285768</v>
      </c>
      <c r="H67" s="83">
        <f t="shared" ref="H67:H95" si="41">H35*AM$6</f>
        <v>3.3832646812541763E-3</v>
      </c>
      <c r="I67" s="83">
        <f t="shared" ref="I67:I95" si="42">I35*AN$6</f>
        <v>0.17938488105517017</v>
      </c>
      <c r="J67" s="83">
        <f t="shared" ref="J67:J95" si="43">J35*AO$6</f>
        <v>0</v>
      </c>
      <c r="K67" s="83">
        <f t="shared" ref="K67:K95" si="44">K35*AP$6</f>
        <v>0</v>
      </c>
      <c r="L67" s="83">
        <f t="shared" ref="L67:L95" si="45">L35*AQ$6</f>
        <v>9.9898721168974275E-2</v>
      </c>
      <c r="M67" s="83">
        <f t="shared" ref="M67:M95" si="46">M35*AR$6</f>
        <v>0</v>
      </c>
      <c r="N67" s="83">
        <f t="shared" ref="N67:N95" si="47">N35*AS$6</f>
        <v>0</v>
      </c>
      <c r="O67" s="83">
        <f>SUM(C67:N67)</f>
        <v>2.4482384397408756</v>
      </c>
      <c r="P67" s="20">
        <f>11/O67</f>
        <v>4.4930264231797015</v>
      </c>
      <c r="S67" s="7" t="s">
        <v>719</v>
      </c>
      <c r="T67" s="20">
        <f t="shared" ref="T67:AB67" si="48">T46*$AD46</f>
        <v>23.791233291461211</v>
      </c>
      <c r="U67" s="20">
        <f t="shared" si="48"/>
        <v>0</v>
      </c>
      <c r="V67" s="20">
        <f t="shared" si="48"/>
        <v>6.2081290907090372</v>
      </c>
      <c r="W67" s="20">
        <f t="shared" si="48"/>
        <v>0</v>
      </c>
      <c r="X67" s="20">
        <f t="shared" si="48"/>
        <v>0</v>
      </c>
      <c r="Y67" s="20">
        <f t="shared" si="48"/>
        <v>0</v>
      </c>
      <c r="Z67" s="20">
        <f t="shared" si="48"/>
        <v>0</v>
      </c>
      <c r="AA67" s="20">
        <f t="shared" si="48"/>
        <v>0.21838381567567619</v>
      </c>
      <c r="AB67" s="20">
        <f t="shared" si="48"/>
        <v>1.7822538021540755</v>
      </c>
    </row>
    <row r="68" spans="2:28" ht="14.5" x14ac:dyDescent="0.3">
      <c r="B68" s="7" t="s">
        <v>885</v>
      </c>
      <c r="C68" s="83">
        <f t="shared" si="36"/>
        <v>1.1776688946289244</v>
      </c>
      <c r="D68" s="83">
        <f t="shared" si="37"/>
        <v>0.10012666022518486</v>
      </c>
      <c r="E68" s="83">
        <f t="shared" si="38"/>
        <v>0.5649203305411622</v>
      </c>
      <c r="F68" s="83">
        <f t="shared" si="39"/>
        <v>0</v>
      </c>
      <c r="G68" s="83">
        <f t="shared" si="40"/>
        <v>0.28157291109923394</v>
      </c>
      <c r="H68" s="83">
        <f t="shared" si="41"/>
        <v>0</v>
      </c>
      <c r="I68" s="83">
        <f t="shared" si="42"/>
        <v>0.17963299292384952</v>
      </c>
      <c r="J68" s="83">
        <f t="shared" si="43"/>
        <v>0</v>
      </c>
      <c r="K68" s="83">
        <f t="shared" si="44"/>
        <v>0</v>
      </c>
      <c r="L68" s="83">
        <f t="shared" si="45"/>
        <v>0.10318975236582678</v>
      </c>
      <c r="M68" s="83">
        <f t="shared" si="46"/>
        <v>0</v>
      </c>
      <c r="N68" s="83">
        <f t="shared" si="47"/>
        <v>0</v>
      </c>
      <c r="O68" s="83">
        <f t="shared" ref="O68:O95" si="49">SUM(C68:N68)</f>
        <v>2.407111541784182</v>
      </c>
      <c r="P68" s="20">
        <f t="shared" ref="P68:P95" si="50">11/O68</f>
        <v>4.5697923877040854</v>
      </c>
      <c r="S68" s="7" t="s">
        <v>722</v>
      </c>
      <c r="T68" s="20">
        <f t="shared" ref="T68:AB68" si="51">T47*$AD47</f>
        <v>23.875875753510083</v>
      </c>
      <c r="U68" s="20">
        <f t="shared" si="51"/>
        <v>0</v>
      </c>
      <c r="V68" s="20">
        <f t="shared" si="51"/>
        <v>6.1429796729379804</v>
      </c>
      <c r="W68" s="20">
        <f t="shared" si="51"/>
        <v>0</v>
      </c>
      <c r="X68" s="20">
        <f t="shared" si="51"/>
        <v>0</v>
      </c>
      <c r="Y68" s="20">
        <f t="shared" si="51"/>
        <v>0</v>
      </c>
      <c r="Z68" s="20">
        <f t="shared" si="51"/>
        <v>0</v>
      </c>
      <c r="AA68" s="20">
        <f t="shared" si="51"/>
        <v>0.12627789449627361</v>
      </c>
      <c r="AB68" s="20">
        <f t="shared" si="51"/>
        <v>1.8548666790556672</v>
      </c>
    </row>
    <row r="69" spans="2:28" ht="14.5" x14ac:dyDescent="0.3">
      <c r="B69" s="7" t="s">
        <v>886</v>
      </c>
      <c r="C69" s="83">
        <f t="shared" si="36"/>
        <v>1.1373924852874604</v>
      </c>
      <c r="D69" s="83">
        <f t="shared" si="37"/>
        <v>0.10863742634432558</v>
      </c>
      <c r="E69" s="83">
        <f t="shared" si="38"/>
        <v>0.54461850616233931</v>
      </c>
      <c r="F69" s="83">
        <f t="shared" si="39"/>
        <v>0</v>
      </c>
      <c r="G69" s="83">
        <f t="shared" si="40"/>
        <v>0.29229021913415287</v>
      </c>
      <c r="H69" s="83">
        <f t="shared" si="41"/>
        <v>0</v>
      </c>
      <c r="I69" s="83">
        <f t="shared" si="42"/>
        <v>0.17988110479252886</v>
      </c>
      <c r="J69" s="83">
        <f t="shared" si="43"/>
        <v>0</v>
      </c>
      <c r="K69" s="83">
        <f t="shared" si="44"/>
        <v>0</v>
      </c>
      <c r="L69" s="83">
        <f t="shared" si="45"/>
        <v>0.1014911556190642</v>
      </c>
      <c r="M69" s="83">
        <f t="shared" si="46"/>
        <v>0</v>
      </c>
      <c r="N69" s="83">
        <f t="shared" si="47"/>
        <v>0</v>
      </c>
      <c r="O69" s="83">
        <f t="shared" si="49"/>
        <v>2.364310897339871</v>
      </c>
      <c r="P69" s="20">
        <f t="shared" si="50"/>
        <v>4.6525184197967784</v>
      </c>
      <c r="S69" s="7" t="s">
        <v>724</v>
      </c>
      <c r="T69" s="20">
        <f t="shared" ref="T69:AB69" si="52">T48*$AD48</f>
        <v>22.82090779767098</v>
      </c>
      <c r="U69" s="20">
        <f t="shared" si="52"/>
        <v>0</v>
      </c>
      <c r="V69" s="20">
        <f t="shared" si="52"/>
        <v>6.9881423949762826</v>
      </c>
      <c r="W69" s="20">
        <f t="shared" si="52"/>
        <v>0</v>
      </c>
      <c r="X69" s="20">
        <f t="shared" si="52"/>
        <v>0</v>
      </c>
      <c r="Y69" s="20">
        <f t="shared" si="52"/>
        <v>0</v>
      </c>
      <c r="Z69" s="20">
        <f t="shared" si="52"/>
        <v>0.53803853219768627</v>
      </c>
      <c r="AA69" s="20">
        <f t="shared" si="52"/>
        <v>1.6328911374529111</v>
      </c>
      <c r="AB69" s="20">
        <f t="shared" si="52"/>
        <v>2.0020137702137605E-2</v>
      </c>
    </row>
    <row r="70" spans="2:28" ht="14.5" x14ac:dyDescent="0.3">
      <c r="B70" s="7" t="s">
        <v>887</v>
      </c>
      <c r="C70" s="83">
        <f t="shared" si="36"/>
        <v>1.1523713152078394</v>
      </c>
      <c r="D70" s="83">
        <f t="shared" si="37"/>
        <v>9.7873810370118206E-2</v>
      </c>
      <c r="E70" s="83">
        <f t="shared" si="38"/>
        <v>0.5649203305411622</v>
      </c>
      <c r="F70" s="83">
        <f t="shared" si="39"/>
        <v>0</v>
      </c>
      <c r="G70" s="83">
        <f t="shared" si="40"/>
        <v>0.28672278638874044</v>
      </c>
      <c r="H70" s="83">
        <f t="shared" si="41"/>
        <v>0</v>
      </c>
      <c r="I70" s="83">
        <f t="shared" si="42"/>
        <v>0.18459523029743652</v>
      </c>
      <c r="J70" s="83">
        <f t="shared" si="43"/>
        <v>0</v>
      </c>
      <c r="K70" s="83">
        <f t="shared" si="44"/>
        <v>0</v>
      </c>
      <c r="L70" s="83">
        <f t="shared" si="45"/>
        <v>0.10361440155251742</v>
      </c>
      <c r="M70" s="83">
        <f t="shared" si="46"/>
        <v>0</v>
      </c>
      <c r="N70" s="83">
        <f t="shared" si="47"/>
        <v>0</v>
      </c>
      <c r="O70" s="83">
        <f t="shared" si="49"/>
        <v>2.3900978743578141</v>
      </c>
      <c r="P70" s="20">
        <f t="shared" si="50"/>
        <v>4.6023219877368184</v>
      </c>
      <c r="S70" s="7" t="s">
        <v>721</v>
      </c>
      <c r="T70" s="20">
        <f t="shared" ref="T70:AB70" si="53">T49*$AD49</f>
        <v>23.333464699322086</v>
      </c>
      <c r="U70" s="20">
        <f t="shared" si="53"/>
        <v>0</v>
      </c>
      <c r="V70" s="20">
        <f t="shared" si="53"/>
        <v>6.5976501989349829</v>
      </c>
      <c r="W70" s="20">
        <f t="shared" si="53"/>
        <v>0</v>
      </c>
      <c r="X70" s="20">
        <f t="shared" si="53"/>
        <v>0</v>
      </c>
      <c r="Y70" s="20">
        <f t="shared" si="53"/>
        <v>0</v>
      </c>
      <c r="Z70" s="20">
        <f t="shared" si="53"/>
        <v>0.21249099767593818</v>
      </c>
      <c r="AA70" s="20">
        <f t="shared" si="53"/>
        <v>1.8189920653011149</v>
      </c>
      <c r="AB70" s="20">
        <f t="shared" si="53"/>
        <v>3.7402038765883827E-2</v>
      </c>
    </row>
    <row r="71" spans="2:28" ht="14.5" x14ac:dyDescent="0.3">
      <c r="B71" s="7" t="s">
        <v>888</v>
      </c>
      <c r="C71" s="83">
        <f t="shared" si="36"/>
        <v>1.1590285729502303</v>
      </c>
      <c r="D71" s="83">
        <f t="shared" si="37"/>
        <v>9.5120327213925618E-2</v>
      </c>
      <c r="E71" s="83">
        <f t="shared" si="38"/>
        <v>0.57874910946586788</v>
      </c>
      <c r="F71" s="83">
        <f t="shared" si="39"/>
        <v>0</v>
      </c>
      <c r="G71" s="83">
        <f t="shared" si="40"/>
        <v>0.28978487439871725</v>
      </c>
      <c r="H71" s="83">
        <f t="shared" si="41"/>
        <v>0</v>
      </c>
      <c r="I71" s="83">
        <f t="shared" si="42"/>
        <v>0.17516697928762118</v>
      </c>
      <c r="J71" s="83">
        <f t="shared" si="43"/>
        <v>0</v>
      </c>
      <c r="K71" s="83">
        <f t="shared" si="44"/>
        <v>0</v>
      </c>
      <c r="L71" s="83">
        <f t="shared" si="45"/>
        <v>0.10234045399244548</v>
      </c>
      <c r="M71" s="83">
        <f t="shared" si="46"/>
        <v>0</v>
      </c>
      <c r="N71" s="83">
        <f t="shared" si="47"/>
        <v>0</v>
      </c>
      <c r="O71" s="83">
        <f t="shared" si="49"/>
        <v>2.4001903173088075</v>
      </c>
      <c r="P71" s="20">
        <f t="shared" si="50"/>
        <v>4.5829699089585754</v>
      </c>
      <c r="S71" s="6" t="s">
        <v>890</v>
      </c>
      <c r="T71" s="20">
        <f t="shared" ref="T71:AB71" si="54">T50*$AD50</f>
        <v>23.721184314644791</v>
      </c>
      <c r="U71" s="20">
        <f t="shared" si="54"/>
        <v>0</v>
      </c>
      <c r="V71" s="20">
        <f t="shared" si="54"/>
        <v>6.3139813629451149</v>
      </c>
      <c r="W71" s="20">
        <f t="shared" si="54"/>
        <v>0</v>
      </c>
      <c r="X71" s="20">
        <f t="shared" si="54"/>
        <v>0</v>
      </c>
      <c r="Y71" s="20">
        <f t="shared" si="54"/>
        <v>0</v>
      </c>
      <c r="Z71" s="20">
        <f t="shared" si="54"/>
        <v>0</v>
      </c>
      <c r="AA71" s="20">
        <f t="shared" si="54"/>
        <v>0.23313153766844552</v>
      </c>
      <c r="AB71" s="20">
        <f t="shared" si="54"/>
        <v>1.7317027847416422</v>
      </c>
    </row>
    <row r="72" spans="2:28" ht="14.5" x14ac:dyDescent="0.3">
      <c r="B72" s="7" t="s">
        <v>889</v>
      </c>
      <c r="C72" s="83">
        <f t="shared" si="36"/>
        <v>1.1740074028706096</v>
      </c>
      <c r="D72" s="83">
        <f t="shared" si="37"/>
        <v>9.762349371955524E-2</v>
      </c>
      <c r="E72" s="83">
        <f t="shared" si="38"/>
        <v>0.57668950409410313</v>
      </c>
      <c r="F72" s="83">
        <f t="shared" si="39"/>
        <v>0</v>
      </c>
      <c r="G72" s="83">
        <f t="shared" si="40"/>
        <v>0.29270777659005881</v>
      </c>
      <c r="H72" s="83">
        <f t="shared" si="41"/>
        <v>4.7929582984434166E-3</v>
      </c>
      <c r="I72" s="83">
        <f t="shared" si="42"/>
        <v>0.18955746767102349</v>
      </c>
      <c r="J72" s="83">
        <f t="shared" si="43"/>
        <v>0</v>
      </c>
      <c r="K72" s="83">
        <f t="shared" si="44"/>
        <v>0</v>
      </c>
      <c r="L72" s="83">
        <f t="shared" si="45"/>
        <v>0.10297742777248145</v>
      </c>
      <c r="M72" s="83">
        <f t="shared" si="46"/>
        <v>0</v>
      </c>
      <c r="N72" s="83">
        <f t="shared" si="47"/>
        <v>0</v>
      </c>
      <c r="O72" s="83">
        <f t="shared" si="49"/>
        <v>2.4383560310162751</v>
      </c>
      <c r="P72" s="20">
        <f t="shared" si="50"/>
        <v>4.511236201800827</v>
      </c>
      <c r="S72" s="6" t="s">
        <v>727</v>
      </c>
      <c r="T72" s="20">
        <f t="shared" ref="T72:AB72" si="55">T51*$AD51</f>
        <v>23.53814868399024</v>
      </c>
      <c r="U72" s="20">
        <f t="shared" si="55"/>
        <v>0</v>
      </c>
      <c r="V72" s="20">
        <f t="shared" si="55"/>
        <v>6.3790074047600109</v>
      </c>
      <c r="W72" s="20">
        <f t="shared" si="55"/>
        <v>0</v>
      </c>
      <c r="X72" s="20">
        <f t="shared" si="55"/>
        <v>0</v>
      </c>
      <c r="Y72" s="20">
        <f t="shared" si="55"/>
        <v>0</v>
      </c>
      <c r="Z72" s="20">
        <f t="shared" si="55"/>
        <v>0.18619844085372975</v>
      </c>
      <c r="AA72" s="20">
        <f t="shared" si="55"/>
        <v>1.8966454703960178</v>
      </c>
      <c r="AB72" s="20">
        <f t="shared" si="55"/>
        <v>0</v>
      </c>
    </row>
    <row r="73" spans="2:28" ht="14.5" x14ac:dyDescent="0.3">
      <c r="B73" s="6" t="s">
        <v>754</v>
      </c>
      <c r="C73" s="83">
        <f t="shared" si="36"/>
        <v>1.1583628471759913</v>
      </c>
      <c r="D73" s="83">
        <f t="shared" si="37"/>
        <v>7.9350378228459001E-2</v>
      </c>
      <c r="E73" s="83">
        <f t="shared" si="38"/>
        <v>0.55109155161645673</v>
      </c>
      <c r="F73" s="83">
        <f t="shared" si="39"/>
        <v>0</v>
      </c>
      <c r="G73" s="83">
        <f t="shared" si="40"/>
        <v>0.28101616782469269</v>
      </c>
      <c r="H73" s="83">
        <f t="shared" si="41"/>
        <v>0</v>
      </c>
      <c r="I73" s="83">
        <f t="shared" si="42"/>
        <v>0.1806254403985669</v>
      </c>
      <c r="J73" s="83">
        <f t="shared" si="43"/>
        <v>0</v>
      </c>
      <c r="K73" s="83">
        <f t="shared" si="44"/>
        <v>0</v>
      </c>
      <c r="L73" s="83">
        <f t="shared" si="45"/>
        <v>9.8837098202247661E-2</v>
      </c>
      <c r="M73" s="83">
        <f t="shared" si="46"/>
        <v>0</v>
      </c>
      <c r="N73" s="83">
        <f t="shared" si="47"/>
        <v>0</v>
      </c>
      <c r="O73" s="83">
        <f t="shared" si="49"/>
        <v>2.3492834834464142</v>
      </c>
      <c r="P73" s="20">
        <f t="shared" si="50"/>
        <v>4.6822786936989518</v>
      </c>
      <c r="S73" s="7" t="s">
        <v>756</v>
      </c>
      <c r="T73" s="20">
        <f t="shared" ref="T73:AB73" si="56">T52*$AD52</f>
        <v>23.876875214053427</v>
      </c>
      <c r="U73" s="20">
        <f t="shared" si="56"/>
        <v>0</v>
      </c>
      <c r="V73" s="20">
        <f t="shared" si="56"/>
        <v>6.1459305724631115</v>
      </c>
      <c r="W73" s="20">
        <f t="shared" si="56"/>
        <v>0</v>
      </c>
      <c r="X73" s="20">
        <f t="shared" si="56"/>
        <v>0</v>
      </c>
      <c r="Y73" s="20">
        <f t="shared" si="56"/>
        <v>0</v>
      </c>
      <c r="Z73" s="20">
        <f t="shared" si="56"/>
        <v>0</v>
      </c>
      <c r="AA73" s="20">
        <f t="shared" si="56"/>
        <v>0.26694767512196887</v>
      </c>
      <c r="AB73" s="20">
        <f t="shared" si="56"/>
        <v>1.7102465383614891</v>
      </c>
    </row>
    <row r="74" spans="2:28" ht="14.5" x14ac:dyDescent="0.3">
      <c r="B74" s="7" t="s">
        <v>891</v>
      </c>
      <c r="C74" s="83">
        <f t="shared" si="36"/>
        <v>1.173008814209251</v>
      </c>
      <c r="D74" s="83">
        <f t="shared" si="37"/>
        <v>9.3117794009421925E-2</v>
      </c>
      <c r="E74" s="83">
        <f t="shared" si="38"/>
        <v>0.57786642144939726</v>
      </c>
      <c r="F74" s="83">
        <f t="shared" si="39"/>
        <v>0</v>
      </c>
      <c r="G74" s="83">
        <f t="shared" si="40"/>
        <v>0.27586629253518619</v>
      </c>
      <c r="H74" s="83">
        <f t="shared" si="41"/>
        <v>3.8061727664109486E-3</v>
      </c>
      <c r="I74" s="83">
        <f t="shared" si="42"/>
        <v>0.18856502019630611</v>
      </c>
      <c r="J74" s="83">
        <f t="shared" si="43"/>
        <v>0</v>
      </c>
      <c r="K74" s="83">
        <f t="shared" si="44"/>
        <v>0</v>
      </c>
      <c r="L74" s="83">
        <f t="shared" si="45"/>
        <v>0.10297742777248145</v>
      </c>
      <c r="M74" s="83">
        <f t="shared" si="46"/>
        <v>0</v>
      </c>
      <c r="N74" s="83">
        <f t="shared" si="47"/>
        <v>0</v>
      </c>
      <c r="O74" s="83">
        <f t="shared" si="49"/>
        <v>2.4152079429384545</v>
      </c>
      <c r="P74" s="20">
        <f t="shared" si="50"/>
        <v>4.5544732627108235</v>
      </c>
      <c r="S74" s="6" t="s">
        <v>791</v>
      </c>
      <c r="T74" s="20">
        <f t="shared" ref="T74:AB74" si="57">T53*$AD53</f>
        <v>23.780495572281062</v>
      </c>
      <c r="U74" s="20">
        <f t="shared" si="57"/>
        <v>0</v>
      </c>
      <c r="V74" s="20">
        <f t="shared" si="57"/>
        <v>6.2453440593030187</v>
      </c>
      <c r="W74" s="20">
        <f t="shared" si="57"/>
        <v>0</v>
      </c>
      <c r="X74" s="20">
        <f t="shared" si="57"/>
        <v>0</v>
      </c>
      <c r="Y74" s="20">
        <f t="shared" si="57"/>
        <v>0</v>
      </c>
      <c r="Z74" s="20">
        <f t="shared" si="57"/>
        <v>0</v>
      </c>
      <c r="AA74" s="20">
        <f t="shared" si="57"/>
        <v>0.1629951375320938</v>
      </c>
      <c r="AB74" s="20">
        <f t="shared" si="57"/>
        <v>1.8111652308838222</v>
      </c>
    </row>
    <row r="75" spans="2:28" ht="14.5" x14ac:dyDescent="0.3">
      <c r="B75" s="91" t="s">
        <v>718</v>
      </c>
      <c r="C75" s="83">
        <f t="shared" si="36"/>
        <v>1.1953106276462597</v>
      </c>
      <c r="D75" s="83">
        <f t="shared" si="37"/>
        <v>0.10413172663419226</v>
      </c>
      <c r="E75" s="83">
        <f t="shared" si="38"/>
        <v>0.59875670450586727</v>
      </c>
      <c r="F75" s="83">
        <f t="shared" si="39"/>
        <v>0</v>
      </c>
      <c r="G75" s="83">
        <f t="shared" si="40"/>
        <v>0.28421744165330481</v>
      </c>
      <c r="H75" s="83">
        <f t="shared" si="41"/>
        <v>0</v>
      </c>
      <c r="I75" s="83">
        <f t="shared" si="42"/>
        <v>0.18955746767102349</v>
      </c>
      <c r="J75" s="83">
        <f t="shared" si="43"/>
        <v>0</v>
      </c>
      <c r="K75" s="83">
        <f t="shared" si="44"/>
        <v>0</v>
      </c>
      <c r="L75" s="83">
        <f t="shared" si="45"/>
        <v>0.10265894088246347</v>
      </c>
      <c r="M75" s="83">
        <f t="shared" si="46"/>
        <v>0</v>
      </c>
      <c r="N75" s="83">
        <f t="shared" si="47"/>
        <v>0</v>
      </c>
      <c r="O75" s="83">
        <f t="shared" si="49"/>
        <v>2.4746329089931112</v>
      </c>
      <c r="P75" s="20">
        <f t="shared" si="50"/>
        <v>4.4451037404475988</v>
      </c>
      <c r="S75" s="7" t="s">
        <v>737</v>
      </c>
      <c r="T75" s="20">
        <f t="shared" ref="T75:AB75" si="58">T54*$AD54</f>
        <v>23.552881298505252</v>
      </c>
      <c r="U75" s="20">
        <f t="shared" si="58"/>
        <v>0</v>
      </c>
      <c r="V75" s="20">
        <f t="shared" si="58"/>
        <v>6.5041050686018655</v>
      </c>
      <c r="W75" s="20">
        <f t="shared" si="58"/>
        <v>0</v>
      </c>
      <c r="X75" s="20">
        <f t="shared" si="58"/>
        <v>0</v>
      </c>
      <c r="Y75" s="20">
        <f t="shared" si="58"/>
        <v>0</v>
      </c>
      <c r="Z75" s="20">
        <f t="shared" si="58"/>
        <v>0.21232355399242409</v>
      </c>
      <c r="AA75" s="20">
        <f t="shared" si="58"/>
        <v>1.7306900789004624</v>
      </c>
      <c r="AB75" s="20">
        <f t="shared" si="58"/>
        <v>0</v>
      </c>
    </row>
    <row r="76" spans="2:28" ht="14.5" x14ac:dyDescent="0.3">
      <c r="B76" s="4" t="s">
        <v>892</v>
      </c>
      <c r="C76" s="83">
        <f t="shared" si="36"/>
        <v>1.1473783719010464</v>
      </c>
      <c r="D76" s="83">
        <f t="shared" si="37"/>
        <v>0.10288014338137746</v>
      </c>
      <c r="E76" s="83">
        <f t="shared" si="38"/>
        <v>0.56550878921880932</v>
      </c>
      <c r="F76" s="83">
        <f t="shared" si="39"/>
        <v>0</v>
      </c>
      <c r="G76" s="83">
        <f t="shared" si="40"/>
        <v>0.28672278638874044</v>
      </c>
      <c r="H76" s="83">
        <f t="shared" si="41"/>
        <v>0</v>
      </c>
      <c r="I76" s="83">
        <f t="shared" si="42"/>
        <v>0.17343019620686576</v>
      </c>
      <c r="J76" s="83">
        <f t="shared" si="43"/>
        <v>0</v>
      </c>
      <c r="K76" s="83">
        <f t="shared" si="44"/>
        <v>0</v>
      </c>
      <c r="L76" s="83">
        <f t="shared" si="45"/>
        <v>9.9686396575628958E-2</v>
      </c>
      <c r="M76" s="83">
        <f t="shared" si="46"/>
        <v>0</v>
      </c>
      <c r="N76" s="83">
        <f t="shared" si="47"/>
        <v>0</v>
      </c>
      <c r="O76" s="83">
        <f t="shared" si="49"/>
        <v>2.3756066836724683</v>
      </c>
      <c r="P76" s="20">
        <f t="shared" si="50"/>
        <v>4.6303961323239822</v>
      </c>
      <c r="S76" s="7" t="s">
        <v>100</v>
      </c>
      <c r="T76" s="20">
        <f t="shared" ref="T76:AB76" si="59">T55*$AD55</f>
        <v>23.730240870946716</v>
      </c>
      <c r="U76" s="20">
        <f t="shared" si="59"/>
        <v>0</v>
      </c>
      <c r="V76" s="20">
        <f t="shared" si="59"/>
        <v>6.2869887304654686</v>
      </c>
      <c r="W76" s="20">
        <f t="shared" si="59"/>
        <v>0</v>
      </c>
      <c r="X76" s="20">
        <f t="shared" si="59"/>
        <v>0</v>
      </c>
      <c r="Y76" s="20">
        <f t="shared" si="59"/>
        <v>0</v>
      </c>
      <c r="Z76" s="20">
        <f t="shared" si="59"/>
        <v>0</v>
      </c>
      <c r="AA76" s="20">
        <f t="shared" si="59"/>
        <v>0.25144033954198741</v>
      </c>
      <c r="AB76" s="20">
        <f t="shared" si="59"/>
        <v>1.7313300590458218</v>
      </c>
    </row>
    <row r="77" spans="2:28" ht="14.5" x14ac:dyDescent="0.3">
      <c r="B77" s="91" t="s">
        <v>769</v>
      </c>
      <c r="C77" s="83">
        <f t="shared" si="36"/>
        <v>1.1387239368359385</v>
      </c>
      <c r="D77" s="83">
        <f t="shared" si="37"/>
        <v>0.10338077668250337</v>
      </c>
      <c r="E77" s="83">
        <f t="shared" si="38"/>
        <v>0.56168380781410354</v>
      </c>
      <c r="F77" s="83">
        <f t="shared" si="39"/>
        <v>0</v>
      </c>
      <c r="G77" s="83">
        <f t="shared" si="40"/>
        <v>0.28254721182968112</v>
      </c>
      <c r="H77" s="83">
        <f t="shared" si="41"/>
        <v>0</v>
      </c>
      <c r="I77" s="83">
        <f t="shared" si="42"/>
        <v>0.16921229443931679</v>
      </c>
      <c r="J77" s="83">
        <f t="shared" si="43"/>
        <v>0</v>
      </c>
      <c r="K77" s="83">
        <f t="shared" si="44"/>
        <v>0</v>
      </c>
      <c r="L77" s="83">
        <f t="shared" si="45"/>
        <v>9.9155585092265644E-2</v>
      </c>
      <c r="M77" s="83">
        <f t="shared" si="46"/>
        <v>0</v>
      </c>
      <c r="N77" s="83">
        <f t="shared" si="47"/>
        <v>0</v>
      </c>
      <c r="O77" s="83">
        <f t="shared" si="49"/>
        <v>2.3547036126938092</v>
      </c>
      <c r="P77" s="20">
        <f t="shared" si="50"/>
        <v>4.6715008804933493</v>
      </c>
      <c r="S77" s="7" t="s">
        <v>102</v>
      </c>
      <c r="T77" s="20">
        <f t="shared" ref="T77:AB77" si="60">T56*$AD56</f>
        <v>23.868783375230109</v>
      </c>
      <c r="U77" s="20">
        <f t="shared" si="60"/>
        <v>0</v>
      </c>
      <c r="V77" s="20">
        <f t="shared" si="60"/>
        <v>6.1505486188360354</v>
      </c>
      <c r="W77" s="20">
        <f t="shared" si="60"/>
        <v>0</v>
      </c>
      <c r="X77" s="20">
        <f t="shared" si="60"/>
        <v>0</v>
      </c>
      <c r="Y77" s="20">
        <f t="shared" si="60"/>
        <v>0</v>
      </c>
      <c r="Z77" s="20">
        <f t="shared" si="60"/>
        <v>0</v>
      </c>
      <c r="AA77" s="20">
        <f t="shared" si="60"/>
        <v>0.19957081504738647</v>
      </c>
      <c r="AB77" s="20">
        <f t="shared" si="60"/>
        <v>1.7810971908864695</v>
      </c>
    </row>
    <row r="78" spans="2:28" ht="14.5" x14ac:dyDescent="0.3">
      <c r="B78" s="6" t="s">
        <v>893</v>
      </c>
      <c r="C78" s="83">
        <f t="shared" si="36"/>
        <v>1.1284051873352328</v>
      </c>
      <c r="D78" s="83">
        <f t="shared" si="37"/>
        <v>9.8124127020681171E-2</v>
      </c>
      <c r="E78" s="83">
        <f t="shared" si="38"/>
        <v>0.54991463426116272</v>
      </c>
      <c r="F78" s="83">
        <f t="shared" si="39"/>
        <v>0</v>
      </c>
      <c r="G78" s="83">
        <f t="shared" si="40"/>
        <v>0.291455104222341</v>
      </c>
      <c r="H78" s="83">
        <f t="shared" si="41"/>
        <v>0</v>
      </c>
      <c r="I78" s="83">
        <f t="shared" si="42"/>
        <v>0.16970851817667548</v>
      </c>
      <c r="J78" s="83">
        <f t="shared" si="43"/>
        <v>0</v>
      </c>
      <c r="K78" s="83">
        <f t="shared" si="44"/>
        <v>0</v>
      </c>
      <c r="L78" s="83">
        <f t="shared" si="45"/>
        <v>0.10234045399244548</v>
      </c>
      <c r="M78" s="83">
        <f t="shared" si="46"/>
        <v>0</v>
      </c>
      <c r="N78" s="83">
        <f t="shared" si="47"/>
        <v>0</v>
      </c>
      <c r="O78" s="83">
        <f t="shared" si="49"/>
        <v>2.3399480250085385</v>
      </c>
      <c r="P78" s="20">
        <f t="shared" si="50"/>
        <v>4.7009591163717666</v>
      </c>
      <c r="S78" s="7" t="s">
        <v>894</v>
      </c>
      <c r="T78" s="20">
        <f t="shared" ref="T78:AB78" si="61">T57*$AD57</f>
        <v>23.726433284968717</v>
      </c>
      <c r="U78" s="20">
        <f t="shared" si="61"/>
        <v>0</v>
      </c>
      <c r="V78" s="20">
        <f t="shared" si="61"/>
        <v>6.2885448101592596</v>
      </c>
      <c r="W78" s="20">
        <f t="shared" si="61"/>
        <v>0</v>
      </c>
      <c r="X78" s="20">
        <f t="shared" si="61"/>
        <v>0</v>
      </c>
      <c r="Y78" s="20">
        <f t="shared" si="61"/>
        <v>0</v>
      </c>
      <c r="Z78" s="20">
        <f t="shared" si="61"/>
        <v>0</v>
      </c>
      <c r="AA78" s="20">
        <f t="shared" si="61"/>
        <v>0.23143752229877024</v>
      </c>
      <c r="AB78" s="20">
        <f t="shared" si="61"/>
        <v>1.7535843825732549</v>
      </c>
    </row>
    <row r="79" spans="2:28" ht="14.5" x14ac:dyDescent="0.3">
      <c r="B79" s="7" t="s">
        <v>720</v>
      </c>
      <c r="C79" s="83">
        <f t="shared" si="36"/>
        <v>1.1806646606130002</v>
      </c>
      <c r="D79" s="83">
        <f t="shared" si="37"/>
        <v>9.1615894106044163E-2</v>
      </c>
      <c r="E79" s="83">
        <f t="shared" si="38"/>
        <v>0.56903954128469159</v>
      </c>
      <c r="F79" s="83">
        <f t="shared" si="39"/>
        <v>0</v>
      </c>
      <c r="G79" s="83">
        <f t="shared" si="40"/>
        <v>0.30342508462497775</v>
      </c>
      <c r="H79" s="83">
        <f t="shared" si="41"/>
        <v>0</v>
      </c>
      <c r="I79" s="83">
        <f t="shared" si="42"/>
        <v>0.18658012524687129</v>
      </c>
      <c r="J79" s="83">
        <f t="shared" si="43"/>
        <v>0</v>
      </c>
      <c r="K79" s="83">
        <f t="shared" si="44"/>
        <v>0</v>
      </c>
      <c r="L79" s="83">
        <f t="shared" si="45"/>
        <v>0.10127883102571886</v>
      </c>
      <c r="M79" s="83">
        <f t="shared" si="46"/>
        <v>0</v>
      </c>
      <c r="N79" s="83">
        <f t="shared" si="47"/>
        <v>0</v>
      </c>
      <c r="O79" s="83">
        <f t="shared" si="49"/>
        <v>2.4326041369013036</v>
      </c>
      <c r="P79" s="20">
        <f t="shared" si="50"/>
        <v>4.5219030228288624</v>
      </c>
      <c r="S79" s="7" t="s">
        <v>777</v>
      </c>
      <c r="T79" s="20">
        <f t="shared" ref="T79:AB79" si="62">T58*$AD58</f>
        <v>23.861141663434509</v>
      </c>
      <c r="U79" s="20">
        <f t="shared" si="62"/>
        <v>0</v>
      </c>
      <c r="V79" s="20">
        <f t="shared" si="62"/>
        <v>6.20017954475101</v>
      </c>
      <c r="W79" s="20">
        <f t="shared" si="62"/>
        <v>0</v>
      </c>
      <c r="X79" s="20">
        <f t="shared" si="62"/>
        <v>0</v>
      </c>
      <c r="Y79" s="20">
        <f t="shared" si="62"/>
        <v>0</v>
      </c>
      <c r="Z79" s="20">
        <f t="shared" si="62"/>
        <v>0</v>
      </c>
      <c r="AA79" s="20">
        <f t="shared" si="62"/>
        <v>0.10563338396242959</v>
      </c>
      <c r="AB79" s="20">
        <f t="shared" si="62"/>
        <v>1.8330454078520486</v>
      </c>
    </row>
    <row r="80" spans="2:28" ht="14.5" x14ac:dyDescent="0.3">
      <c r="B80" s="6" t="s">
        <v>775</v>
      </c>
      <c r="C80" s="83">
        <f t="shared" si="36"/>
        <v>1.1430511543684927</v>
      </c>
      <c r="D80" s="83">
        <f t="shared" si="37"/>
        <v>0.10012666022518486</v>
      </c>
      <c r="E80" s="83">
        <f t="shared" si="38"/>
        <v>0.55315115698822148</v>
      </c>
      <c r="F80" s="83">
        <f t="shared" si="39"/>
        <v>0</v>
      </c>
      <c r="G80" s="83">
        <f t="shared" si="40"/>
        <v>0.28393907001603419</v>
      </c>
      <c r="H80" s="83">
        <f t="shared" si="41"/>
        <v>0</v>
      </c>
      <c r="I80" s="83">
        <f t="shared" si="42"/>
        <v>0.16425005706572979</v>
      </c>
      <c r="J80" s="83">
        <f t="shared" si="43"/>
        <v>0</v>
      </c>
      <c r="K80" s="83">
        <f t="shared" si="44"/>
        <v>0</v>
      </c>
      <c r="L80" s="83">
        <f t="shared" si="45"/>
        <v>0.10106650643237354</v>
      </c>
      <c r="M80" s="83">
        <f t="shared" si="46"/>
        <v>0</v>
      </c>
      <c r="N80" s="83">
        <f t="shared" si="47"/>
        <v>0</v>
      </c>
      <c r="O80" s="83">
        <f t="shared" si="49"/>
        <v>2.3455846050960369</v>
      </c>
      <c r="P80" s="20">
        <f t="shared" si="50"/>
        <v>4.6896624304667194</v>
      </c>
      <c r="S80" s="7" t="s">
        <v>749</v>
      </c>
      <c r="T80" s="20">
        <f t="shared" ref="T80:AB80" si="63">T59*$AD59</f>
        <v>23.859187363375231</v>
      </c>
      <c r="U80" s="20">
        <f t="shared" si="63"/>
        <v>0</v>
      </c>
      <c r="V80" s="20">
        <f t="shared" si="63"/>
        <v>6.1745334639208149</v>
      </c>
      <c r="W80" s="20">
        <f t="shared" si="63"/>
        <v>0</v>
      </c>
      <c r="X80" s="20">
        <f t="shared" si="63"/>
        <v>0</v>
      </c>
      <c r="Y80" s="20">
        <f t="shared" si="63"/>
        <v>0</v>
      </c>
      <c r="Z80" s="20">
        <f t="shared" si="63"/>
        <v>0</v>
      </c>
      <c r="AA80" s="20">
        <f t="shared" si="63"/>
        <v>0.11788079799210568</v>
      </c>
      <c r="AB80" s="20">
        <f t="shared" si="63"/>
        <v>1.848398374711846</v>
      </c>
    </row>
    <row r="81" spans="2:34" ht="14.5" x14ac:dyDescent="0.3">
      <c r="B81" s="7" t="s">
        <v>895</v>
      </c>
      <c r="C81" s="83">
        <f t="shared" si="36"/>
        <v>1.1806646606130002</v>
      </c>
      <c r="D81" s="83">
        <f t="shared" si="37"/>
        <v>9.3117794009421925E-2</v>
      </c>
      <c r="E81" s="83">
        <f t="shared" si="38"/>
        <v>0.57698373343292664</v>
      </c>
      <c r="F81" s="83">
        <f t="shared" si="39"/>
        <v>0</v>
      </c>
      <c r="G81" s="83">
        <f t="shared" si="40"/>
        <v>0.29061998931052913</v>
      </c>
      <c r="H81" s="83">
        <f t="shared" si="41"/>
        <v>0</v>
      </c>
      <c r="I81" s="83">
        <f t="shared" si="42"/>
        <v>0.182114111610643</v>
      </c>
      <c r="J81" s="83">
        <f t="shared" si="43"/>
        <v>0</v>
      </c>
      <c r="K81" s="83">
        <f t="shared" si="44"/>
        <v>0</v>
      </c>
      <c r="L81" s="83">
        <f t="shared" si="45"/>
        <v>9.5864553895413138E-2</v>
      </c>
      <c r="M81" s="83">
        <f t="shared" si="46"/>
        <v>0</v>
      </c>
      <c r="N81" s="83">
        <f t="shared" si="47"/>
        <v>0</v>
      </c>
      <c r="O81" s="83">
        <f t="shared" si="49"/>
        <v>2.4193648428719339</v>
      </c>
      <c r="P81" s="20">
        <f t="shared" si="50"/>
        <v>4.5466478660334371</v>
      </c>
      <c r="S81" s="7" t="s">
        <v>785</v>
      </c>
      <c r="T81" s="20">
        <f t="shared" ref="T81:AB81" si="64">T60*$AD60</f>
        <v>22.895241271096172</v>
      </c>
      <c r="U81" s="20">
        <f t="shared" si="64"/>
        <v>0</v>
      </c>
      <c r="V81" s="20">
        <f t="shared" si="64"/>
        <v>7.0403689326113978</v>
      </c>
      <c r="W81" s="20">
        <f t="shared" si="64"/>
        <v>0</v>
      </c>
      <c r="X81" s="20">
        <f t="shared" si="64"/>
        <v>0</v>
      </c>
      <c r="Y81" s="20">
        <f t="shared" si="64"/>
        <v>0</v>
      </c>
      <c r="Z81" s="20">
        <f t="shared" si="64"/>
        <v>0.50287725391232352</v>
      </c>
      <c r="AA81" s="20">
        <f t="shared" si="64"/>
        <v>1.5615125423801082</v>
      </c>
      <c r="AB81" s="20">
        <f t="shared" si="64"/>
        <v>0</v>
      </c>
    </row>
    <row r="82" spans="2:34" ht="14.5" x14ac:dyDescent="0.3">
      <c r="B82" s="7" t="s">
        <v>730</v>
      </c>
      <c r="C82" s="83">
        <f t="shared" si="36"/>
        <v>1.1373924852874604</v>
      </c>
      <c r="D82" s="83">
        <f t="shared" si="37"/>
        <v>0.10112792682743671</v>
      </c>
      <c r="E82" s="83">
        <f t="shared" si="38"/>
        <v>0.57286452268939736</v>
      </c>
      <c r="F82" s="83">
        <f t="shared" si="39"/>
        <v>0</v>
      </c>
      <c r="G82" s="83">
        <f t="shared" si="40"/>
        <v>0.28881057366827007</v>
      </c>
      <c r="H82" s="83">
        <f t="shared" si="41"/>
        <v>4.6519889367244924E-3</v>
      </c>
      <c r="I82" s="83">
        <f t="shared" si="42"/>
        <v>0.16896418257063744</v>
      </c>
      <c r="J82" s="83">
        <f t="shared" si="43"/>
        <v>0</v>
      </c>
      <c r="K82" s="83">
        <f t="shared" si="44"/>
        <v>0</v>
      </c>
      <c r="L82" s="83">
        <f t="shared" si="45"/>
        <v>9.9155585092265644E-2</v>
      </c>
      <c r="M82" s="83">
        <f t="shared" si="46"/>
        <v>0</v>
      </c>
      <c r="N82" s="83">
        <f t="shared" si="47"/>
        <v>0</v>
      </c>
      <c r="O82" s="83">
        <f t="shared" si="49"/>
        <v>2.3729672650721927</v>
      </c>
      <c r="P82" s="20">
        <f t="shared" si="50"/>
        <v>4.635546457765968</v>
      </c>
      <c r="S82" s="7" t="s">
        <v>897</v>
      </c>
      <c r="T82" s="20">
        <f t="shared" ref="T82:AB82" si="65">T61*$AD61</f>
        <v>23.874755695157802</v>
      </c>
      <c r="U82" s="20">
        <f t="shared" si="65"/>
        <v>0</v>
      </c>
      <c r="V82" s="20">
        <f t="shared" si="65"/>
        <v>6.1843650758237683</v>
      </c>
      <c r="W82" s="20">
        <f t="shared" si="65"/>
        <v>0</v>
      </c>
      <c r="X82" s="20">
        <f t="shared" si="65"/>
        <v>0</v>
      </c>
      <c r="Y82" s="20">
        <f t="shared" si="65"/>
        <v>0</v>
      </c>
      <c r="Z82" s="20">
        <f t="shared" si="65"/>
        <v>0</v>
      </c>
      <c r="AA82" s="20">
        <f t="shared" si="65"/>
        <v>6.3257232912058828E-2</v>
      </c>
      <c r="AB82" s="20">
        <f t="shared" si="65"/>
        <v>1.8776219961063714</v>
      </c>
    </row>
    <row r="83" spans="2:34" ht="14.5" x14ac:dyDescent="0.3">
      <c r="B83" s="7" t="s">
        <v>896</v>
      </c>
      <c r="C83" s="83">
        <f t="shared" si="36"/>
        <v>1.1407211141586557</v>
      </c>
      <c r="D83" s="83">
        <f t="shared" si="37"/>
        <v>8.9363044250977491E-2</v>
      </c>
      <c r="E83" s="83">
        <f t="shared" si="38"/>
        <v>0.56756839459057395</v>
      </c>
      <c r="F83" s="83">
        <f t="shared" si="39"/>
        <v>0</v>
      </c>
      <c r="G83" s="83">
        <f t="shared" si="40"/>
        <v>0.27878919472652769</v>
      </c>
      <c r="H83" s="83">
        <f t="shared" si="41"/>
        <v>4.0881114898487962E-3</v>
      </c>
      <c r="I83" s="83">
        <f t="shared" si="42"/>
        <v>0.1756632030249799</v>
      </c>
      <c r="J83" s="83">
        <f t="shared" si="43"/>
        <v>0</v>
      </c>
      <c r="K83" s="83">
        <f t="shared" si="44"/>
        <v>0</v>
      </c>
      <c r="L83" s="83">
        <f t="shared" si="45"/>
        <v>9.9898721168974275E-2</v>
      </c>
      <c r="M83" s="83">
        <f t="shared" si="46"/>
        <v>0</v>
      </c>
      <c r="N83" s="83">
        <f t="shared" si="47"/>
        <v>0</v>
      </c>
      <c r="O83" s="83">
        <f t="shared" si="49"/>
        <v>2.3560917834105379</v>
      </c>
      <c r="P83" s="20">
        <f t="shared" si="50"/>
        <v>4.6687485086328238</v>
      </c>
      <c r="S83" s="7" t="s">
        <v>800</v>
      </c>
      <c r="T83" s="20">
        <f t="shared" ref="T83:AB83" si="66">T62*$AD62</f>
        <v>23.852101965330448</v>
      </c>
      <c r="U83" s="20">
        <f t="shared" si="66"/>
        <v>0</v>
      </c>
      <c r="V83" s="20">
        <f t="shared" si="66"/>
        <v>6.1687260156905719</v>
      </c>
      <c r="W83" s="20">
        <f t="shared" si="66"/>
        <v>0</v>
      </c>
      <c r="X83" s="20">
        <f t="shared" si="66"/>
        <v>0</v>
      </c>
      <c r="Y83" s="20">
        <f t="shared" si="66"/>
        <v>0</v>
      </c>
      <c r="Z83" s="20">
        <f t="shared" si="66"/>
        <v>0</v>
      </c>
      <c r="AA83" s="20">
        <f t="shared" si="66"/>
        <v>0.2329255767523519</v>
      </c>
      <c r="AB83" s="20">
        <f t="shared" si="66"/>
        <v>1.7462464422266319</v>
      </c>
    </row>
    <row r="84" spans="2:34" ht="14.5" x14ac:dyDescent="0.3">
      <c r="B84" s="7" t="s">
        <v>898</v>
      </c>
      <c r="C84" s="83">
        <f t="shared" si="36"/>
        <v>1.138391073948819</v>
      </c>
      <c r="D84" s="83">
        <f t="shared" si="37"/>
        <v>7.6847211722829378E-2</v>
      </c>
      <c r="E84" s="83">
        <f t="shared" si="38"/>
        <v>0.59110674169645572</v>
      </c>
      <c r="F84" s="83">
        <f t="shared" si="39"/>
        <v>0</v>
      </c>
      <c r="G84" s="83">
        <f t="shared" si="40"/>
        <v>0.27558792089791556</v>
      </c>
      <c r="H84" s="83">
        <f t="shared" si="41"/>
        <v>4.6519889367244924E-3</v>
      </c>
      <c r="I84" s="83">
        <f t="shared" si="42"/>
        <v>0.17615942676233859</v>
      </c>
      <c r="J84" s="83">
        <f t="shared" si="43"/>
        <v>0</v>
      </c>
      <c r="K84" s="83">
        <f t="shared" si="44"/>
        <v>0</v>
      </c>
      <c r="L84" s="83">
        <f t="shared" si="45"/>
        <v>0.10138499332239154</v>
      </c>
      <c r="M84" s="83">
        <f t="shared" si="46"/>
        <v>0</v>
      </c>
      <c r="N84" s="83">
        <f t="shared" si="47"/>
        <v>0</v>
      </c>
      <c r="O84" s="83">
        <f t="shared" si="49"/>
        <v>2.364129357287474</v>
      </c>
      <c r="P84" s="20">
        <f t="shared" si="50"/>
        <v>4.6528756838505005</v>
      </c>
    </row>
    <row r="85" spans="2:34" ht="15" thickBot="1" x14ac:dyDescent="0.35">
      <c r="B85" s="7" t="s">
        <v>899</v>
      </c>
      <c r="C85" s="83">
        <f t="shared" si="36"/>
        <v>1.1530370409820787</v>
      </c>
      <c r="D85" s="83">
        <f t="shared" si="37"/>
        <v>7.1590562061007182E-2</v>
      </c>
      <c r="E85" s="83">
        <f t="shared" si="38"/>
        <v>0.56962799996233859</v>
      </c>
      <c r="F85" s="83">
        <f t="shared" si="39"/>
        <v>0</v>
      </c>
      <c r="G85" s="83">
        <f t="shared" si="40"/>
        <v>0.28463499910921075</v>
      </c>
      <c r="H85" s="83">
        <f t="shared" si="41"/>
        <v>6.3436212773515807E-3</v>
      </c>
      <c r="I85" s="83">
        <f t="shared" si="42"/>
        <v>0.19154236262045829</v>
      </c>
      <c r="J85" s="83">
        <f t="shared" si="43"/>
        <v>0</v>
      </c>
      <c r="K85" s="83">
        <f t="shared" si="44"/>
        <v>0</v>
      </c>
      <c r="L85" s="83">
        <f t="shared" si="45"/>
        <v>0.10191580480575484</v>
      </c>
      <c r="M85" s="83">
        <f t="shared" si="46"/>
        <v>0</v>
      </c>
      <c r="N85" s="83">
        <f t="shared" si="47"/>
        <v>0</v>
      </c>
      <c r="O85" s="83">
        <f t="shared" si="49"/>
        <v>2.3786923908181996</v>
      </c>
      <c r="P85" s="20">
        <f t="shared" si="50"/>
        <v>4.6243894513053565</v>
      </c>
      <c r="S85" s="184" t="s">
        <v>160</v>
      </c>
      <c r="T85" s="184"/>
      <c r="U85" s="184"/>
      <c r="V85" s="184"/>
      <c r="W85" s="184"/>
      <c r="X85" s="184"/>
      <c r="Y85" s="184"/>
      <c r="Z85" s="184"/>
      <c r="AA85" s="184"/>
      <c r="AB85" s="184"/>
      <c r="AC85" s="19"/>
    </row>
    <row r="86" spans="2:34" ht="14.5" x14ac:dyDescent="0.3">
      <c r="B86" s="7" t="s">
        <v>778</v>
      </c>
      <c r="C86" s="83">
        <f t="shared" si="36"/>
        <v>1.1633557904827845</v>
      </c>
      <c r="D86" s="83">
        <f t="shared" si="37"/>
        <v>9.5370643864488583E-2</v>
      </c>
      <c r="E86" s="83">
        <f t="shared" si="38"/>
        <v>0.53932237806351579</v>
      </c>
      <c r="F86" s="83">
        <f t="shared" si="39"/>
        <v>0</v>
      </c>
      <c r="G86" s="83">
        <f t="shared" si="40"/>
        <v>0.29966706752182432</v>
      </c>
      <c r="H86" s="83">
        <f t="shared" si="41"/>
        <v>0</v>
      </c>
      <c r="I86" s="83">
        <f t="shared" si="42"/>
        <v>0.18310655908536039</v>
      </c>
      <c r="J86" s="83">
        <f t="shared" si="43"/>
        <v>0</v>
      </c>
      <c r="K86" s="83">
        <f t="shared" si="44"/>
        <v>0</v>
      </c>
      <c r="L86" s="83">
        <f t="shared" si="45"/>
        <v>0.10425137533255339</v>
      </c>
      <c r="M86" s="83">
        <f t="shared" si="46"/>
        <v>0</v>
      </c>
      <c r="N86" s="83">
        <f t="shared" si="47"/>
        <v>0</v>
      </c>
      <c r="O86" s="83">
        <f t="shared" si="49"/>
        <v>2.3850738143505272</v>
      </c>
      <c r="P86" s="20">
        <f t="shared" si="50"/>
        <v>4.6120165899332468</v>
      </c>
      <c r="S86" s="4" t="s">
        <v>41</v>
      </c>
      <c r="T86" s="44" t="s">
        <v>104</v>
      </c>
      <c r="U86" s="44" t="s">
        <v>105</v>
      </c>
      <c r="V86" s="44" t="s">
        <v>106</v>
      </c>
      <c r="W86" s="44" t="s">
        <v>107</v>
      </c>
      <c r="X86" s="44" t="s">
        <v>108</v>
      </c>
      <c r="Y86" s="44" t="s">
        <v>109</v>
      </c>
      <c r="Z86" s="44" t="s">
        <v>110</v>
      </c>
      <c r="AA86" s="44" t="s">
        <v>111</v>
      </c>
      <c r="AB86" s="44" t="s">
        <v>112</v>
      </c>
      <c r="AD86" s="130" t="s">
        <v>114</v>
      </c>
      <c r="AF86" s="17" t="s">
        <v>123</v>
      </c>
      <c r="AG86" s="17" t="s">
        <v>125</v>
      </c>
      <c r="AH86" s="17" t="s">
        <v>124</v>
      </c>
    </row>
    <row r="87" spans="2:34" ht="14.5" x14ac:dyDescent="0.3">
      <c r="B87" s="7" t="s">
        <v>741</v>
      </c>
      <c r="C87" s="83">
        <f t="shared" si="36"/>
        <v>1.1923148616621841</v>
      </c>
      <c r="D87" s="83">
        <f t="shared" si="37"/>
        <v>0.10012666022518486</v>
      </c>
      <c r="E87" s="83">
        <f t="shared" si="38"/>
        <v>0.57198183467292685</v>
      </c>
      <c r="F87" s="83">
        <f t="shared" si="39"/>
        <v>0</v>
      </c>
      <c r="G87" s="83">
        <f t="shared" si="40"/>
        <v>0.293682077320506</v>
      </c>
      <c r="H87" s="83">
        <f t="shared" si="41"/>
        <v>4.93392766016234E-3</v>
      </c>
      <c r="I87" s="83">
        <f t="shared" si="42"/>
        <v>0.1855876777721539</v>
      </c>
      <c r="J87" s="83">
        <f t="shared" si="43"/>
        <v>0</v>
      </c>
      <c r="K87" s="83">
        <f t="shared" si="44"/>
        <v>0</v>
      </c>
      <c r="L87" s="83">
        <f t="shared" si="45"/>
        <v>0.10361440155251742</v>
      </c>
      <c r="M87" s="83">
        <f t="shared" si="46"/>
        <v>0</v>
      </c>
      <c r="N87" s="83">
        <f t="shared" si="47"/>
        <v>0</v>
      </c>
      <c r="O87" s="83">
        <f t="shared" si="49"/>
        <v>2.4522414408656354</v>
      </c>
      <c r="P87" s="20">
        <f t="shared" si="50"/>
        <v>4.4856920761101833</v>
      </c>
      <c r="S87" s="7" t="s">
        <v>884</v>
      </c>
      <c r="T87" s="16">
        <f t="shared" ref="T87:T104" si="67">T66*AH$5/AH$6</f>
        <v>10.875084076727491</v>
      </c>
      <c r="U87" s="16">
        <f t="shared" ref="U87:U104" si="68">U66*AI$5/AI$6</f>
        <v>0</v>
      </c>
      <c r="V87" s="16">
        <f t="shared" ref="V87:V104" si="69">V66*AJ$5/AJ$6</f>
        <v>5.187406293038225</v>
      </c>
      <c r="W87" s="16">
        <f t="shared" ref="W87:W104" si="70">W66*AL$5/AL$6</f>
        <v>0</v>
      </c>
      <c r="X87" s="16">
        <f t="shared" ref="X87:X104" si="71">X66*AM$5/AM$6</f>
        <v>0</v>
      </c>
      <c r="Y87" s="16">
        <f t="shared" ref="Y87:Y104" si="72">Y66*AN$5/AN$6</f>
        <v>0</v>
      </c>
      <c r="Z87" s="16">
        <f t="shared" ref="Z87:Z104" si="73">Z66*AO$5/AO$6</f>
        <v>1.0479478610649118</v>
      </c>
      <c r="AA87" s="16">
        <f t="shared" ref="AA87:AA104" si="74">AA66*AP$5/AP$6</f>
        <v>2.7831989533283723</v>
      </c>
      <c r="AB87" s="16">
        <f t="shared" ref="AB87:AB104" si="75">AB66*AQ$5/AQ$6</f>
        <v>5.835013851716192E-2</v>
      </c>
      <c r="AD87" s="132">
        <f>SUM(T87:AB87)</f>
        <v>19.951987322676164</v>
      </c>
      <c r="AF87" s="16">
        <f t="shared" ref="AF87:AF104" si="76">Z87/(SUM(Z87:AB87))</f>
        <v>0.26943017921141443</v>
      </c>
      <c r="AG87" s="16">
        <f t="shared" ref="AG87:AG104" si="77">Z87/(SUM(Z87:AB87))</f>
        <v>0.26943017921141443</v>
      </c>
      <c r="AH87" s="16">
        <f t="shared" ref="AH87:AH104" si="78">AB87/(SUM(Z87:AB87))</f>
        <v>1.5001975634278228E-2</v>
      </c>
    </row>
    <row r="88" spans="2:34" ht="14.5" x14ac:dyDescent="0.3">
      <c r="B88" s="7" t="s">
        <v>900</v>
      </c>
      <c r="C88" s="83">
        <f t="shared" si="36"/>
        <v>1.151372726546481</v>
      </c>
      <c r="D88" s="83">
        <f t="shared" si="37"/>
        <v>0.10288014338137746</v>
      </c>
      <c r="E88" s="83">
        <f t="shared" si="38"/>
        <v>0.56845108260704458</v>
      </c>
      <c r="F88" s="83">
        <f t="shared" si="39"/>
        <v>0</v>
      </c>
      <c r="G88" s="83">
        <f t="shared" si="40"/>
        <v>0.28519174238375194</v>
      </c>
      <c r="H88" s="83">
        <f t="shared" si="41"/>
        <v>3.5242340429731006E-3</v>
      </c>
      <c r="I88" s="83">
        <f t="shared" si="42"/>
        <v>0.16474628080308848</v>
      </c>
      <c r="J88" s="83">
        <f t="shared" si="43"/>
        <v>0</v>
      </c>
      <c r="K88" s="83">
        <f t="shared" si="44"/>
        <v>0</v>
      </c>
      <c r="L88" s="83">
        <f t="shared" si="45"/>
        <v>9.6820014565467086E-2</v>
      </c>
      <c r="M88" s="83">
        <f t="shared" si="46"/>
        <v>0</v>
      </c>
      <c r="N88" s="83">
        <f t="shared" si="47"/>
        <v>0</v>
      </c>
      <c r="O88" s="83">
        <f t="shared" si="49"/>
        <v>2.3729862243301838</v>
      </c>
      <c r="P88" s="20">
        <f t="shared" si="50"/>
        <v>4.6355094215116814</v>
      </c>
      <c r="S88" s="7" t="s">
        <v>719</v>
      </c>
      <c r="T88" s="16">
        <f t="shared" si="67"/>
        <v>11.895616645730605</v>
      </c>
      <c r="U88" s="16">
        <f t="shared" si="68"/>
        <v>0</v>
      </c>
      <c r="V88" s="16">
        <f t="shared" si="69"/>
        <v>4.1387527271393578</v>
      </c>
      <c r="W88" s="16">
        <f t="shared" si="70"/>
        <v>0</v>
      </c>
      <c r="X88" s="16">
        <f t="shared" si="71"/>
        <v>0</v>
      </c>
      <c r="Y88" s="16">
        <f t="shared" si="72"/>
        <v>0</v>
      </c>
      <c r="Z88" s="16">
        <f t="shared" si="73"/>
        <v>0</v>
      </c>
      <c r="AA88" s="16">
        <f t="shared" si="74"/>
        <v>0.43676763135135238</v>
      </c>
      <c r="AB88" s="16">
        <f t="shared" si="75"/>
        <v>3.5645076043081509</v>
      </c>
      <c r="AD88" s="132">
        <f t="shared" ref="AD88:AD104" si="79">SUM(T88:AB88)</f>
        <v>20.035644608529466</v>
      </c>
      <c r="AF88" s="16">
        <f t="shared" si="76"/>
        <v>0</v>
      </c>
      <c r="AG88" s="16">
        <f t="shared" si="77"/>
        <v>0</v>
      </c>
      <c r="AH88" s="16">
        <f t="shared" si="78"/>
        <v>0.89084289242118009</v>
      </c>
    </row>
    <row r="89" spans="2:34" ht="14.5" x14ac:dyDescent="0.3">
      <c r="B89" s="7" t="s">
        <v>822</v>
      </c>
      <c r="C89" s="83">
        <f t="shared" si="36"/>
        <v>1.2149495379863127</v>
      </c>
      <c r="D89" s="83">
        <f t="shared" si="37"/>
        <v>0</v>
      </c>
      <c r="E89" s="83">
        <f t="shared" si="38"/>
        <v>0.68349475408704163</v>
      </c>
      <c r="F89" s="83">
        <f t="shared" si="39"/>
        <v>0</v>
      </c>
      <c r="G89" s="83">
        <f t="shared" si="40"/>
        <v>0.23772937822911097</v>
      </c>
      <c r="H89" s="83">
        <f t="shared" si="41"/>
        <v>8.458161703135441E-3</v>
      </c>
      <c r="I89" s="83">
        <f t="shared" si="42"/>
        <v>0.25505900100237194</v>
      </c>
      <c r="J89" s="83">
        <f t="shared" si="43"/>
        <v>0</v>
      </c>
      <c r="K89" s="83">
        <f t="shared" si="44"/>
        <v>0</v>
      </c>
      <c r="L89" s="83">
        <f t="shared" si="45"/>
        <v>0.10563148518929798</v>
      </c>
      <c r="M89" s="83">
        <f t="shared" si="46"/>
        <v>0</v>
      </c>
      <c r="N89" s="83">
        <f t="shared" si="47"/>
        <v>0</v>
      </c>
      <c r="O89" s="83">
        <f t="shared" si="49"/>
        <v>2.5053223181972708</v>
      </c>
      <c r="P89" s="20">
        <f t="shared" si="50"/>
        <v>4.3906526198653584</v>
      </c>
      <c r="S89" s="7" t="s">
        <v>722</v>
      </c>
      <c r="T89" s="16">
        <f t="shared" si="67"/>
        <v>11.937937876755042</v>
      </c>
      <c r="U89" s="16">
        <f t="shared" si="68"/>
        <v>0</v>
      </c>
      <c r="V89" s="16">
        <f t="shared" si="69"/>
        <v>4.0953197819586533</v>
      </c>
      <c r="W89" s="16">
        <f t="shared" si="70"/>
        <v>0</v>
      </c>
      <c r="X89" s="16">
        <f t="shared" si="71"/>
        <v>0</v>
      </c>
      <c r="Y89" s="16">
        <f t="shared" si="72"/>
        <v>0</v>
      </c>
      <c r="Z89" s="16">
        <f t="shared" si="73"/>
        <v>0</v>
      </c>
      <c r="AA89" s="16">
        <f t="shared" si="74"/>
        <v>0.25255578899254721</v>
      </c>
      <c r="AB89" s="16">
        <f t="shared" si="75"/>
        <v>3.7097333581113343</v>
      </c>
      <c r="AD89" s="132">
        <f t="shared" si="79"/>
        <v>19.995546805817575</v>
      </c>
      <c r="AF89" s="16">
        <f t="shared" si="76"/>
        <v>0</v>
      </c>
      <c r="AG89" s="16">
        <f t="shared" si="77"/>
        <v>0</v>
      </c>
      <c r="AH89" s="16">
        <f t="shared" si="78"/>
        <v>0.93626013155119037</v>
      </c>
    </row>
    <row r="90" spans="2:34" ht="14.5" x14ac:dyDescent="0.3">
      <c r="B90" s="7" t="s">
        <v>901</v>
      </c>
      <c r="C90" s="83">
        <f t="shared" si="36"/>
        <v>1.2172795781961494</v>
      </c>
      <c r="D90" s="83">
        <f t="shared" si="37"/>
        <v>0</v>
      </c>
      <c r="E90" s="83">
        <f t="shared" si="38"/>
        <v>0.63877189458586636</v>
      </c>
      <c r="F90" s="83">
        <f t="shared" si="39"/>
        <v>0</v>
      </c>
      <c r="G90" s="83">
        <f t="shared" si="40"/>
        <v>0.23870367895955813</v>
      </c>
      <c r="H90" s="83">
        <f t="shared" si="41"/>
        <v>9.022039150011138E-3</v>
      </c>
      <c r="I90" s="83">
        <f t="shared" si="42"/>
        <v>0.26746459443633941</v>
      </c>
      <c r="J90" s="83">
        <f t="shared" si="43"/>
        <v>0</v>
      </c>
      <c r="K90" s="83">
        <f t="shared" si="44"/>
        <v>0</v>
      </c>
      <c r="L90" s="83">
        <f t="shared" si="45"/>
        <v>0.10180964250908217</v>
      </c>
      <c r="M90" s="83">
        <f t="shared" si="46"/>
        <v>0</v>
      </c>
      <c r="N90" s="83">
        <f t="shared" si="47"/>
        <v>0</v>
      </c>
      <c r="O90" s="83">
        <f t="shared" si="49"/>
        <v>2.4730514278370062</v>
      </c>
      <c r="P90" s="20">
        <f t="shared" si="50"/>
        <v>4.4479463209630383</v>
      </c>
      <c r="S90" s="7" t="s">
        <v>724</v>
      </c>
      <c r="T90" s="16">
        <f t="shared" si="67"/>
        <v>11.41045389883549</v>
      </c>
      <c r="U90" s="16">
        <f t="shared" si="68"/>
        <v>0</v>
      </c>
      <c r="V90" s="16">
        <f t="shared" si="69"/>
        <v>4.6587615966508551</v>
      </c>
      <c r="W90" s="16">
        <f t="shared" si="70"/>
        <v>0</v>
      </c>
      <c r="X90" s="16">
        <f t="shared" si="71"/>
        <v>0</v>
      </c>
      <c r="Y90" s="16">
        <f t="shared" si="72"/>
        <v>0</v>
      </c>
      <c r="Z90" s="16">
        <f t="shared" si="73"/>
        <v>0.53803853219768627</v>
      </c>
      <c r="AA90" s="16">
        <f t="shared" si="74"/>
        <v>3.2657822749058223</v>
      </c>
      <c r="AB90" s="16">
        <f t="shared" si="75"/>
        <v>4.0040275404275211E-2</v>
      </c>
      <c r="AD90" s="132">
        <f t="shared" si="79"/>
        <v>19.913076577994129</v>
      </c>
      <c r="AF90" s="16">
        <f t="shared" si="76"/>
        <v>0.13997345914662013</v>
      </c>
      <c r="AG90" s="16">
        <f t="shared" si="77"/>
        <v>0.13997345914662013</v>
      </c>
      <c r="AH90" s="16">
        <f t="shared" si="78"/>
        <v>1.0416681181972485E-2</v>
      </c>
    </row>
    <row r="91" spans="2:34" ht="14.5" x14ac:dyDescent="0.3">
      <c r="B91" s="1" t="s">
        <v>902</v>
      </c>
      <c r="C91" s="83">
        <f t="shared" si="36"/>
        <v>1.0781295768646979</v>
      </c>
      <c r="D91" s="83">
        <f t="shared" si="37"/>
        <v>9.7993962362388429E-2</v>
      </c>
      <c r="E91" s="83">
        <f t="shared" si="38"/>
        <v>0.57643646686271488</v>
      </c>
      <c r="F91" s="83">
        <f t="shared" si="39"/>
        <v>1.1369169024277911E-3</v>
      </c>
      <c r="G91" s="83">
        <f t="shared" si="40"/>
        <v>0.30041727908426863</v>
      </c>
      <c r="H91" s="83">
        <f t="shared" si="41"/>
        <v>3.3254672429494174E-3</v>
      </c>
      <c r="I91" s="83">
        <f t="shared" si="42"/>
        <v>0.23683270312918689</v>
      </c>
      <c r="J91" s="83">
        <f t="shared" si="43"/>
        <v>0.12755307653077602</v>
      </c>
      <c r="K91" s="83">
        <f t="shared" si="44"/>
        <v>-2.9042123017915439E-5</v>
      </c>
      <c r="L91" s="83">
        <f t="shared" si="45"/>
        <v>1.8419158472706733E-3</v>
      </c>
      <c r="M91" s="83">
        <f t="shared" si="46"/>
        <v>6.3584291795473549E-3</v>
      </c>
      <c r="N91" s="83">
        <f t="shared" si="47"/>
        <v>2.8629453078723942E-3</v>
      </c>
      <c r="O91" s="83">
        <f t="shared" si="49"/>
        <v>2.4328596971910827</v>
      </c>
      <c r="P91" s="20">
        <f t="shared" si="50"/>
        <v>4.5214280185167759</v>
      </c>
      <c r="S91" s="7" t="s">
        <v>721</v>
      </c>
      <c r="T91" s="16">
        <f t="shared" si="67"/>
        <v>11.666732349661043</v>
      </c>
      <c r="U91" s="16">
        <f t="shared" si="68"/>
        <v>0</v>
      </c>
      <c r="V91" s="16">
        <f t="shared" si="69"/>
        <v>4.3984334659566553</v>
      </c>
      <c r="W91" s="16">
        <f t="shared" si="70"/>
        <v>0</v>
      </c>
      <c r="X91" s="16">
        <f t="shared" si="71"/>
        <v>0</v>
      </c>
      <c r="Y91" s="16">
        <f t="shared" si="72"/>
        <v>0</v>
      </c>
      <c r="Z91" s="16">
        <f t="shared" si="73"/>
        <v>0.21249099767593818</v>
      </c>
      <c r="AA91" s="16">
        <f t="shared" si="74"/>
        <v>3.6379841306022298</v>
      </c>
      <c r="AB91" s="16">
        <f t="shared" si="75"/>
        <v>7.4804077531767654E-2</v>
      </c>
      <c r="AD91" s="132">
        <f t="shared" si="79"/>
        <v>19.990445021427632</v>
      </c>
      <c r="AF91" s="16">
        <f t="shared" si="76"/>
        <v>5.4133982969013575E-2</v>
      </c>
      <c r="AG91" s="16">
        <f t="shared" si="77"/>
        <v>5.4133982969013575E-2</v>
      </c>
      <c r="AH91" s="16">
        <f t="shared" si="78"/>
        <v>1.9057008077552208E-2</v>
      </c>
    </row>
    <row r="92" spans="2:34" ht="14.5" x14ac:dyDescent="0.3">
      <c r="B92" s="1" t="s">
        <v>903</v>
      </c>
      <c r="C92" s="83">
        <f t="shared" si="36"/>
        <v>1.0866841530636699</v>
      </c>
      <c r="D92" s="83">
        <f t="shared" si="37"/>
        <v>9.3250461834220297E-2</v>
      </c>
      <c r="E92" s="83">
        <f t="shared" si="38"/>
        <v>0.58264764820527937</v>
      </c>
      <c r="F92" s="83">
        <f t="shared" si="39"/>
        <v>9.0005921442200135E-4</v>
      </c>
      <c r="G92" s="83">
        <f t="shared" si="40"/>
        <v>0.30111460003563156</v>
      </c>
      <c r="H92" s="83">
        <f t="shared" si="41"/>
        <v>3.3762162131682301E-3</v>
      </c>
      <c r="I92" s="83">
        <f t="shared" si="42"/>
        <v>0.24330842290171792</v>
      </c>
      <c r="J92" s="83">
        <f t="shared" si="43"/>
        <v>0.13095361219984522</v>
      </c>
      <c r="K92" s="83">
        <f t="shared" si="44"/>
        <v>2.258831790282312E-5</v>
      </c>
      <c r="L92" s="83">
        <f t="shared" si="45"/>
        <v>1.4427456117814669E-3</v>
      </c>
      <c r="M92" s="83">
        <f t="shared" si="46"/>
        <v>8.1112080841742318E-3</v>
      </c>
      <c r="N92" s="83">
        <f t="shared" si="47"/>
        <v>2.8967929371280284E-3</v>
      </c>
      <c r="O92" s="83">
        <f t="shared" si="49"/>
        <v>2.4547085086189413</v>
      </c>
      <c r="P92" s="20">
        <f t="shared" si="50"/>
        <v>4.4811837989630705</v>
      </c>
      <c r="S92" s="7" t="s">
        <v>890</v>
      </c>
      <c r="T92" s="16">
        <f t="shared" si="67"/>
        <v>11.860592157322396</v>
      </c>
      <c r="U92" s="16">
        <f t="shared" si="68"/>
        <v>0</v>
      </c>
      <c r="V92" s="16">
        <f t="shared" si="69"/>
        <v>4.2093209086300769</v>
      </c>
      <c r="W92" s="16">
        <f t="shared" si="70"/>
        <v>0</v>
      </c>
      <c r="X92" s="16">
        <f t="shared" si="71"/>
        <v>0</v>
      </c>
      <c r="Y92" s="16">
        <f t="shared" si="72"/>
        <v>0</v>
      </c>
      <c r="Z92" s="16">
        <f t="shared" si="73"/>
        <v>0</v>
      </c>
      <c r="AA92" s="16">
        <f t="shared" si="74"/>
        <v>0.46626307533689104</v>
      </c>
      <c r="AB92" s="16">
        <f t="shared" si="75"/>
        <v>3.4634055694832844</v>
      </c>
      <c r="AD92" s="132">
        <f t="shared" si="79"/>
        <v>19.999581710772649</v>
      </c>
      <c r="AF92" s="16">
        <f t="shared" si="76"/>
        <v>0</v>
      </c>
      <c r="AG92" s="16">
        <f t="shared" si="77"/>
        <v>0</v>
      </c>
      <c r="AH92" s="16">
        <f t="shared" si="78"/>
        <v>0.88134799203706715</v>
      </c>
    </row>
    <row r="93" spans="2:34" ht="14.5" x14ac:dyDescent="0.3">
      <c r="B93" s="1" t="s">
        <v>904</v>
      </c>
      <c r="C93" s="83">
        <f t="shared" si="36"/>
        <v>1.1001417995899128</v>
      </c>
      <c r="D93" s="83">
        <f t="shared" si="37"/>
        <v>0.10142330047510101</v>
      </c>
      <c r="E93" s="83">
        <f t="shared" si="38"/>
        <v>0.5834244136597736</v>
      </c>
      <c r="F93" s="83">
        <f t="shared" si="39"/>
        <v>1.2198170932298177E-3</v>
      </c>
      <c r="G93" s="83">
        <f t="shared" si="40"/>
        <v>0.29923976705861394</v>
      </c>
      <c r="H93" s="83">
        <f t="shared" si="41"/>
        <v>3.6511064685201323E-3</v>
      </c>
      <c r="I93" s="83">
        <f t="shared" si="42"/>
        <v>0.23782515060390427</v>
      </c>
      <c r="J93" s="83">
        <f t="shared" si="43"/>
        <v>0.12280980181670989</v>
      </c>
      <c r="K93" s="83">
        <f t="shared" si="44"/>
        <v>-4.1949733248100076E-5</v>
      </c>
      <c r="L93" s="83">
        <f t="shared" si="45"/>
        <v>2.2389628368264265E-3</v>
      </c>
      <c r="M93" s="83">
        <f t="shared" si="46"/>
        <v>5.1741191088535178E-3</v>
      </c>
      <c r="N93" s="83">
        <f t="shared" si="47"/>
        <v>2.8432008574732744E-3</v>
      </c>
      <c r="O93" s="83">
        <f t="shared" si="49"/>
        <v>2.4599494898356715</v>
      </c>
      <c r="P93" s="20">
        <f t="shared" si="50"/>
        <v>4.4716365297137939</v>
      </c>
      <c r="S93" s="7" t="s">
        <v>727</v>
      </c>
      <c r="T93" s="16">
        <f t="shared" si="67"/>
        <v>11.76907434199512</v>
      </c>
      <c r="U93" s="16">
        <f t="shared" si="68"/>
        <v>0</v>
      </c>
      <c r="V93" s="16">
        <f t="shared" si="69"/>
        <v>4.2526716031733409</v>
      </c>
      <c r="W93" s="16">
        <f t="shared" si="70"/>
        <v>0</v>
      </c>
      <c r="X93" s="16">
        <f t="shared" si="71"/>
        <v>0</v>
      </c>
      <c r="Y93" s="16">
        <f t="shared" si="72"/>
        <v>0</v>
      </c>
      <c r="Z93" s="16">
        <f t="shared" si="73"/>
        <v>0.18619844085372975</v>
      </c>
      <c r="AA93" s="16">
        <f t="shared" si="74"/>
        <v>3.7932909407920357</v>
      </c>
      <c r="AB93" s="16">
        <f t="shared" si="75"/>
        <v>0</v>
      </c>
      <c r="AD93" s="132">
        <f t="shared" si="79"/>
        <v>20.001235326814228</v>
      </c>
      <c r="AF93" s="16">
        <f t="shared" si="76"/>
        <v>4.6789530765558959E-2</v>
      </c>
      <c r="AG93" s="16">
        <f t="shared" si="77"/>
        <v>4.6789530765558959E-2</v>
      </c>
      <c r="AH93" s="16">
        <f t="shared" si="78"/>
        <v>0</v>
      </c>
    </row>
    <row r="94" spans="2:34" ht="14.5" x14ac:dyDescent="0.3">
      <c r="B94" s="1" t="s">
        <v>905</v>
      </c>
      <c r="C94" s="83">
        <f t="shared" si="36"/>
        <v>1.0866109232285035</v>
      </c>
      <c r="D94" s="83">
        <f t="shared" si="37"/>
        <v>0.10487767025286988</v>
      </c>
      <c r="E94" s="83">
        <f t="shared" si="38"/>
        <v>0.58312429973417357</v>
      </c>
      <c r="F94" s="83">
        <f t="shared" si="39"/>
        <v>8.3887097835383916E-4</v>
      </c>
      <c r="G94" s="83">
        <f t="shared" si="40"/>
        <v>0.30336662658115088</v>
      </c>
      <c r="H94" s="83">
        <f t="shared" si="41"/>
        <v>3.849873268543815E-3</v>
      </c>
      <c r="I94" s="83">
        <f t="shared" si="42"/>
        <v>0.23815513938924779</v>
      </c>
      <c r="J94" s="83">
        <f t="shared" si="43"/>
        <v>0.1198621953872545</v>
      </c>
      <c r="K94" s="83">
        <f t="shared" si="44"/>
        <v>-1.1132813823534251E-4</v>
      </c>
      <c r="L94" s="83">
        <f t="shared" si="45"/>
        <v>1.626406385025171E-3</v>
      </c>
      <c r="M94" s="83">
        <f t="shared" si="46"/>
        <v>3.737156223078329E-3</v>
      </c>
      <c r="N94" s="83">
        <f t="shared" si="47"/>
        <v>2.8460214932445774E-3</v>
      </c>
      <c r="O94" s="83">
        <f t="shared" si="49"/>
        <v>2.4487838547832101</v>
      </c>
      <c r="P94" s="20">
        <f t="shared" si="50"/>
        <v>4.4920256961485991</v>
      </c>
      <c r="S94" s="7" t="s">
        <v>756</v>
      </c>
      <c r="T94" s="16">
        <f t="shared" si="67"/>
        <v>11.938437607026714</v>
      </c>
      <c r="U94" s="16">
        <f t="shared" si="68"/>
        <v>0</v>
      </c>
      <c r="V94" s="16">
        <f t="shared" si="69"/>
        <v>4.0972870483087407</v>
      </c>
      <c r="W94" s="16">
        <f t="shared" si="70"/>
        <v>0</v>
      </c>
      <c r="X94" s="16">
        <f t="shared" si="71"/>
        <v>0</v>
      </c>
      <c r="Y94" s="16">
        <f t="shared" si="72"/>
        <v>0</v>
      </c>
      <c r="Z94" s="16">
        <f t="shared" si="73"/>
        <v>0</v>
      </c>
      <c r="AA94" s="16">
        <f t="shared" si="74"/>
        <v>0.53389535024393775</v>
      </c>
      <c r="AB94" s="16">
        <f t="shared" si="75"/>
        <v>3.4204930767229782</v>
      </c>
      <c r="AD94" s="132">
        <f t="shared" si="79"/>
        <v>19.990113082302368</v>
      </c>
      <c r="AF94" s="16">
        <f t="shared" si="76"/>
        <v>0</v>
      </c>
      <c r="AG94" s="16">
        <f t="shared" si="77"/>
        <v>0</v>
      </c>
      <c r="AH94" s="16">
        <f t="shared" si="78"/>
        <v>0.86498661927011444</v>
      </c>
    </row>
    <row r="95" spans="2:34" ht="14.5" x14ac:dyDescent="0.3">
      <c r="B95" s="1" t="s">
        <v>906</v>
      </c>
      <c r="C95" s="83">
        <f t="shared" si="36"/>
        <v>1.1142984581791069</v>
      </c>
      <c r="D95" s="83">
        <f t="shared" si="37"/>
        <v>9.910286512438235E-2</v>
      </c>
      <c r="E95" s="83">
        <f t="shared" si="38"/>
        <v>0.57738682762711491</v>
      </c>
      <c r="F95" s="83">
        <f t="shared" si="39"/>
        <v>1.1369169024277911E-3</v>
      </c>
      <c r="G95" s="83">
        <f t="shared" si="40"/>
        <v>0.29468421521468019</v>
      </c>
      <c r="H95" s="83">
        <f t="shared" si="41"/>
        <v>2.5769199322219307E-3</v>
      </c>
      <c r="I95" s="83">
        <f t="shared" si="42"/>
        <v>0.23856700509125553</v>
      </c>
      <c r="J95" s="83">
        <f t="shared" si="43"/>
        <v>0.12304518236643044</v>
      </c>
      <c r="K95" s="83">
        <f t="shared" si="44"/>
        <v>-3.5495928133007764E-5</v>
      </c>
      <c r="L95" s="83">
        <f t="shared" si="45"/>
        <v>2.2697499028614984E-3</v>
      </c>
      <c r="M95" s="83">
        <f t="shared" si="46"/>
        <v>6.0636675619524438E-3</v>
      </c>
      <c r="N95" s="83">
        <f t="shared" si="47"/>
        <v>2.6542182607959832E-3</v>
      </c>
      <c r="O95" s="83">
        <f t="shared" si="49"/>
        <v>2.461750530235097</v>
      </c>
      <c r="P95" s="20">
        <f t="shared" si="50"/>
        <v>4.46836503735799</v>
      </c>
      <c r="S95" s="7" t="s">
        <v>791</v>
      </c>
      <c r="T95" s="16">
        <f t="shared" si="67"/>
        <v>11.890247786140531</v>
      </c>
      <c r="U95" s="16">
        <f t="shared" si="68"/>
        <v>0</v>
      </c>
      <c r="V95" s="16">
        <f t="shared" si="69"/>
        <v>4.1635627062020122</v>
      </c>
      <c r="W95" s="16">
        <f t="shared" si="70"/>
        <v>0</v>
      </c>
      <c r="X95" s="16">
        <f t="shared" si="71"/>
        <v>0</v>
      </c>
      <c r="Y95" s="16">
        <f t="shared" si="72"/>
        <v>0</v>
      </c>
      <c r="Z95" s="16">
        <f t="shared" si="73"/>
        <v>0</v>
      </c>
      <c r="AA95" s="16">
        <f t="shared" si="74"/>
        <v>0.3259902750641876</v>
      </c>
      <c r="AB95" s="16">
        <f t="shared" si="75"/>
        <v>3.6223304617676444</v>
      </c>
      <c r="AD95" s="132">
        <f t="shared" si="79"/>
        <v>20.002131229174374</v>
      </c>
      <c r="AF95" s="16">
        <f t="shared" si="76"/>
        <v>0</v>
      </c>
      <c r="AG95" s="16">
        <f t="shared" si="77"/>
        <v>0</v>
      </c>
      <c r="AH95" s="16">
        <f t="shared" si="78"/>
        <v>0.91743571589227957</v>
      </c>
    </row>
    <row r="96" spans="2:34" ht="14" x14ac:dyDescent="0.3">
      <c r="S96" s="7" t="s">
        <v>737</v>
      </c>
      <c r="T96" s="16">
        <f t="shared" si="67"/>
        <v>11.776440649252626</v>
      </c>
      <c r="U96" s="16">
        <f t="shared" si="68"/>
        <v>0</v>
      </c>
      <c r="V96" s="16">
        <f t="shared" si="69"/>
        <v>4.3360700457345773</v>
      </c>
      <c r="W96" s="16">
        <f t="shared" si="70"/>
        <v>0</v>
      </c>
      <c r="X96" s="16">
        <f t="shared" si="71"/>
        <v>0</v>
      </c>
      <c r="Y96" s="16">
        <f t="shared" si="72"/>
        <v>0</v>
      </c>
      <c r="Z96" s="16">
        <f t="shared" si="73"/>
        <v>0.21232355399242409</v>
      </c>
      <c r="AA96" s="16">
        <f t="shared" si="74"/>
        <v>3.4613801578009249</v>
      </c>
      <c r="AB96" s="16">
        <f t="shared" si="75"/>
        <v>0</v>
      </c>
      <c r="AD96" s="132">
        <f t="shared" si="79"/>
        <v>19.786214406780552</v>
      </c>
      <c r="AF96" s="16">
        <f t="shared" si="76"/>
        <v>5.7795503026229787E-2</v>
      </c>
      <c r="AG96" s="16">
        <f t="shared" si="77"/>
        <v>5.7795503026229787E-2</v>
      </c>
      <c r="AH96" s="16">
        <f t="shared" si="78"/>
        <v>0</v>
      </c>
    </row>
    <row r="97" spans="2:34" ht="14" x14ac:dyDescent="0.3">
      <c r="B97" s="182" t="s">
        <v>103</v>
      </c>
      <c r="C97" s="182"/>
      <c r="D97" s="182"/>
      <c r="E97" s="182"/>
      <c r="F97" s="182"/>
      <c r="G97" s="182"/>
      <c r="H97" s="182"/>
      <c r="I97" s="182"/>
      <c r="J97" s="182"/>
      <c r="K97" s="182"/>
      <c r="L97" s="182"/>
      <c r="M97" s="182"/>
      <c r="N97" s="182"/>
      <c r="S97" s="7" t="s">
        <v>100</v>
      </c>
      <c r="T97" s="16">
        <f t="shared" si="67"/>
        <v>11.865120435473358</v>
      </c>
      <c r="U97" s="16">
        <f t="shared" si="68"/>
        <v>0</v>
      </c>
      <c r="V97" s="16">
        <f t="shared" si="69"/>
        <v>4.1913258203103121</v>
      </c>
      <c r="W97" s="16">
        <f t="shared" si="70"/>
        <v>0</v>
      </c>
      <c r="X97" s="16">
        <f t="shared" si="71"/>
        <v>0</v>
      </c>
      <c r="Y97" s="16">
        <f t="shared" si="72"/>
        <v>0</v>
      </c>
      <c r="Z97" s="16">
        <f t="shared" si="73"/>
        <v>0</v>
      </c>
      <c r="AA97" s="16">
        <f t="shared" si="74"/>
        <v>0.50288067908397482</v>
      </c>
      <c r="AB97" s="16">
        <f t="shared" si="75"/>
        <v>3.4626601180916436</v>
      </c>
      <c r="AD97" s="132">
        <f t="shared" si="79"/>
        <v>20.02198705295929</v>
      </c>
      <c r="AF97" s="16">
        <f t="shared" si="76"/>
        <v>0</v>
      </c>
      <c r="AG97" s="16">
        <f t="shared" si="77"/>
        <v>0</v>
      </c>
      <c r="AH97" s="16">
        <f t="shared" si="78"/>
        <v>0.87318736464843782</v>
      </c>
    </row>
    <row r="98" spans="2:34" ht="14" x14ac:dyDescent="0.3">
      <c r="B98" s="4" t="s">
        <v>41</v>
      </c>
      <c r="C98" s="44" t="s">
        <v>104</v>
      </c>
      <c r="D98" s="44" t="s">
        <v>105</v>
      </c>
      <c r="E98" s="44" t="s">
        <v>106</v>
      </c>
      <c r="F98" s="17" t="s">
        <v>168</v>
      </c>
      <c r="G98" s="44" t="s">
        <v>107</v>
      </c>
      <c r="H98" s="44" t="s">
        <v>108</v>
      </c>
      <c r="I98" s="44" t="s">
        <v>109</v>
      </c>
      <c r="J98" s="44" t="s">
        <v>110</v>
      </c>
      <c r="K98" s="44" t="s">
        <v>111</v>
      </c>
      <c r="L98" s="44" t="s">
        <v>112</v>
      </c>
      <c r="M98" s="17" t="s">
        <v>175</v>
      </c>
      <c r="N98" s="17" t="s">
        <v>174</v>
      </c>
      <c r="S98" s="7" t="s">
        <v>102</v>
      </c>
      <c r="T98" s="16">
        <f t="shared" si="67"/>
        <v>11.934391687615054</v>
      </c>
      <c r="U98" s="16">
        <f t="shared" si="68"/>
        <v>0</v>
      </c>
      <c r="V98" s="16">
        <f t="shared" si="69"/>
        <v>4.1003657458906906</v>
      </c>
      <c r="W98" s="16">
        <f t="shared" si="70"/>
        <v>0</v>
      </c>
      <c r="X98" s="16">
        <f t="shared" si="71"/>
        <v>0</v>
      </c>
      <c r="Y98" s="16">
        <f t="shared" si="72"/>
        <v>0</v>
      </c>
      <c r="Z98" s="16">
        <f t="shared" si="73"/>
        <v>0</v>
      </c>
      <c r="AA98" s="16">
        <f t="shared" si="74"/>
        <v>0.39914163009477294</v>
      </c>
      <c r="AB98" s="16">
        <f t="shared" si="75"/>
        <v>3.5621943817729389</v>
      </c>
      <c r="AD98" s="132">
        <f t="shared" si="79"/>
        <v>19.996093445373457</v>
      </c>
      <c r="AF98" s="16">
        <f t="shared" si="76"/>
        <v>0</v>
      </c>
      <c r="AG98" s="16">
        <f t="shared" si="77"/>
        <v>0</v>
      </c>
      <c r="AH98" s="16">
        <f t="shared" si="78"/>
        <v>0.8992406529264394</v>
      </c>
    </row>
    <row r="99" spans="2:34" ht="14.5" x14ac:dyDescent="0.3">
      <c r="B99" s="7" t="s">
        <v>883</v>
      </c>
      <c r="C99" s="83">
        <f t="shared" ref="C99:N99" si="80">C67*$P67</f>
        <v>5.3406509989796804</v>
      </c>
      <c r="D99" s="83">
        <f t="shared" si="80"/>
        <v>0.4476223714062092</v>
      </c>
      <c r="E99" s="83">
        <f t="shared" si="80"/>
        <v>2.6690780112999222</v>
      </c>
      <c r="F99" s="83">
        <f t="shared" si="80"/>
        <v>0</v>
      </c>
      <c r="G99" s="83">
        <f t="shared" si="80"/>
        <v>1.2726189163508115</v>
      </c>
      <c r="H99" s="83">
        <f t="shared" si="80"/>
        <v>1.5201097609485665E-2</v>
      </c>
      <c r="I99" s="83">
        <f t="shared" si="80"/>
        <v>0.8059810104998274</v>
      </c>
      <c r="J99" s="83">
        <f t="shared" si="80"/>
        <v>0</v>
      </c>
      <c r="K99" s="83">
        <f t="shared" si="80"/>
        <v>0</v>
      </c>
      <c r="L99" s="83">
        <f t="shared" si="80"/>
        <v>0.44884759385406281</v>
      </c>
      <c r="M99" s="83">
        <f t="shared" si="80"/>
        <v>0</v>
      </c>
      <c r="N99" s="83">
        <f t="shared" si="80"/>
        <v>0</v>
      </c>
      <c r="S99" s="7" t="s">
        <v>894</v>
      </c>
      <c r="T99" s="16">
        <f t="shared" si="67"/>
        <v>11.863216642484359</v>
      </c>
      <c r="U99" s="16">
        <f t="shared" si="68"/>
        <v>0</v>
      </c>
      <c r="V99" s="16">
        <f t="shared" si="69"/>
        <v>4.19236320677284</v>
      </c>
      <c r="W99" s="16">
        <f t="shared" si="70"/>
        <v>0</v>
      </c>
      <c r="X99" s="16">
        <f t="shared" si="71"/>
        <v>0</v>
      </c>
      <c r="Y99" s="16">
        <f t="shared" si="72"/>
        <v>0</v>
      </c>
      <c r="Z99" s="16">
        <f t="shared" si="73"/>
        <v>0</v>
      </c>
      <c r="AA99" s="16">
        <f t="shared" si="74"/>
        <v>0.46287504459754047</v>
      </c>
      <c r="AB99" s="16">
        <f t="shared" si="75"/>
        <v>3.5071687651465098</v>
      </c>
      <c r="AD99" s="132">
        <f t="shared" si="79"/>
        <v>20.025623659001251</v>
      </c>
      <c r="AF99" s="16">
        <f t="shared" si="76"/>
        <v>0</v>
      </c>
      <c r="AG99" s="16">
        <f t="shared" si="77"/>
        <v>0</v>
      </c>
      <c r="AH99" s="16">
        <f t="shared" si="78"/>
        <v>0.88340807638911623</v>
      </c>
    </row>
    <row r="100" spans="2:34" ht="14.5" x14ac:dyDescent="0.3">
      <c r="B100" s="7" t="s">
        <v>885</v>
      </c>
      <c r="C100" s="83">
        <f t="shared" ref="C100:N100" si="81">C68*$P68</f>
        <v>5.3817023499111434</v>
      </c>
      <c r="D100" s="83">
        <f t="shared" si="81"/>
        <v>0.45755804970328323</v>
      </c>
      <c r="E100" s="83">
        <f t="shared" si="81"/>
        <v>2.5815686261662787</v>
      </c>
      <c r="F100" s="83">
        <f t="shared" si="81"/>
        <v>0</v>
      </c>
      <c r="G100" s="83">
        <f t="shared" si="81"/>
        <v>1.2867297457249585</v>
      </c>
      <c r="H100" s="83">
        <f t="shared" si="81"/>
        <v>0</v>
      </c>
      <c r="I100" s="83">
        <f t="shared" si="81"/>
        <v>0.82088548364390934</v>
      </c>
      <c r="J100" s="83">
        <f t="shared" si="81"/>
        <v>0</v>
      </c>
      <c r="K100" s="83">
        <f t="shared" si="81"/>
        <v>0</v>
      </c>
      <c r="L100" s="83">
        <f t="shared" si="81"/>
        <v>0.47155574485042484</v>
      </c>
      <c r="M100" s="83">
        <f t="shared" si="81"/>
        <v>0</v>
      </c>
      <c r="N100" s="83">
        <f t="shared" si="81"/>
        <v>0</v>
      </c>
      <c r="S100" s="7" t="s">
        <v>777</v>
      </c>
      <c r="T100" s="16">
        <f t="shared" si="67"/>
        <v>11.930570831717255</v>
      </c>
      <c r="U100" s="16">
        <f t="shared" si="68"/>
        <v>0</v>
      </c>
      <c r="V100" s="16">
        <f t="shared" si="69"/>
        <v>4.1334530298340066</v>
      </c>
      <c r="W100" s="16">
        <f t="shared" si="70"/>
        <v>0</v>
      </c>
      <c r="X100" s="16">
        <f t="shared" si="71"/>
        <v>0</v>
      </c>
      <c r="Y100" s="16">
        <f t="shared" si="72"/>
        <v>0</v>
      </c>
      <c r="Z100" s="16">
        <f t="shared" si="73"/>
        <v>0</v>
      </c>
      <c r="AA100" s="16">
        <f t="shared" si="74"/>
        <v>0.21126676792485918</v>
      </c>
      <c r="AB100" s="16">
        <f t="shared" si="75"/>
        <v>3.6660908157040972</v>
      </c>
      <c r="AD100" s="132">
        <f t="shared" si="79"/>
        <v>19.94138144518022</v>
      </c>
      <c r="AF100" s="16">
        <f t="shared" si="76"/>
        <v>0</v>
      </c>
      <c r="AG100" s="16">
        <f t="shared" si="77"/>
        <v>0</v>
      </c>
      <c r="AH100" s="16">
        <f t="shared" si="78"/>
        <v>0.94551269431097273</v>
      </c>
    </row>
    <row r="101" spans="2:34" ht="14.5" x14ac:dyDescent="0.3">
      <c r="B101" s="7" t="s">
        <v>886</v>
      </c>
      <c r="C101" s="83">
        <f t="shared" ref="C101:N101" si="82">C69*$P69</f>
        <v>5.2917394883383455</v>
      </c>
      <c r="D101" s="83">
        <f t="shared" si="82"/>
        <v>0.50543762714629059</v>
      </c>
      <c r="E101" s="83">
        <f t="shared" si="82"/>
        <v>2.5338476316824887</v>
      </c>
      <c r="F101" s="83">
        <f t="shared" si="82"/>
        <v>0</v>
      </c>
      <c r="G101" s="83">
        <f t="shared" si="82"/>
        <v>1.3598856284480829</v>
      </c>
      <c r="H101" s="83">
        <f t="shared" si="82"/>
        <v>0</v>
      </c>
      <c r="I101" s="83">
        <f t="shared" si="82"/>
        <v>0.83690015342063506</v>
      </c>
      <c r="J101" s="83">
        <f t="shared" si="82"/>
        <v>0</v>
      </c>
      <c r="K101" s="83">
        <f t="shared" si="82"/>
        <v>0</v>
      </c>
      <c r="L101" s="83">
        <f t="shared" si="82"/>
        <v>0.47218947096415753</v>
      </c>
      <c r="M101" s="83">
        <f t="shared" si="82"/>
        <v>0</v>
      </c>
      <c r="N101" s="83">
        <f t="shared" si="82"/>
        <v>0</v>
      </c>
      <c r="S101" s="7" t="s">
        <v>749</v>
      </c>
      <c r="T101" s="16">
        <f t="shared" si="67"/>
        <v>11.929593681687615</v>
      </c>
      <c r="U101" s="16">
        <f t="shared" si="68"/>
        <v>0</v>
      </c>
      <c r="V101" s="16">
        <f t="shared" si="69"/>
        <v>4.1163556426138763</v>
      </c>
      <c r="W101" s="16">
        <f t="shared" si="70"/>
        <v>0</v>
      </c>
      <c r="X101" s="16">
        <f t="shared" si="71"/>
        <v>0</v>
      </c>
      <c r="Y101" s="16">
        <f t="shared" si="72"/>
        <v>0</v>
      </c>
      <c r="Z101" s="16">
        <f t="shared" si="73"/>
        <v>0</v>
      </c>
      <c r="AA101" s="16">
        <f t="shared" si="74"/>
        <v>0.23576159598421137</v>
      </c>
      <c r="AB101" s="16">
        <f t="shared" si="75"/>
        <v>3.696796749423692</v>
      </c>
      <c r="AD101" s="132">
        <f t="shared" si="79"/>
        <v>19.978507669709394</v>
      </c>
      <c r="AF101" s="16">
        <f t="shared" si="76"/>
        <v>0</v>
      </c>
      <c r="AG101" s="16">
        <f t="shared" si="77"/>
        <v>0</v>
      </c>
      <c r="AH101" s="16">
        <f t="shared" si="78"/>
        <v>0.94004879895564342</v>
      </c>
    </row>
    <row r="102" spans="2:34" ht="14.5" x14ac:dyDescent="0.3">
      <c r="B102" s="7" t="s">
        <v>887</v>
      </c>
      <c r="C102" s="83">
        <f t="shared" ref="C102:N102" si="83">C70*$P70</f>
        <v>5.3035838420182353</v>
      </c>
      <c r="D102" s="83">
        <f t="shared" si="83"/>
        <v>0.45044678948997885</v>
      </c>
      <c r="E102" s="83">
        <f t="shared" si="83"/>
        <v>2.599945258569142</v>
      </c>
      <c r="F102" s="83">
        <f t="shared" si="83"/>
        <v>0</v>
      </c>
      <c r="G102" s="83">
        <f t="shared" si="83"/>
        <v>1.319590584182067</v>
      </c>
      <c r="H102" s="83">
        <f t="shared" si="83"/>
        <v>0</v>
      </c>
      <c r="I102" s="83">
        <f t="shared" si="83"/>
        <v>0.84956668722923379</v>
      </c>
      <c r="J102" s="83">
        <f t="shared" si="83"/>
        <v>0</v>
      </c>
      <c r="K102" s="83">
        <f t="shared" si="83"/>
        <v>0</v>
      </c>
      <c r="L102" s="83">
        <f t="shared" si="83"/>
        <v>0.47686683851134282</v>
      </c>
      <c r="M102" s="83">
        <f t="shared" si="83"/>
        <v>0</v>
      </c>
      <c r="N102" s="83">
        <f t="shared" si="83"/>
        <v>0</v>
      </c>
      <c r="S102" s="7" t="s">
        <v>785</v>
      </c>
      <c r="T102" s="16">
        <f t="shared" si="67"/>
        <v>11.447620635548086</v>
      </c>
      <c r="U102" s="16">
        <f t="shared" si="68"/>
        <v>0</v>
      </c>
      <c r="V102" s="16">
        <f t="shared" si="69"/>
        <v>4.6935792884075989</v>
      </c>
      <c r="W102" s="16">
        <f t="shared" si="70"/>
        <v>0</v>
      </c>
      <c r="X102" s="16">
        <f t="shared" si="71"/>
        <v>0</v>
      </c>
      <c r="Y102" s="16">
        <f t="shared" si="72"/>
        <v>0</v>
      </c>
      <c r="Z102" s="16">
        <f t="shared" si="73"/>
        <v>0.50287725391232352</v>
      </c>
      <c r="AA102" s="16">
        <f t="shared" si="74"/>
        <v>3.1230250847602163</v>
      </c>
      <c r="AB102" s="16">
        <f t="shared" si="75"/>
        <v>0</v>
      </c>
      <c r="AD102" s="131">
        <f t="shared" si="79"/>
        <v>19.767102262628224</v>
      </c>
      <c r="AF102" s="16">
        <f t="shared" si="76"/>
        <v>0.13869023678570155</v>
      </c>
      <c r="AG102" s="16">
        <f t="shared" si="77"/>
        <v>0.13869023678570155</v>
      </c>
      <c r="AH102" s="16">
        <f t="shared" si="78"/>
        <v>0</v>
      </c>
    </row>
    <row r="103" spans="2:34" ht="14.5" x14ac:dyDescent="0.3">
      <c r="B103" s="7" t="s">
        <v>888</v>
      </c>
      <c r="C103" s="83">
        <f t="shared" ref="C103:N103" si="84">C71*$P71</f>
        <v>5.3117930734541048</v>
      </c>
      <c r="D103" s="83">
        <f t="shared" si="84"/>
        <v>0.43593359735171461</v>
      </c>
      <c r="E103" s="83">
        <f t="shared" si="84"/>
        <v>2.6523897535186451</v>
      </c>
      <c r="F103" s="83">
        <f t="shared" si="84"/>
        <v>0</v>
      </c>
      <c r="G103" s="83">
        <f t="shared" si="84"/>
        <v>1.3280753594406614</v>
      </c>
      <c r="H103" s="83">
        <f t="shared" si="84"/>
        <v>0</v>
      </c>
      <c r="I103" s="83">
        <f t="shared" si="84"/>
        <v>0.8027849951183379</v>
      </c>
      <c r="J103" s="83">
        <f t="shared" si="84"/>
        <v>0</v>
      </c>
      <c r="K103" s="83">
        <f t="shared" si="84"/>
        <v>0</v>
      </c>
      <c r="L103" s="83">
        <f t="shared" si="84"/>
        <v>0.46902322111653716</v>
      </c>
      <c r="M103" s="83">
        <f t="shared" si="84"/>
        <v>0</v>
      </c>
      <c r="N103" s="83">
        <f t="shared" si="84"/>
        <v>0</v>
      </c>
      <c r="S103" s="7" t="s">
        <v>897</v>
      </c>
      <c r="T103" s="16">
        <f t="shared" si="67"/>
        <v>11.937377847578901</v>
      </c>
      <c r="U103" s="16">
        <f t="shared" si="68"/>
        <v>0</v>
      </c>
      <c r="V103" s="16">
        <f t="shared" si="69"/>
        <v>4.1229100505491791</v>
      </c>
      <c r="W103" s="16">
        <f t="shared" si="70"/>
        <v>0</v>
      </c>
      <c r="X103" s="16">
        <f t="shared" si="71"/>
        <v>0</v>
      </c>
      <c r="Y103" s="16">
        <f t="shared" si="72"/>
        <v>0</v>
      </c>
      <c r="Z103" s="16">
        <f t="shared" si="73"/>
        <v>0</v>
      </c>
      <c r="AA103" s="16">
        <f t="shared" si="74"/>
        <v>0.12651446582411766</v>
      </c>
      <c r="AB103" s="16">
        <f t="shared" si="75"/>
        <v>3.7552439922127427</v>
      </c>
      <c r="AD103" s="132">
        <f t="shared" si="79"/>
        <v>19.942046356164944</v>
      </c>
      <c r="AF103" s="16">
        <f t="shared" si="76"/>
        <v>0</v>
      </c>
      <c r="AG103" s="16">
        <f t="shared" si="77"/>
        <v>0</v>
      </c>
      <c r="AH103" s="16">
        <f t="shared" si="78"/>
        <v>0.96740794998148838</v>
      </c>
    </row>
    <row r="104" spans="2:34" ht="15" thickBot="1" x14ac:dyDescent="0.35">
      <c r="B104" s="7" t="s">
        <v>889</v>
      </c>
      <c r="C104" s="83">
        <f t="shared" ref="C104:N104" si="85">C72*$P72</f>
        <v>5.2962246970120619</v>
      </c>
      <c r="D104" s="83">
        <f t="shared" si="85"/>
        <v>0.44040263901393328</v>
      </c>
      <c r="E104" s="83">
        <f t="shared" si="85"/>
        <v>2.6015825680678843</v>
      </c>
      <c r="F104" s="83">
        <f t="shared" si="85"/>
        <v>0</v>
      </c>
      <c r="G104" s="83">
        <f t="shared" si="85"/>
        <v>1.320473918301702</v>
      </c>
      <c r="H104" s="83">
        <f t="shared" si="85"/>
        <v>2.1622166989659634E-2</v>
      </c>
      <c r="I104" s="83">
        <f t="shared" si="85"/>
        <v>0.85513851047921108</v>
      </c>
      <c r="J104" s="83">
        <f t="shared" si="85"/>
        <v>0</v>
      </c>
      <c r="K104" s="83">
        <f t="shared" si="85"/>
        <v>0</v>
      </c>
      <c r="L104" s="83">
        <f t="shared" si="85"/>
        <v>0.46455550013554819</v>
      </c>
      <c r="M104" s="83">
        <f t="shared" si="85"/>
        <v>0</v>
      </c>
      <c r="N104" s="83">
        <f t="shared" si="85"/>
        <v>0</v>
      </c>
      <c r="S104" s="7" t="s">
        <v>800</v>
      </c>
      <c r="T104" s="16">
        <f t="shared" si="67"/>
        <v>11.926050982665224</v>
      </c>
      <c r="U104" s="16">
        <f t="shared" si="68"/>
        <v>0</v>
      </c>
      <c r="V104" s="16">
        <f t="shared" si="69"/>
        <v>4.1124840104603813</v>
      </c>
      <c r="W104" s="16">
        <f t="shared" si="70"/>
        <v>0</v>
      </c>
      <c r="X104" s="16">
        <f t="shared" si="71"/>
        <v>0</v>
      </c>
      <c r="Y104" s="16">
        <f t="shared" si="72"/>
        <v>0</v>
      </c>
      <c r="Z104" s="16">
        <f t="shared" si="73"/>
        <v>0</v>
      </c>
      <c r="AA104" s="16">
        <f t="shared" si="74"/>
        <v>0.4658511535047038</v>
      </c>
      <c r="AB104" s="16">
        <f t="shared" si="75"/>
        <v>3.4924928844532639</v>
      </c>
      <c r="AD104" s="136">
        <f t="shared" si="79"/>
        <v>19.996879031083573</v>
      </c>
      <c r="AF104" s="16">
        <f t="shared" si="76"/>
        <v>0</v>
      </c>
      <c r="AG104" s="16">
        <f t="shared" si="77"/>
        <v>0</v>
      </c>
      <c r="AH104" s="16">
        <f t="shared" si="78"/>
        <v>0.88231160580346435</v>
      </c>
    </row>
    <row r="105" spans="2:34" ht="14.5" x14ac:dyDescent="0.3">
      <c r="B105" s="6" t="s">
        <v>754</v>
      </c>
      <c r="C105" s="83">
        <f t="shared" ref="C105:N105" si="86">C73*$P73</f>
        <v>5.4237776789045986</v>
      </c>
      <c r="D105" s="83">
        <f t="shared" si="86"/>
        <v>0.37154058531606676</v>
      </c>
      <c r="E105" s="83">
        <f t="shared" si="86"/>
        <v>2.5803642304112313</v>
      </c>
      <c r="F105" s="83">
        <f t="shared" si="86"/>
        <v>0</v>
      </c>
      <c r="G105" s="83">
        <f t="shared" si="86"/>
        <v>1.3157960151904875</v>
      </c>
      <c r="H105" s="83">
        <f t="shared" si="86"/>
        <v>0</v>
      </c>
      <c r="I105" s="83">
        <f t="shared" si="86"/>
        <v>0.84573865111819968</v>
      </c>
      <c r="J105" s="83">
        <f t="shared" si="86"/>
        <v>0</v>
      </c>
      <c r="K105" s="83">
        <f t="shared" si="86"/>
        <v>0</v>
      </c>
      <c r="L105" s="83">
        <f t="shared" si="86"/>
        <v>0.4627828390594152</v>
      </c>
      <c r="M105" s="83">
        <f t="shared" si="86"/>
        <v>0</v>
      </c>
      <c r="N105" s="83">
        <f t="shared" si="86"/>
        <v>0</v>
      </c>
    </row>
    <row r="106" spans="2:34" ht="14.5" x14ac:dyDescent="0.3">
      <c r="B106" s="7" t="s">
        <v>891</v>
      </c>
      <c r="C106" s="83">
        <f t="shared" ref="C106:N106" si="87">C74*$P74</f>
        <v>5.3424372812401613</v>
      </c>
      <c r="D106" s="83">
        <f t="shared" si="87"/>
        <v>0.42410250309852626</v>
      </c>
      <c r="E106" s="83">
        <f t="shared" si="87"/>
        <v>2.631877165909664</v>
      </c>
      <c r="F106" s="83">
        <f t="shared" si="87"/>
        <v>0</v>
      </c>
      <c r="G106" s="83">
        <f t="shared" si="87"/>
        <v>1.2564256534346678</v>
      </c>
      <c r="H106" s="83">
        <f t="shared" si="87"/>
        <v>1.7335112097876755E-2</v>
      </c>
      <c r="I106" s="83">
        <f t="shared" si="87"/>
        <v>0.85881434276660262</v>
      </c>
      <c r="J106" s="83">
        <f t="shared" si="87"/>
        <v>0</v>
      </c>
      <c r="K106" s="83">
        <f t="shared" si="87"/>
        <v>0</v>
      </c>
      <c r="L106" s="83">
        <f t="shared" si="87"/>
        <v>0.46900794145250174</v>
      </c>
      <c r="M106" s="83">
        <f t="shared" si="87"/>
        <v>0</v>
      </c>
      <c r="N106" s="83">
        <f t="shared" si="87"/>
        <v>0</v>
      </c>
    </row>
    <row r="107" spans="2:34" ht="14.5" x14ac:dyDescent="0.3">
      <c r="B107" s="91" t="s">
        <v>718</v>
      </c>
      <c r="C107" s="83">
        <f t="shared" ref="C107:N107" si="88">C75*$P75</f>
        <v>5.3132797419471558</v>
      </c>
      <c r="D107" s="83">
        <f t="shared" si="88"/>
        <v>0.46287632756091485</v>
      </c>
      <c r="E107" s="83">
        <f t="shared" si="88"/>
        <v>2.6615356668171084</v>
      </c>
      <c r="F107" s="83">
        <f t="shared" si="88"/>
        <v>0</v>
      </c>
      <c r="G107" s="83">
        <f t="shared" si="88"/>
        <v>1.2633760129935525</v>
      </c>
      <c r="H107" s="83">
        <f t="shared" si="88"/>
        <v>0</v>
      </c>
      <c r="I107" s="83">
        <f t="shared" si="88"/>
        <v>0.8426026085742413</v>
      </c>
      <c r="J107" s="83">
        <f t="shared" si="88"/>
        <v>0</v>
      </c>
      <c r="K107" s="83">
        <f t="shared" si="88"/>
        <v>0</v>
      </c>
      <c r="L107" s="83">
        <f t="shared" si="88"/>
        <v>0.45632964210702726</v>
      </c>
      <c r="M107" s="83">
        <f t="shared" si="88"/>
        <v>0</v>
      </c>
      <c r="N107" s="83">
        <f t="shared" si="88"/>
        <v>0</v>
      </c>
    </row>
    <row r="108" spans="2:34" ht="14.5" x14ac:dyDescent="0.3">
      <c r="B108" s="4" t="s">
        <v>892</v>
      </c>
      <c r="C108" s="83">
        <f t="shared" ref="C108:N108" si="89">C76*$P76</f>
        <v>5.3128163755627931</v>
      </c>
      <c r="D108" s="83">
        <f t="shared" si="89"/>
        <v>0.47637581800606693</v>
      </c>
      <c r="E108" s="83">
        <f t="shared" si="89"/>
        <v>2.6185297103939926</v>
      </c>
      <c r="F108" s="83">
        <f t="shared" si="89"/>
        <v>0</v>
      </c>
      <c r="G108" s="83">
        <f t="shared" si="89"/>
        <v>1.3276400811435791</v>
      </c>
      <c r="H108" s="83">
        <f t="shared" si="89"/>
        <v>0</v>
      </c>
      <c r="I108" s="83">
        <f t="shared" si="89"/>
        <v>0.80305050974446057</v>
      </c>
      <c r="J108" s="83">
        <f t="shared" si="89"/>
        <v>0</v>
      </c>
      <c r="K108" s="83">
        <f t="shared" si="89"/>
        <v>0</v>
      </c>
      <c r="L108" s="83">
        <f t="shared" si="89"/>
        <v>0.46158750514910701</v>
      </c>
      <c r="M108" s="83">
        <f t="shared" si="89"/>
        <v>0</v>
      </c>
      <c r="N108" s="83">
        <f t="shared" si="89"/>
        <v>0</v>
      </c>
    </row>
    <row r="109" spans="2:34" ht="14.5" x14ac:dyDescent="0.3">
      <c r="B109" s="91" t="s">
        <v>769</v>
      </c>
      <c r="C109" s="83">
        <f t="shared" ref="C109:N109" si="90">C77*$P77</f>
        <v>5.3195498735679401</v>
      </c>
      <c r="D109" s="83">
        <f t="shared" si="90"/>
        <v>0.4829433892984008</v>
      </c>
      <c r="E109" s="83">
        <f t="shared" si="90"/>
        <v>2.6239064027624419</v>
      </c>
      <c r="F109" s="83">
        <f t="shared" si="90"/>
        <v>0</v>
      </c>
      <c r="G109" s="83">
        <f t="shared" si="90"/>
        <v>1.3199195488432962</v>
      </c>
      <c r="H109" s="83">
        <f t="shared" si="90"/>
        <v>0</v>
      </c>
      <c r="I109" s="83">
        <f t="shared" si="90"/>
        <v>0.7904753824635683</v>
      </c>
      <c r="J109" s="83">
        <f t="shared" si="90"/>
        <v>0</v>
      </c>
      <c r="K109" s="83">
        <f t="shared" si="90"/>
        <v>0</v>
      </c>
      <c r="L109" s="83">
        <f t="shared" si="90"/>
        <v>0.46320540306435221</v>
      </c>
      <c r="M109" s="83">
        <f t="shared" si="90"/>
        <v>0</v>
      </c>
      <c r="N109" s="83">
        <f t="shared" si="90"/>
        <v>0</v>
      </c>
    </row>
    <row r="110" spans="2:34" ht="14.5" x14ac:dyDescent="0.3">
      <c r="B110" s="6" t="s">
        <v>893</v>
      </c>
      <c r="C110" s="83">
        <f t="shared" ref="C110:N110" si="91">C78*$P78</f>
        <v>5.3045866523647538</v>
      </c>
      <c r="D110" s="83">
        <f t="shared" si="91"/>
        <v>0.46127750945389234</v>
      </c>
      <c r="E110" s="83">
        <f t="shared" si="91"/>
        <v>2.5851262131562587</v>
      </c>
      <c r="F110" s="83">
        <f t="shared" si="91"/>
        <v>0</v>
      </c>
      <c r="G110" s="83">
        <f t="shared" si="91"/>
        <v>1.3701185292070972</v>
      </c>
      <c r="H110" s="83">
        <f t="shared" si="91"/>
        <v>0</v>
      </c>
      <c r="I110" s="83">
        <f t="shared" si="91"/>
        <v>0.79779280564858623</v>
      </c>
      <c r="J110" s="83">
        <f t="shared" si="91"/>
        <v>0</v>
      </c>
      <c r="K110" s="83">
        <f t="shared" si="91"/>
        <v>0</v>
      </c>
      <c r="L110" s="83">
        <f t="shared" si="91"/>
        <v>0.48109829016941197</v>
      </c>
      <c r="M110" s="83">
        <f t="shared" si="91"/>
        <v>0</v>
      </c>
      <c r="N110" s="83">
        <f t="shared" si="91"/>
        <v>0</v>
      </c>
    </row>
    <row r="111" spans="2:34" ht="14.5" x14ac:dyDescent="0.3">
      <c r="B111" s="7" t="s">
        <v>720</v>
      </c>
      <c r="C111" s="83">
        <f t="shared" ref="C111:N111" si="92">C79*$P79</f>
        <v>5.3388510977731389</v>
      </c>
      <c r="D111" s="83">
        <f t="shared" si="92"/>
        <v>0.41427818849729003</v>
      </c>
      <c r="E111" s="83">
        <f t="shared" si="92"/>
        <v>2.5731416218443961</v>
      </c>
      <c r="F111" s="83">
        <f t="shared" si="92"/>
        <v>0</v>
      </c>
      <c r="G111" s="83">
        <f t="shared" si="92"/>
        <v>1.3720588073677902</v>
      </c>
      <c r="H111" s="83">
        <f t="shared" si="92"/>
        <v>0</v>
      </c>
      <c r="I111" s="83">
        <f t="shared" si="92"/>
        <v>0.84369723235361505</v>
      </c>
      <c r="J111" s="83">
        <f t="shared" si="92"/>
        <v>0</v>
      </c>
      <c r="K111" s="83">
        <f t="shared" si="92"/>
        <v>0</v>
      </c>
      <c r="L111" s="83">
        <f t="shared" si="92"/>
        <v>0.45797305216377165</v>
      </c>
      <c r="M111" s="83">
        <f t="shared" si="92"/>
        <v>0</v>
      </c>
      <c r="N111" s="83">
        <f t="shared" si="92"/>
        <v>0</v>
      </c>
    </row>
    <row r="112" spans="2:34" ht="14.5" x14ac:dyDescent="0.3">
      <c r="B112" s="6" t="s">
        <v>775</v>
      </c>
      <c r="C112" s="83">
        <f t="shared" ref="C112:N112" si="93">C80*$P80</f>
        <v>5.3605240547435349</v>
      </c>
      <c r="D112" s="83">
        <f t="shared" si="93"/>
        <v>0.46956023674615582</v>
      </c>
      <c r="E112" s="83">
        <f t="shared" si="93"/>
        <v>2.5940921992968606</v>
      </c>
      <c r="F112" s="83">
        <f t="shared" si="93"/>
        <v>0</v>
      </c>
      <c r="G112" s="83">
        <f t="shared" si="93"/>
        <v>1.3315783891958548</v>
      </c>
      <c r="H112" s="83">
        <f t="shared" si="93"/>
        <v>0</v>
      </c>
      <c r="I112" s="83">
        <f t="shared" si="93"/>
        <v>0.77027732182316766</v>
      </c>
      <c r="J112" s="83">
        <f t="shared" si="93"/>
        <v>0</v>
      </c>
      <c r="K112" s="83">
        <f t="shared" si="93"/>
        <v>0</v>
      </c>
      <c r="L112" s="83">
        <f t="shared" si="93"/>
        <v>0.47396779819442525</v>
      </c>
      <c r="M112" s="83">
        <f t="shared" si="93"/>
        <v>0</v>
      </c>
      <c r="N112" s="83">
        <f t="shared" si="93"/>
        <v>0</v>
      </c>
    </row>
    <row r="113" spans="2:14" ht="14.5" x14ac:dyDescent="0.3">
      <c r="B113" s="7" t="s">
        <v>895</v>
      </c>
      <c r="C113" s="83">
        <f t="shared" ref="C113:N113" si="94">C81*$P81</f>
        <v>5.3680664596771894</v>
      </c>
      <c r="D113" s="83">
        <f t="shared" si="94"/>
        <v>0.42337381942267938</v>
      </c>
      <c r="E113" s="83">
        <f t="shared" si="94"/>
        <v>2.6233418603488214</v>
      </c>
      <c r="F113" s="83">
        <f t="shared" si="94"/>
        <v>0</v>
      </c>
      <c r="G113" s="83">
        <f t="shared" si="94"/>
        <v>1.3213467542253776</v>
      </c>
      <c r="H113" s="83">
        <f t="shared" si="94"/>
        <v>0</v>
      </c>
      <c r="I113" s="83">
        <f t="shared" si="94"/>
        <v>0.82800873692910515</v>
      </c>
      <c r="J113" s="83">
        <f t="shared" si="94"/>
        <v>0</v>
      </c>
      <c r="K113" s="83">
        <f t="shared" si="94"/>
        <v>0</v>
      </c>
      <c r="L113" s="83">
        <f t="shared" si="94"/>
        <v>0.43586236939682754</v>
      </c>
      <c r="M113" s="83">
        <f t="shared" si="94"/>
        <v>0</v>
      </c>
      <c r="N113" s="83">
        <f t="shared" si="94"/>
        <v>0</v>
      </c>
    </row>
    <row r="114" spans="2:14" ht="14.5" x14ac:dyDescent="0.3">
      <c r="B114" s="7" t="s">
        <v>730</v>
      </c>
      <c r="C114" s="83">
        <f t="shared" ref="C114:N114" si="95">C82*$P82</f>
        <v>5.2724357062639182</v>
      </c>
      <c r="D114" s="83">
        <f t="shared" si="95"/>
        <v>0.46878320298614023</v>
      </c>
      <c r="E114" s="83">
        <f t="shared" si="95"/>
        <v>2.655540108932628</v>
      </c>
      <c r="F114" s="83">
        <f t="shared" si="95"/>
        <v>0</v>
      </c>
      <c r="G114" s="83">
        <f t="shared" si="95"/>
        <v>1.3387948317333065</v>
      </c>
      <c r="H114" s="83">
        <f t="shared" si="95"/>
        <v>2.1564510837199694E-2</v>
      </c>
      <c r="I114" s="83">
        <f t="shared" si="95"/>
        <v>0.7832413180046407</v>
      </c>
      <c r="J114" s="83">
        <f t="shared" si="95"/>
        <v>0</v>
      </c>
      <c r="K114" s="83">
        <f t="shared" si="95"/>
        <v>0</v>
      </c>
      <c r="L114" s="83">
        <f t="shared" si="95"/>
        <v>0.45964032124216403</v>
      </c>
      <c r="M114" s="83">
        <f t="shared" si="95"/>
        <v>0</v>
      </c>
      <c r="N114" s="83">
        <f t="shared" si="95"/>
        <v>0</v>
      </c>
    </row>
    <row r="115" spans="2:14" ht="14.5" x14ac:dyDescent="0.3">
      <c r="B115" s="7" t="s">
        <v>896</v>
      </c>
      <c r="C115" s="83">
        <f t="shared" ref="C115:N115" si="96">C83*$P83</f>
        <v>5.3257400004941973</v>
      </c>
      <c r="D115" s="83">
        <f t="shared" si="96"/>
        <v>0.41721357957364019</v>
      </c>
      <c r="E115" s="83">
        <f t="shared" si="96"/>
        <v>2.649834095791868</v>
      </c>
      <c r="F115" s="83">
        <f t="shared" si="96"/>
        <v>0</v>
      </c>
      <c r="G115" s="83">
        <f t="shared" si="96"/>
        <v>1.3015966371024221</v>
      </c>
      <c r="H115" s="83">
        <f t="shared" si="96"/>
        <v>1.9086364421356278E-2</v>
      </c>
      <c r="I115" s="83">
        <f t="shared" si="96"/>
        <v>0.82012731714453979</v>
      </c>
      <c r="J115" s="83">
        <f t="shared" si="96"/>
        <v>0</v>
      </c>
      <c r="K115" s="83">
        <f t="shared" si="96"/>
        <v>0</v>
      </c>
      <c r="L115" s="83">
        <f t="shared" si="96"/>
        <v>0.46640200547197497</v>
      </c>
      <c r="M115" s="83">
        <f t="shared" si="96"/>
        <v>0</v>
      </c>
      <c r="N115" s="83">
        <f t="shared" si="96"/>
        <v>0</v>
      </c>
    </row>
    <row r="116" spans="2:14" ht="14.5" x14ac:dyDescent="0.3">
      <c r="B116" s="7" t="s">
        <v>898</v>
      </c>
      <c r="C116" s="83">
        <f t="shared" ref="C116:N116" si="97">C84*$P84</f>
        <v>5.296792146688917</v>
      </c>
      <c r="D116" s="83">
        <f t="shared" si="97"/>
        <v>0.35756052279686396</v>
      </c>
      <c r="E116" s="83">
        <f t="shared" si="97"/>
        <v>2.7503461849995374</v>
      </c>
      <c r="F116" s="83">
        <f t="shared" si="97"/>
        <v>0</v>
      </c>
      <c r="G116" s="83">
        <f t="shared" si="97"/>
        <v>1.2822763359088265</v>
      </c>
      <c r="H116" s="83">
        <f t="shared" si="97"/>
        <v>2.1645126205226937E-2</v>
      </c>
      <c r="I116" s="83">
        <f t="shared" si="97"/>
        <v>0.81964791326352837</v>
      </c>
      <c r="J116" s="83">
        <f t="shared" si="97"/>
        <v>0</v>
      </c>
      <c r="K116" s="83">
        <f t="shared" si="97"/>
        <v>0</v>
      </c>
      <c r="L116" s="83">
        <f t="shared" si="97"/>
        <v>0.47173177013710094</v>
      </c>
      <c r="M116" s="83">
        <f t="shared" si="97"/>
        <v>0</v>
      </c>
      <c r="N116" s="83">
        <f t="shared" si="97"/>
        <v>0</v>
      </c>
    </row>
    <row r="117" spans="2:14" ht="14.5" x14ac:dyDescent="0.3">
      <c r="B117" s="7" t="s">
        <v>899</v>
      </c>
      <c r="C117" s="83">
        <f t="shared" ref="C117:N117" si="98">C85*$P85</f>
        <v>5.3320923292818669</v>
      </c>
      <c r="D117" s="83">
        <f t="shared" si="98"/>
        <v>0.33106264000794305</v>
      </c>
      <c r="E117" s="83">
        <f t="shared" si="98"/>
        <v>2.6341817141940065</v>
      </c>
      <c r="F117" s="83">
        <f t="shared" si="98"/>
        <v>0</v>
      </c>
      <c r="G117" s="83">
        <f t="shared" si="98"/>
        <v>1.3162630873529437</v>
      </c>
      <c r="H117" s="83">
        <f t="shared" si="98"/>
        <v>2.9335375318060863E-2</v>
      </c>
      <c r="I117" s="83">
        <f t="shared" si="98"/>
        <v>0.88576648118015278</v>
      </c>
      <c r="J117" s="83">
        <f t="shared" si="98"/>
        <v>0</v>
      </c>
      <c r="K117" s="83">
        <f t="shared" si="98"/>
        <v>0</v>
      </c>
      <c r="L117" s="83">
        <f t="shared" si="98"/>
        <v>0.47129837266502844</v>
      </c>
      <c r="M117" s="83">
        <f t="shared" si="98"/>
        <v>0</v>
      </c>
      <c r="N117" s="83">
        <f t="shared" si="98"/>
        <v>0</v>
      </c>
    </row>
    <row r="118" spans="2:14" ht="14.5" x14ac:dyDescent="0.3">
      <c r="B118" s="7" t="s">
        <v>778</v>
      </c>
      <c r="C118" s="83">
        <f t="shared" ref="C118:N118" si="99">C86*$P86</f>
        <v>5.365416205701508</v>
      </c>
      <c r="D118" s="83">
        <f t="shared" si="99"/>
        <v>0.43985099169563674</v>
      </c>
      <c r="E118" s="83">
        <f t="shared" si="99"/>
        <v>2.4873637549511853</v>
      </c>
      <c r="F118" s="83">
        <f t="shared" si="99"/>
        <v>0</v>
      </c>
      <c r="G118" s="83">
        <f t="shared" si="99"/>
        <v>1.3820694868673002</v>
      </c>
      <c r="H118" s="83">
        <f t="shared" si="99"/>
        <v>0</v>
      </c>
      <c r="I118" s="83">
        <f t="shared" si="99"/>
        <v>0.84449048822727435</v>
      </c>
      <c r="J118" s="83">
        <f t="shared" si="99"/>
        <v>0</v>
      </c>
      <c r="K118" s="83">
        <f t="shared" si="99"/>
        <v>0</v>
      </c>
      <c r="L118" s="83">
        <f t="shared" si="99"/>
        <v>0.48080907255709393</v>
      </c>
      <c r="M118" s="83">
        <f t="shared" si="99"/>
        <v>0</v>
      </c>
      <c r="N118" s="83">
        <f t="shared" si="99"/>
        <v>0</v>
      </c>
    </row>
    <row r="119" spans="2:14" ht="14.5" x14ac:dyDescent="0.3">
      <c r="B119" s="7" t="s">
        <v>741</v>
      </c>
      <c r="C119" s="83">
        <f t="shared" ref="C119:N119" si="100">C87*$P87</f>
        <v>5.3483573271864691</v>
      </c>
      <c r="D119" s="83">
        <f t="shared" si="100"/>
        <v>0.44913736637948842</v>
      </c>
      <c r="E119" s="83">
        <f t="shared" si="100"/>
        <v>2.5657343834713129</v>
      </c>
      <c r="F119" s="83">
        <f t="shared" si="100"/>
        <v>0</v>
      </c>
      <c r="G119" s="83">
        <f t="shared" si="100"/>
        <v>1.317367367132172</v>
      </c>
      <c r="H119" s="83">
        <f t="shared" si="100"/>
        <v>2.2132080209291066E-2</v>
      </c>
      <c r="I119" s="83">
        <f t="shared" si="100"/>
        <v>0.83248917560624081</v>
      </c>
      <c r="J119" s="83">
        <f t="shared" si="100"/>
        <v>0</v>
      </c>
      <c r="K119" s="83">
        <f t="shared" si="100"/>
        <v>0</v>
      </c>
      <c r="L119" s="83">
        <f t="shared" si="100"/>
        <v>0.46478230001502602</v>
      </c>
      <c r="M119" s="83">
        <f t="shared" si="100"/>
        <v>0</v>
      </c>
      <c r="N119" s="83">
        <f t="shared" si="100"/>
        <v>0</v>
      </c>
    </row>
    <row r="120" spans="2:14" ht="14.5" x14ac:dyDescent="0.3">
      <c r="B120" s="7" t="s">
        <v>900</v>
      </c>
      <c r="C120" s="83">
        <f t="shared" ref="C120:N120" si="101">C88*$P88</f>
        <v>5.3371991215778056</v>
      </c>
      <c r="D120" s="83">
        <f t="shared" si="101"/>
        <v>0.47690187393084787</v>
      </c>
      <c r="E120" s="83">
        <f t="shared" si="101"/>
        <v>2.6350603490934703</v>
      </c>
      <c r="F120" s="83">
        <f t="shared" si="101"/>
        <v>0</v>
      </c>
      <c r="G120" s="83">
        <f t="shared" si="101"/>
        <v>1.3220090087572145</v>
      </c>
      <c r="H120" s="83">
        <f t="shared" si="101"/>
        <v>1.6336620109814012E-2</v>
      </c>
      <c r="I120" s="83">
        <f t="shared" si="101"/>
        <v>0.76368293682172572</v>
      </c>
      <c r="J120" s="83">
        <f t="shared" si="101"/>
        <v>0</v>
      </c>
      <c r="K120" s="83">
        <f t="shared" si="101"/>
        <v>0</v>
      </c>
      <c r="L120" s="83">
        <f t="shared" si="101"/>
        <v>0.4488100897091209</v>
      </c>
      <c r="M120" s="83">
        <f t="shared" si="101"/>
        <v>0</v>
      </c>
      <c r="N120" s="83">
        <f t="shared" si="101"/>
        <v>0</v>
      </c>
    </row>
    <row r="121" spans="2:14" ht="14.5" x14ac:dyDescent="0.3">
      <c r="B121" s="7" t="s">
        <v>822</v>
      </c>
      <c r="C121" s="83">
        <f t="shared" ref="C121:N121" si="102">C89*$P89</f>
        <v>5.3344213719638107</v>
      </c>
      <c r="D121" s="83">
        <f t="shared" si="102"/>
        <v>0</v>
      </c>
      <c r="E121" s="83">
        <f t="shared" si="102"/>
        <v>3.0009880326964984</v>
      </c>
      <c r="F121" s="83">
        <f t="shared" si="102"/>
        <v>0</v>
      </c>
      <c r="G121" s="83">
        <f t="shared" si="102"/>
        <v>1.0437871173406088</v>
      </c>
      <c r="H121" s="83">
        <f t="shared" si="102"/>
        <v>3.7136849841116468E-2</v>
      </c>
      <c r="I121" s="83">
        <f t="shared" si="102"/>
        <v>1.1198754709713055</v>
      </c>
      <c r="J121" s="83">
        <f t="shared" si="102"/>
        <v>0</v>
      </c>
      <c r="K121" s="83">
        <f t="shared" si="102"/>
        <v>0</v>
      </c>
      <c r="L121" s="83">
        <f t="shared" si="102"/>
        <v>0.46379115718665997</v>
      </c>
      <c r="M121" s="83">
        <f t="shared" si="102"/>
        <v>0</v>
      </c>
      <c r="N121" s="83">
        <f t="shared" si="102"/>
        <v>0</v>
      </c>
    </row>
    <row r="122" spans="2:14" ht="14.5" x14ac:dyDescent="0.3">
      <c r="B122" s="7" t="s">
        <v>901</v>
      </c>
      <c r="C122" s="83">
        <f t="shared" ref="C122:N122" si="103">C90*$P90</f>
        <v>5.4143942214210021</v>
      </c>
      <c r="D122" s="83">
        <f t="shared" si="103"/>
        <v>0</v>
      </c>
      <c r="E122" s="83">
        <f t="shared" si="103"/>
        <v>2.8412230984577942</v>
      </c>
      <c r="F122" s="83">
        <f t="shared" si="103"/>
        <v>0</v>
      </c>
      <c r="G122" s="83">
        <f t="shared" si="103"/>
        <v>1.0617411506285088</v>
      </c>
      <c r="H122" s="83">
        <f t="shared" si="103"/>
        <v>4.0129545844876539E-2</v>
      </c>
      <c r="I122" s="83">
        <f t="shared" si="103"/>
        <v>1.189668158810987</v>
      </c>
      <c r="J122" s="83">
        <f t="shared" si="103"/>
        <v>0</v>
      </c>
      <c r="K122" s="83">
        <f t="shared" si="103"/>
        <v>0</v>
      </c>
      <c r="L122" s="83">
        <f t="shared" si="103"/>
        <v>0.45284382483683422</v>
      </c>
      <c r="M122" s="83">
        <f t="shared" si="103"/>
        <v>0</v>
      </c>
      <c r="N122" s="83">
        <f t="shared" si="103"/>
        <v>0</v>
      </c>
    </row>
    <row r="123" spans="2:14" ht="14.5" x14ac:dyDescent="0.3">
      <c r="B123" s="1" t="s">
        <v>902</v>
      </c>
      <c r="C123" s="83">
        <f t="shared" ref="C123:N123" si="104">C91*$P91</f>
        <v>4.8746852764276811</v>
      </c>
      <c r="D123" s="83">
        <f t="shared" si="104"/>
        <v>0.44307264707078142</v>
      </c>
      <c r="E123" s="83">
        <f t="shared" si="104"/>
        <v>2.6063159921678962</v>
      </c>
      <c r="F123" s="83">
        <f t="shared" si="104"/>
        <v>5.140487937362318E-3</v>
      </c>
      <c r="G123" s="83">
        <f t="shared" si="104"/>
        <v>1.3583151028981859</v>
      </c>
      <c r="H123" s="83">
        <f t="shared" si="104"/>
        <v>1.503586076693123E-2</v>
      </c>
      <c r="I123" s="83">
        <f t="shared" si="104"/>
        <v>1.0708220196293714</v>
      </c>
      <c r="J123" s="83">
        <f t="shared" si="104"/>
        <v>0.57672205407426524</v>
      </c>
      <c r="K123" s="83">
        <f t="shared" si="104"/>
        <v>-1.3131186873041386E-4</v>
      </c>
      <c r="L123" s="83">
        <f t="shared" si="104"/>
        <v>8.3280899195996884E-3</v>
      </c>
      <c r="M123" s="83">
        <f t="shared" si="104"/>
        <v>2.8749179846160045E-2</v>
      </c>
      <c r="N123" s="83">
        <f t="shared" si="104"/>
        <v>1.294460113049538E-2</v>
      </c>
    </row>
    <row r="124" spans="2:14" ht="14.5" x14ac:dyDescent="0.3">
      <c r="B124" s="1" t="s">
        <v>903</v>
      </c>
      <c r="C124" s="83">
        <f t="shared" ref="C124:N124" si="105">C92*$P92</f>
        <v>4.8696314212988234</v>
      </c>
      <c r="D124" s="83">
        <f t="shared" si="105"/>
        <v>0.41787245881733215</v>
      </c>
      <c r="E124" s="83">
        <f t="shared" si="105"/>
        <v>2.6109512016414325</v>
      </c>
      <c r="F124" s="83">
        <f t="shared" si="105"/>
        <v>4.0333307697753007E-3</v>
      </c>
      <c r="G124" s="83">
        <f t="shared" si="105"/>
        <v>1.349349867310917</v>
      </c>
      <c r="H124" s="83">
        <f t="shared" si="105"/>
        <v>1.5129445396245922E-2</v>
      </c>
      <c r="I124" s="83">
        <f t="shared" si="105"/>
        <v>1.0903097628584337</v>
      </c>
      <c r="J124" s="83">
        <f t="shared" si="105"/>
        <v>0.58682720540563915</v>
      </c>
      <c r="K124" s="83">
        <f t="shared" si="105"/>
        <v>1.0122240423195844E-4</v>
      </c>
      <c r="L124" s="83">
        <f t="shared" si="105"/>
        <v>6.4652082615401733E-3</v>
      </c>
      <c r="M124" s="83">
        <f t="shared" si="105"/>
        <v>3.6347814256819856E-2</v>
      </c>
      <c r="N124" s="83">
        <f t="shared" si="105"/>
        <v>1.2981061578808769E-2</v>
      </c>
    </row>
    <row r="125" spans="2:14" ht="14.5" x14ac:dyDescent="0.3">
      <c r="B125" s="1" t="s">
        <v>904</v>
      </c>
      <c r="C125" s="83">
        <f t="shared" ref="C125:N125" si="106">C93*$P93</f>
        <v>4.919434258911326</v>
      </c>
      <c r="D125" s="83">
        <f t="shared" si="106"/>
        <v>0.45352813536860004</v>
      </c>
      <c r="E125" s="83">
        <f t="shared" si="106"/>
        <v>2.6088619204478949</v>
      </c>
      <c r="F125" s="83">
        <f t="shared" si="106"/>
        <v>5.45457867365575E-3</v>
      </c>
      <c r="G125" s="83">
        <f t="shared" si="106"/>
        <v>1.3380914735223446</v>
      </c>
      <c r="H125" s="83">
        <f t="shared" si="106"/>
        <v>1.6326421058508948E-2</v>
      </c>
      <c r="I125" s="83">
        <f t="shared" si="106"/>
        <v>1.0634676311251028</v>
      </c>
      <c r="J125" s="83">
        <f t="shared" si="106"/>
        <v>0.54916079601051138</v>
      </c>
      <c r="K125" s="83">
        <f t="shared" si="106"/>
        <v>-1.8758395960395357E-4</v>
      </c>
      <c r="L125" s="83">
        <f t="shared" si="106"/>
        <v>1.0011828009824673E-2</v>
      </c>
      <c r="M125" s="83">
        <f t="shared" si="106"/>
        <v>2.3136780016239571E-2</v>
      </c>
      <c r="N125" s="83">
        <f t="shared" si="106"/>
        <v>1.2713760815591077E-2</v>
      </c>
    </row>
    <row r="126" spans="2:14" ht="14.5" x14ac:dyDescent="0.3">
      <c r="B126" s="1" t="s">
        <v>905</v>
      </c>
      <c r="C126" s="83">
        <f t="shared" ref="C126:N126" si="107">C94*$P94</f>
        <v>4.8810841888581908</v>
      </c>
      <c r="D126" s="83">
        <f t="shared" si="107"/>
        <v>0.47111318972809108</v>
      </c>
      <c r="E126" s="83">
        <f t="shared" si="107"/>
        <v>2.6194093384545654</v>
      </c>
      <c r="F126" s="83">
        <f t="shared" si="107"/>
        <v>3.7682299905187609E-3</v>
      </c>
      <c r="G126" s="83">
        <f t="shared" si="107"/>
        <v>1.3627306819564464</v>
      </c>
      <c r="H126" s="83">
        <f t="shared" si="107"/>
        <v>1.7293729649214412E-2</v>
      </c>
      <c r="I126" s="83">
        <f t="shared" si="107"/>
        <v>1.0697990058063525</v>
      </c>
      <c r="J126" s="83">
        <f t="shared" si="107"/>
        <v>0.53842406167633128</v>
      </c>
      <c r="K126" s="83">
        <f t="shared" si="107"/>
        <v>-5.0008885765754198E-4</v>
      </c>
      <c r="L126" s="83">
        <f t="shared" si="107"/>
        <v>7.3058592739132198E-3</v>
      </c>
      <c r="M126" s="83">
        <f t="shared" si="107"/>
        <v>1.6787401784589501E-2</v>
      </c>
      <c r="N126" s="83">
        <f t="shared" si="107"/>
        <v>1.2784401679445848E-2</v>
      </c>
    </row>
    <row r="127" spans="2:14" ht="14.5" x14ac:dyDescent="0.3">
      <c r="B127" s="1" t="s">
        <v>906</v>
      </c>
      <c r="C127" s="83">
        <f t="shared" ref="C127:N127" si="108">C95*$P95</f>
        <v>4.9790922717094359</v>
      </c>
      <c r="D127" s="83">
        <f t="shared" si="108"/>
        <v>0.44282777762379461</v>
      </c>
      <c r="E127" s="83">
        <f t="shared" si="108"/>
        <v>2.5799751136000446</v>
      </c>
      <c r="F127" s="83">
        <f t="shared" si="108"/>
        <v>5.0801597371896868E-3</v>
      </c>
      <c r="G127" s="83">
        <f t="shared" si="108"/>
        <v>1.3167566443265544</v>
      </c>
      <c r="H127" s="83">
        <f t="shared" si="108"/>
        <v>1.1514618929211396E-2</v>
      </c>
      <c r="I127" s="83">
        <f t="shared" si="108"/>
        <v>1.0660044646169717</v>
      </c>
      <c r="J127" s="83">
        <f t="shared" si="108"/>
        <v>0.54981079090149565</v>
      </c>
      <c r="K127" s="83">
        <f t="shared" si="108"/>
        <v>-1.5860876423810376E-4</v>
      </c>
      <c r="L127" s="83">
        <f t="shared" si="108"/>
        <v>1.0142071109493013E-2</v>
      </c>
      <c r="M127" s="83">
        <f t="shared" si="108"/>
        <v>2.7094680131990064E-2</v>
      </c>
      <c r="N127" s="83">
        <f t="shared" si="108"/>
        <v>1.1860016078057903E-2</v>
      </c>
    </row>
    <row r="128" spans="2:14" ht="14" x14ac:dyDescent="0.3"/>
    <row r="129" spans="2:16" ht="14.5" thickBot="1" x14ac:dyDescent="0.35">
      <c r="B129" s="184" t="s">
        <v>160</v>
      </c>
      <c r="C129" s="184"/>
      <c r="D129" s="184"/>
      <c r="E129" s="184"/>
      <c r="F129" s="184"/>
      <c r="G129" s="184"/>
      <c r="H129" s="184"/>
      <c r="I129" s="184"/>
      <c r="J129" s="184"/>
      <c r="K129" s="184"/>
      <c r="L129" s="184"/>
      <c r="M129" s="184"/>
      <c r="N129" s="184"/>
    </row>
    <row r="130" spans="2:16" ht="14" x14ac:dyDescent="0.3">
      <c r="B130" s="4" t="s">
        <v>41</v>
      </c>
      <c r="C130" s="44" t="s">
        <v>104</v>
      </c>
      <c r="D130" s="44" t="s">
        <v>105</v>
      </c>
      <c r="E130" s="44" t="s">
        <v>106</v>
      </c>
      <c r="F130" s="17" t="s">
        <v>168</v>
      </c>
      <c r="G130" s="44" t="s">
        <v>107</v>
      </c>
      <c r="H130" s="44" t="s">
        <v>108</v>
      </c>
      <c r="I130" s="44" t="s">
        <v>109</v>
      </c>
      <c r="J130" s="44" t="s">
        <v>110</v>
      </c>
      <c r="K130" s="44" t="s">
        <v>111</v>
      </c>
      <c r="L130" s="44" t="s">
        <v>112</v>
      </c>
      <c r="M130" s="17" t="s">
        <v>175</v>
      </c>
      <c r="N130" s="17" t="s">
        <v>174</v>
      </c>
      <c r="P130" s="130" t="s">
        <v>114</v>
      </c>
    </row>
    <row r="131" spans="2:16" ht="14.5" x14ac:dyDescent="0.3">
      <c r="B131" s="7" t="s">
        <v>883</v>
      </c>
      <c r="C131" s="61">
        <f t="shared" ref="C131:C159" si="109">C99*AH$5/AH$6</f>
        <v>2.6703254994898402</v>
      </c>
      <c r="D131" s="61">
        <f t="shared" ref="D131:D159" si="110">D99*AI$5/AI$6</f>
        <v>0.2238111857031046</v>
      </c>
      <c r="E131" s="61">
        <f t="shared" ref="E131:E159" si="111">E99*AJ$5/AJ$6</f>
        <v>1.7793853408666147</v>
      </c>
      <c r="F131" s="61">
        <f t="shared" ref="F131:F159" si="112">F99*AK$5/AK$6</f>
        <v>0</v>
      </c>
      <c r="G131" s="61">
        <f t="shared" ref="G131:G159" si="113">G99*AL$5/AL$6</f>
        <v>1.2726189163508115</v>
      </c>
      <c r="H131" s="61">
        <f t="shared" ref="H131:H159" si="114">H99*AM$5/AM$6</f>
        <v>1.5201097609485665E-2</v>
      </c>
      <c r="I131" s="61">
        <f t="shared" ref="I131:I159" si="115">I99*AN$5/AN$6</f>
        <v>0.8059810104998274</v>
      </c>
      <c r="J131" s="61">
        <f t="shared" ref="J131:J159" si="116">J99*AO$5/AO$6</f>
        <v>0</v>
      </c>
      <c r="K131" s="61">
        <f t="shared" ref="K131:K159" si="117">K99*AP$5/AP$6</f>
        <v>0</v>
      </c>
      <c r="L131" s="61">
        <f t="shared" ref="L131:L159" si="118">L99*AQ$5/AQ$6</f>
        <v>0.89769518770812562</v>
      </c>
      <c r="M131" s="61">
        <f t="shared" ref="M131:M159" si="119">M99*AR$5/AR$6</f>
        <v>0</v>
      </c>
      <c r="N131" s="61">
        <f t="shared" ref="N131:N159" si="120">N99*AS$5/AS$6</f>
        <v>0</v>
      </c>
      <c r="P131" s="132">
        <f>SUM(C131:N131)</f>
        <v>7.6650182382278107</v>
      </c>
    </row>
    <row r="132" spans="2:16" ht="14.5" x14ac:dyDescent="0.3">
      <c r="B132" s="7" t="s">
        <v>885</v>
      </c>
      <c r="C132" s="61">
        <f t="shared" si="109"/>
        <v>2.6908511749555717</v>
      </c>
      <c r="D132" s="61">
        <f t="shared" si="110"/>
        <v>0.22877902485164162</v>
      </c>
      <c r="E132" s="61">
        <f t="shared" si="111"/>
        <v>1.7210457507775192</v>
      </c>
      <c r="F132" s="61">
        <f t="shared" si="112"/>
        <v>0</v>
      </c>
      <c r="G132" s="61">
        <f t="shared" si="113"/>
        <v>1.2867297457249585</v>
      </c>
      <c r="H132" s="61">
        <f t="shared" si="114"/>
        <v>0</v>
      </c>
      <c r="I132" s="61">
        <f t="shared" si="115"/>
        <v>0.82088548364390934</v>
      </c>
      <c r="J132" s="61">
        <f t="shared" si="116"/>
        <v>0</v>
      </c>
      <c r="K132" s="61">
        <f t="shared" si="117"/>
        <v>0</v>
      </c>
      <c r="L132" s="61">
        <f t="shared" si="118"/>
        <v>0.94311148970084968</v>
      </c>
      <c r="M132" s="61">
        <f t="shared" si="119"/>
        <v>0</v>
      </c>
      <c r="N132" s="61">
        <f t="shared" si="120"/>
        <v>0</v>
      </c>
      <c r="P132" s="132">
        <f t="shared" ref="P132:P159" si="121">SUM(C132:N132)</f>
        <v>7.6914026696544502</v>
      </c>
    </row>
    <row r="133" spans="2:16" ht="14.5" x14ac:dyDescent="0.3">
      <c r="B133" s="7" t="s">
        <v>886</v>
      </c>
      <c r="C133" s="61">
        <f t="shared" si="109"/>
        <v>2.6458697441691728</v>
      </c>
      <c r="D133" s="61">
        <f t="shared" si="110"/>
        <v>0.2527188135731453</v>
      </c>
      <c r="E133" s="61">
        <f t="shared" si="111"/>
        <v>1.6892317544549924</v>
      </c>
      <c r="F133" s="61">
        <f t="shared" si="112"/>
        <v>0</v>
      </c>
      <c r="G133" s="61">
        <f t="shared" si="113"/>
        <v>1.3598856284480829</v>
      </c>
      <c r="H133" s="61">
        <f t="shared" si="114"/>
        <v>0</v>
      </c>
      <c r="I133" s="61">
        <f t="shared" si="115"/>
        <v>0.83690015342063506</v>
      </c>
      <c r="J133" s="61">
        <f t="shared" si="116"/>
        <v>0</v>
      </c>
      <c r="K133" s="61">
        <f t="shared" si="117"/>
        <v>0</v>
      </c>
      <c r="L133" s="61">
        <f t="shared" si="118"/>
        <v>0.94437894192831506</v>
      </c>
      <c r="M133" s="61">
        <f t="shared" si="119"/>
        <v>0</v>
      </c>
      <c r="N133" s="61">
        <f t="shared" si="120"/>
        <v>0</v>
      </c>
      <c r="P133" s="132">
        <f t="shared" si="121"/>
        <v>7.7289850359943442</v>
      </c>
    </row>
    <row r="134" spans="2:16" ht="14.5" x14ac:dyDescent="0.3">
      <c r="B134" s="7" t="s">
        <v>887</v>
      </c>
      <c r="C134" s="61">
        <f t="shared" si="109"/>
        <v>2.6517919210091176</v>
      </c>
      <c r="D134" s="61">
        <f t="shared" si="110"/>
        <v>0.22522339474498942</v>
      </c>
      <c r="E134" s="61">
        <f t="shared" si="111"/>
        <v>1.7332968390460948</v>
      </c>
      <c r="F134" s="61">
        <f t="shared" si="112"/>
        <v>0</v>
      </c>
      <c r="G134" s="61">
        <f t="shared" si="113"/>
        <v>1.319590584182067</v>
      </c>
      <c r="H134" s="61">
        <f t="shared" si="114"/>
        <v>0</v>
      </c>
      <c r="I134" s="61">
        <f t="shared" si="115"/>
        <v>0.84956668722923379</v>
      </c>
      <c r="J134" s="61">
        <f t="shared" si="116"/>
        <v>0</v>
      </c>
      <c r="K134" s="61">
        <f t="shared" si="117"/>
        <v>0</v>
      </c>
      <c r="L134" s="61">
        <f t="shared" si="118"/>
        <v>0.95373367702268563</v>
      </c>
      <c r="M134" s="61">
        <f t="shared" si="119"/>
        <v>0</v>
      </c>
      <c r="N134" s="61">
        <f t="shared" si="120"/>
        <v>0</v>
      </c>
      <c r="P134" s="132">
        <f t="shared" si="121"/>
        <v>7.7332031032341879</v>
      </c>
    </row>
    <row r="135" spans="2:16" ht="14.5" x14ac:dyDescent="0.3">
      <c r="B135" s="7" t="s">
        <v>888</v>
      </c>
      <c r="C135" s="61">
        <f t="shared" si="109"/>
        <v>2.6558965367270524</v>
      </c>
      <c r="D135" s="61">
        <f t="shared" si="110"/>
        <v>0.2179667986758573</v>
      </c>
      <c r="E135" s="61">
        <f t="shared" si="111"/>
        <v>1.7682598356790968</v>
      </c>
      <c r="F135" s="61">
        <f t="shared" si="112"/>
        <v>0</v>
      </c>
      <c r="G135" s="61">
        <f t="shared" si="113"/>
        <v>1.3280753594406614</v>
      </c>
      <c r="H135" s="61">
        <f t="shared" si="114"/>
        <v>0</v>
      </c>
      <c r="I135" s="61">
        <f t="shared" si="115"/>
        <v>0.8027849951183379</v>
      </c>
      <c r="J135" s="61">
        <f t="shared" si="116"/>
        <v>0</v>
      </c>
      <c r="K135" s="61">
        <f t="shared" si="117"/>
        <v>0</v>
      </c>
      <c r="L135" s="61">
        <f t="shared" si="118"/>
        <v>0.93804644223307432</v>
      </c>
      <c r="M135" s="61">
        <f t="shared" si="119"/>
        <v>0</v>
      </c>
      <c r="N135" s="61">
        <f t="shared" si="120"/>
        <v>0</v>
      </c>
      <c r="P135" s="132">
        <f t="shared" si="121"/>
        <v>7.7110299678740795</v>
      </c>
    </row>
    <row r="136" spans="2:16" ht="14.5" x14ac:dyDescent="0.3">
      <c r="B136" s="7" t="s">
        <v>889</v>
      </c>
      <c r="C136" s="61">
        <f t="shared" si="109"/>
        <v>2.6481123485060309</v>
      </c>
      <c r="D136" s="61">
        <f t="shared" si="110"/>
        <v>0.22020131950696664</v>
      </c>
      <c r="E136" s="61">
        <f t="shared" si="111"/>
        <v>1.734388378711923</v>
      </c>
      <c r="F136" s="61">
        <f t="shared" si="112"/>
        <v>0</v>
      </c>
      <c r="G136" s="61">
        <f t="shared" si="113"/>
        <v>1.320473918301702</v>
      </c>
      <c r="H136" s="61">
        <f t="shared" si="114"/>
        <v>2.1622166989659634E-2</v>
      </c>
      <c r="I136" s="61">
        <f t="shared" si="115"/>
        <v>0.85513851047921108</v>
      </c>
      <c r="J136" s="61">
        <f t="shared" si="116"/>
        <v>0</v>
      </c>
      <c r="K136" s="61">
        <f t="shared" si="117"/>
        <v>0</v>
      </c>
      <c r="L136" s="61">
        <f t="shared" si="118"/>
        <v>0.92911100027109639</v>
      </c>
      <c r="M136" s="61">
        <f t="shared" si="119"/>
        <v>0</v>
      </c>
      <c r="N136" s="61">
        <f t="shared" si="120"/>
        <v>0</v>
      </c>
      <c r="P136" s="132">
        <f t="shared" si="121"/>
        <v>7.7290476427665897</v>
      </c>
    </row>
    <row r="137" spans="2:16" ht="14.5" x14ac:dyDescent="0.3">
      <c r="B137" s="6" t="s">
        <v>754</v>
      </c>
      <c r="C137" s="61">
        <f t="shared" si="109"/>
        <v>2.7118888394522993</v>
      </c>
      <c r="D137" s="61">
        <f t="shared" si="110"/>
        <v>0.18577029265803338</v>
      </c>
      <c r="E137" s="61">
        <f t="shared" si="111"/>
        <v>1.7202428202741542</v>
      </c>
      <c r="F137" s="61">
        <f t="shared" si="112"/>
        <v>0</v>
      </c>
      <c r="G137" s="61">
        <f t="shared" si="113"/>
        <v>1.3157960151904875</v>
      </c>
      <c r="H137" s="61">
        <f t="shared" si="114"/>
        <v>0</v>
      </c>
      <c r="I137" s="61">
        <f t="shared" si="115"/>
        <v>0.84573865111819968</v>
      </c>
      <c r="J137" s="61">
        <f t="shared" si="116"/>
        <v>0</v>
      </c>
      <c r="K137" s="61">
        <f t="shared" si="117"/>
        <v>0</v>
      </c>
      <c r="L137" s="61">
        <f t="shared" si="118"/>
        <v>0.92556567811883039</v>
      </c>
      <c r="M137" s="61">
        <f t="shared" si="119"/>
        <v>0</v>
      </c>
      <c r="N137" s="61">
        <f t="shared" si="120"/>
        <v>0</v>
      </c>
      <c r="P137" s="132">
        <f t="shared" si="121"/>
        <v>7.7050022968120055</v>
      </c>
    </row>
    <row r="138" spans="2:16" ht="14.5" x14ac:dyDescent="0.3">
      <c r="B138" s="7" t="s">
        <v>891</v>
      </c>
      <c r="C138" s="61">
        <f t="shared" si="109"/>
        <v>2.6712186406200806</v>
      </c>
      <c r="D138" s="61">
        <f t="shared" si="110"/>
        <v>0.21205125154926313</v>
      </c>
      <c r="E138" s="61">
        <f t="shared" si="111"/>
        <v>1.7545847772731094</v>
      </c>
      <c r="F138" s="61">
        <f t="shared" si="112"/>
        <v>0</v>
      </c>
      <c r="G138" s="61">
        <f t="shared" si="113"/>
        <v>1.2564256534346678</v>
      </c>
      <c r="H138" s="61">
        <f t="shared" si="114"/>
        <v>1.7335112097876755E-2</v>
      </c>
      <c r="I138" s="61">
        <f t="shared" si="115"/>
        <v>0.85881434276660262</v>
      </c>
      <c r="J138" s="61">
        <f t="shared" si="116"/>
        <v>0</v>
      </c>
      <c r="K138" s="61">
        <f t="shared" si="117"/>
        <v>0</v>
      </c>
      <c r="L138" s="61">
        <f t="shared" si="118"/>
        <v>0.93801588290500348</v>
      </c>
      <c r="M138" s="61">
        <f t="shared" si="119"/>
        <v>0</v>
      </c>
      <c r="N138" s="61">
        <f t="shared" si="120"/>
        <v>0</v>
      </c>
      <c r="P138" s="132">
        <f t="shared" si="121"/>
        <v>7.7084456606466034</v>
      </c>
    </row>
    <row r="139" spans="2:16" ht="14.5" x14ac:dyDescent="0.3">
      <c r="B139" s="91" t="s">
        <v>718</v>
      </c>
      <c r="C139" s="61">
        <f t="shared" si="109"/>
        <v>2.6566398709735779</v>
      </c>
      <c r="D139" s="61">
        <f t="shared" si="110"/>
        <v>0.23143816378045742</v>
      </c>
      <c r="E139" s="61">
        <f t="shared" si="111"/>
        <v>1.7743571112114056</v>
      </c>
      <c r="F139" s="61">
        <f t="shared" si="112"/>
        <v>0</v>
      </c>
      <c r="G139" s="61">
        <f t="shared" si="113"/>
        <v>1.2633760129935525</v>
      </c>
      <c r="H139" s="61">
        <f t="shared" si="114"/>
        <v>0</v>
      </c>
      <c r="I139" s="61">
        <f t="shared" si="115"/>
        <v>0.8426026085742413</v>
      </c>
      <c r="J139" s="61">
        <f t="shared" si="116"/>
        <v>0</v>
      </c>
      <c r="K139" s="61">
        <f t="shared" si="117"/>
        <v>0</v>
      </c>
      <c r="L139" s="61">
        <f t="shared" si="118"/>
        <v>0.91265928421405451</v>
      </c>
      <c r="M139" s="61">
        <f t="shared" si="119"/>
        <v>0</v>
      </c>
      <c r="N139" s="61">
        <f t="shared" si="120"/>
        <v>0</v>
      </c>
      <c r="P139" s="132">
        <f t="shared" si="121"/>
        <v>7.6810730517472887</v>
      </c>
    </row>
    <row r="140" spans="2:16" ht="14.5" x14ac:dyDescent="0.3">
      <c r="B140" s="4" t="s">
        <v>892</v>
      </c>
      <c r="C140" s="61">
        <f t="shared" si="109"/>
        <v>2.6564081877813965</v>
      </c>
      <c r="D140" s="61">
        <f t="shared" si="110"/>
        <v>0.23818790900303347</v>
      </c>
      <c r="E140" s="61">
        <f t="shared" si="111"/>
        <v>1.7456864735959952</v>
      </c>
      <c r="F140" s="61">
        <f t="shared" si="112"/>
        <v>0</v>
      </c>
      <c r="G140" s="61">
        <f t="shared" si="113"/>
        <v>1.3276400811435791</v>
      </c>
      <c r="H140" s="61">
        <f t="shared" si="114"/>
        <v>0</v>
      </c>
      <c r="I140" s="61">
        <f t="shared" si="115"/>
        <v>0.80305050974446057</v>
      </c>
      <c r="J140" s="61">
        <f t="shared" si="116"/>
        <v>0</v>
      </c>
      <c r="K140" s="61">
        <f t="shared" si="117"/>
        <v>0</v>
      </c>
      <c r="L140" s="61">
        <f t="shared" si="118"/>
        <v>0.92317501029821403</v>
      </c>
      <c r="M140" s="61">
        <f t="shared" si="119"/>
        <v>0</v>
      </c>
      <c r="N140" s="61">
        <f t="shared" si="120"/>
        <v>0</v>
      </c>
      <c r="P140" s="132">
        <f t="shared" si="121"/>
        <v>7.6941481715666793</v>
      </c>
    </row>
    <row r="141" spans="2:16" ht="14.5" x14ac:dyDescent="0.3">
      <c r="B141" s="91" t="s">
        <v>769</v>
      </c>
      <c r="C141" s="61">
        <f t="shared" si="109"/>
        <v>2.65977493678397</v>
      </c>
      <c r="D141" s="61">
        <f t="shared" si="110"/>
        <v>0.2414716946492004</v>
      </c>
      <c r="E141" s="61">
        <f t="shared" si="111"/>
        <v>1.7492709351749614</v>
      </c>
      <c r="F141" s="61">
        <f t="shared" si="112"/>
        <v>0</v>
      </c>
      <c r="G141" s="61">
        <f t="shared" si="113"/>
        <v>1.3199195488432962</v>
      </c>
      <c r="H141" s="61">
        <f t="shared" si="114"/>
        <v>0</v>
      </c>
      <c r="I141" s="61">
        <f t="shared" si="115"/>
        <v>0.7904753824635683</v>
      </c>
      <c r="J141" s="61">
        <f t="shared" si="116"/>
        <v>0</v>
      </c>
      <c r="K141" s="61">
        <f t="shared" si="117"/>
        <v>0</v>
      </c>
      <c r="L141" s="61">
        <f t="shared" si="118"/>
        <v>0.92641080612870441</v>
      </c>
      <c r="M141" s="61">
        <f t="shared" si="119"/>
        <v>0</v>
      </c>
      <c r="N141" s="61">
        <f t="shared" si="120"/>
        <v>0</v>
      </c>
      <c r="P141" s="132">
        <f t="shared" si="121"/>
        <v>7.6873233040437015</v>
      </c>
    </row>
    <row r="142" spans="2:16" ht="14.5" x14ac:dyDescent="0.3">
      <c r="B142" s="6" t="s">
        <v>893</v>
      </c>
      <c r="C142" s="61">
        <f t="shared" si="109"/>
        <v>2.6522933261823769</v>
      </c>
      <c r="D142" s="61">
        <f t="shared" si="110"/>
        <v>0.23063875472694617</v>
      </c>
      <c r="E142" s="61">
        <f t="shared" si="111"/>
        <v>1.7234174754375058</v>
      </c>
      <c r="F142" s="61">
        <f t="shared" si="112"/>
        <v>0</v>
      </c>
      <c r="G142" s="61">
        <f t="shared" si="113"/>
        <v>1.3701185292070972</v>
      </c>
      <c r="H142" s="61">
        <f t="shared" si="114"/>
        <v>0</v>
      </c>
      <c r="I142" s="61">
        <f t="shared" si="115"/>
        <v>0.79779280564858623</v>
      </c>
      <c r="J142" s="61">
        <f t="shared" si="116"/>
        <v>0</v>
      </c>
      <c r="K142" s="61">
        <f t="shared" si="117"/>
        <v>0</v>
      </c>
      <c r="L142" s="61">
        <f t="shared" si="118"/>
        <v>0.96219658033882394</v>
      </c>
      <c r="M142" s="61">
        <f t="shared" si="119"/>
        <v>0</v>
      </c>
      <c r="N142" s="61">
        <f t="shared" si="120"/>
        <v>0</v>
      </c>
      <c r="P142" s="132">
        <f t="shared" si="121"/>
        <v>7.7364574715413363</v>
      </c>
    </row>
    <row r="143" spans="2:16" ht="14.5" x14ac:dyDescent="0.3">
      <c r="B143" s="7" t="s">
        <v>720</v>
      </c>
      <c r="C143" s="61">
        <f t="shared" si="109"/>
        <v>2.6694255488865695</v>
      </c>
      <c r="D143" s="61">
        <f t="shared" si="110"/>
        <v>0.20713909424864502</v>
      </c>
      <c r="E143" s="61">
        <f t="shared" si="111"/>
        <v>1.7154277478962641</v>
      </c>
      <c r="F143" s="61">
        <f t="shared" si="112"/>
        <v>0</v>
      </c>
      <c r="G143" s="61">
        <f t="shared" si="113"/>
        <v>1.3720588073677902</v>
      </c>
      <c r="H143" s="61">
        <f t="shared" si="114"/>
        <v>0</v>
      </c>
      <c r="I143" s="61">
        <f t="shared" si="115"/>
        <v>0.84369723235361505</v>
      </c>
      <c r="J143" s="61">
        <f t="shared" si="116"/>
        <v>0</v>
      </c>
      <c r="K143" s="61">
        <f t="shared" si="117"/>
        <v>0</v>
      </c>
      <c r="L143" s="61">
        <f t="shared" si="118"/>
        <v>0.91594610432754331</v>
      </c>
      <c r="M143" s="61">
        <f t="shared" si="119"/>
        <v>0</v>
      </c>
      <c r="N143" s="61">
        <f t="shared" si="120"/>
        <v>0</v>
      </c>
      <c r="P143" s="132">
        <f t="shared" si="121"/>
        <v>7.7236945350804271</v>
      </c>
    </row>
    <row r="144" spans="2:16" ht="14.5" x14ac:dyDescent="0.3">
      <c r="B144" s="6" t="s">
        <v>775</v>
      </c>
      <c r="C144" s="61">
        <f t="shared" si="109"/>
        <v>2.6802620273717674</v>
      </c>
      <c r="D144" s="61">
        <f t="shared" si="110"/>
        <v>0.23478011837307791</v>
      </c>
      <c r="E144" s="61">
        <f t="shared" si="111"/>
        <v>1.7293947995312404</v>
      </c>
      <c r="F144" s="61">
        <f t="shared" si="112"/>
        <v>0</v>
      </c>
      <c r="G144" s="61">
        <f t="shared" si="113"/>
        <v>1.3315783891958548</v>
      </c>
      <c r="H144" s="61">
        <f t="shared" si="114"/>
        <v>0</v>
      </c>
      <c r="I144" s="61">
        <f t="shared" si="115"/>
        <v>0.77027732182316766</v>
      </c>
      <c r="J144" s="61">
        <f t="shared" si="116"/>
        <v>0</v>
      </c>
      <c r="K144" s="61">
        <f t="shared" si="117"/>
        <v>0</v>
      </c>
      <c r="L144" s="61">
        <f t="shared" si="118"/>
        <v>0.9479355963888505</v>
      </c>
      <c r="M144" s="61">
        <f t="shared" si="119"/>
        <v>0</v>
      </c>
      <c r="N144" s="61">
        <f t="shared" si="120"/>
        <v>0</v>
      </c>
      <c r="P144" s="132">
        <f t="shared" si="121"/>
        <v>7.694228252683958</v>
      </c>
    </row>
    <row r="145" spans="2:16" ht="14.5" x14ac:dyDescent="0.3">
      <c r="B145" s="7" t="s">
        <v>895</v>
      </c>
      <c r="C145" s="61">
        <f t="shared" si="109"/>
        <v>2.6840332298385947</v>
      </c>
      <c r="D145" s="61">
        <f t="shared" si="110"/>
        <v>0.21168690971133969</v>
      </c>
      <c r="E145" s="61">
        <f t="shared" si="111"/>
        <v>1.748894573565881</v>
      </c>
      <c r="F145" s="61">
        <f t="shared" si="112"/>
        <v>0</v>
      </c>
      <c r="G145" s="61">
        <f t="shared" si="113"/>
        <v>1.3213467542253776</v>
      </c>
      <c r="H145" s="61">
        <f t="shared" si="114"/>
        <v>0</v>
      </c>
      <c r="I145" s="61">
        <f t="shared" si="115"/>
        <v>0.82800873692910515</v>
      </c>
      <c r="J145" s="61">
        <f t="shared" si="116"/>
        <v>0</v>
      </c>
      <c r="K145" s="61">
        <f t="shared" si="117"/>
        <v>0</v>
      </c>
      <c r="L145" s="61">
        <f t="shared" si="118"/>
        <v>0.87172473879365509</v>
      </c>
      <c r="M145" s="61">
        <f t="shared" si="119"/>
        <v>0</v>
      </c>
      <c r="N145" s="61">
        <f t="shared" si="120"/>
        <v>0</v>
      </c>
      <c r="P145" s="132">
        <f t="shared" si="121"/>
        <v>7.6656949430639534</v>
      </c>
    </row>
    <row r="146" spans="2:16" ht="14.5" x14ac:dyDescent="0.3">
      <c r="B146" s="7" t="s">
        <v>730</v>
      </c>
      <c r="C146" s="61">
        <f t="shared" si="109"/>
        <v>2.6362178531319591</v>
      </c>
      <c r="D146" s="61">
        <f t="shared" si="110"/>
        <v>0.23439160149307012</v>
      </c>
      <c r="E146" s="61">
        <f t="shared" si="111"/>
        <v>1.7703600726217521</v>
      </c>
      <c r="F146" s="61">
        <f t="shared" si="112"/>
        <v>0</v>
      </c>
      <c r="G146" s="61">
        <f t="shared" si="113"/>
        <v>1.3387948317333065</v>
      </c>
      <c r="H146" s="61">
        <f t="shared" si="114"/>
        <v>2.1564510837199694E-2</v>
      </c>
      <c r="I146" s="61">
        <f t="shared" si="115"/>
        <v>0.7832413180046407</v>
      </c>
      <c r="J146" s="61">
        <f t="shared" si="116"/>
        <v>0</v>
      </c>
      <c r="K146" s="61">
        <f t="shared" si="117"/>
        <v>0</v>
      </c>
      <c r="L146" s="61">
        <f t="shared" si="118"/>
        <v>0.91928064248432806</v>
      </c>
      <c r="M146" s="61">
        <f t="shared" si="119"/>
        <v>0</v>
      </c>
      <c r="N146" s="61">
        <f t="shared" si="120"/>
        <v>0</v>
      </c>
      <c r="P146" s="132">
        <f t="shared" si="121"/>
        <v>7.7038508303062567</v>
      </c>
    </row>
    <row r="147" spans="2:16" ht="14.5" x14ac:dyDescent="0.3">
      <c r="B147" s="7" t="s">
        <v>896</v>
      </c>
      <c r="C147" s="61">
        <f t="shared" si="109"/>
        <v>2.6628700002470986</v>
      </c>
      <c r="D147" s="61">
        <f t="shared" si="110"/>
        <v>0.2086067897868201</v>
      </c>
      <c r="E147" s="61">
        <f t="shared" si="111"/>
        <v>1.7665560638612454</v>
      </c>
      <c r="F147" s="61">
        <f t="shared" si="112"/>
        <v>0</v>
      </c>
      <c r="G147" s="61">
        <f t="shared" si="113"/>
        <v>1.3015966371024221</v>
      </c>
      <c r="H147" s="61">
        <f t="shared" si="114"/>
        <v>1.9086364421356278E-2</v>
      </c>
      <c r="I147" s="61">
        <f t="shared" si="115"/>
        <v>0.82012731714453979</v>
      </c>
      <c r="J147" s="61">
        <f t="shared" si="116"/>
        <v>0</v>
      </c>
      <c r="K147" s="61">
        <f t="shared" si="117"/>
        <v>0</v>
      </c>
      <c r="L147" s="61">
        <f t="shared" si="118"/>
        <v>0.93280401094394993</v>
      </c>
      <c r="M147" s="61">
        <f t="shared" si="119"/>
        <v>0</v>
      </c>
      <c r="N147" s="61">
        <f t="shared" si="120"/>
        <v>0</v>
      </c>
      <c r="P147" s="132">
        <f t="shared" si="121"/>
        <v>7.7116471835074316</v>
      </c>
    </row>
    <row r="148" spans="2:16" ht="14.5" x14ac:dyDescent="0.3">
      <c r="B148" s="7" t="s">
        <v>898</v>
      </c>
      <c r="C148" s="61">
        <f t="shared" si="109"/>
        <v>2.6483960733444585</v>
      </c>
      <c r="D148" s="61">
        <f t="shared" si="110"/>
        <v>0.17878026139843198</v>
      </c>
      <c r="E148" s="61">
        <f t="shared" si="111"/>
        <v>1.8335641233330249</v>
      </c>
      <c r="F148" s="61">
        <f t="shared" si="112"/>
        <v>0</v>
      </c>
      <c r="G148" s="61">
        <f t="shared" si="113"/>
        <v>1.2822763359088265</v>
      </c>
      <c r="H148" s="61">
        <f t="shared" si="114"/>
        <v>2.1645126205226937E-2</v>
      </c>
      <c r="I148" s="61">
        <f t="shared" si="115"/>
        <v>0.81964791326352837</v>
      </c>
      <c r="J148" s="61">
        <f t="shared" si="116"/>
        <v>0</v>
      </c>
      <c r="K148" s="61">
        <f t="shared" si="117"/>
        <v>0</v>
      </c>
      <c r="L148" s="61">
        <f t="shared" si="118"/>
        <v>0.94346354027420187</v>
      </c>
      <c r="M148" s="61">
        <f t="shared" si="119"/>
        <v>0</v>
      </c>
      <c r="N148" s="61">
        <f t="shared" si="120"/>
        <v>0</v>
      </c>
      <c r="P148" s="132">
        <f t="shared" si="121"/>
        <v>7.7277733737276995</v>
      </c>
    </row>
    <row r="149" spans="2:16" ht="14.5" x14ac:dyDescent="0.3">
      <c r="B149" s="7" t="s">
        <v>899</v>
      </c>
      <c r="C149" s="61">
        <f t="shared" si="109"/>
        <v>2.6660461646409335</v>
      </c>
      <c r="D149" s="61">
        <f t="shared" si="110"/>
        <v>0.16553132000397153</v>
      </c>
      <c r="E149" s="61">
        <f t="shared" si="111"/>
        <v>1.7561211427960044</v>
      </c>
      <c r="F149" s="61">
        <f t="shared" si="112"/>
        <v>0</v>
      </c>
      <c r="G149" s="61">
        <f t="shared" si="113"/>
        <v>1.3162630873529437</v>
      </c>
      <c r="H149" s="61">
        <f t="shared" si="114"/>
        <v>2.9335375318060863E-2</v>
      </c>
      <c r="I149" s="61">
        <f t="shared" si="115"/>
        <v>0.88576648118015278</v>
      </c>
      <c r="J149" s="61">
        <f t="shared" si="116"/>
        <v>0</v>
      </c>
      <c r="K149" s="61">
        <f t="shared" si="117"/>
        <v>0</v>
      </c>
      <c r="L149" s="61">
        <f t="shared" si="118"/>
        <v>0.94259674533005688</v>
      </c>
      <c r="M149" s="61">
        <f t="shared" si="119"/>
        <v>0</v>
      </c>
      <c r="N149" s="61">
        <f t="shared" si="120"/>
        <v>0</v>
      </c>
      <c r="P149" s="132">
        <f t="shared" si="121"/>
        <v>7.7616603166221241</v>
      </c>
    </row>
    <row r="150" spans="2:16" ht="14.5" x14ac:dyDescent="0.3">
      <c r="B150" s="7" t="s">
        <v>778</v>
      </c>
      <c r="C150" s="61">
        <f t="shared" si="109"/>
        <v>2.682708102850754</v>
      </c>
      <c r="D150" s="61">
        <f t="shared" si="110"/>
        <v>0.21992549584781837</v>
      </c>
      <c r="E150" s="61">
        <f t="shared" si="111"/>
        <v>1.6582425033007901</v>
      </c>
      <c r="F150" s="61">
        <f t="shared" si="112"/>
        <v>0</v>
      </c>
      <c r="G150" s="61">
        <f t="shared" si="113"/>
        <v>1.3820694868673002</v>
      </c>
      <c r="H150" s="61">
        <f t="shared" si="114"/>
        <v>0</v>
      </c>
      <c r="I150" s="61">
        <f t="shared" si="115"/>
        <v>0.84449048822727435</v>
      </c>
      <c r="J150" s="61">
        <f t="shared" si="116"/>
        <v>0</v>
      </c>
      <c r="K150" s="61">
        <f t="shared" si="117"/>
        <v>0</v>
      </c>
      <c r="L150" s="61">
        <f t="shared" si="118"/>
        <v>0.96161814511418786</v>
      </c>
      <c r="M150" s="61">
        <f t="shared" si="119"/>
        <v>0</v>
      </c>
      <c r="N150" s="61">
        <f t="shared" si="120"/>
        <v>0</v>
      </c>
      <c r="P150" s="132">
        <f t="shared" si="121"/>
        <v>7.749054222208124</v>
      </c>
    </row>
    <row r="151" spans="2:16" ht="14.5" x14ac:dyDescent="0.3">
      <c r="B151" s="7" t="s">
        <v>741</v>
      </c>
      <c r="C151" s="61">
        <f t="shared" si="109"/>
        <v>2.6741786635932345</v>
      </c>
      <c r="D151" s="61">
        <f t="shared" si="110"/>
        <v>0.22456868318974421</v>
      </c>
      <c r="E151" s="61">
        <f t="shared" si="111"/>
        <v>1.7104895889808753</v>
      </c>
      <c r="F151" s="61">
        <f t="shared" si="112"/>
        <v>0</v>
      </c>
      <c r="G151" s="61">
        <f t="shared" si="113"/>
        <v>1.317367367132172</v>
      </c>
      <c r="H151" s="61">
        <f t="shared" si="114"/>
        <v>2.2132080209291066E-2</v>
      </c>
      <c r="I151" s="61">
        <f t="shared" si="115"/>
        <v>0.83248917560624081</v>
      </c>
      <c r="J151" s="61">
        <f t="shared" si="116"/>
        <v>0</v>
      </c>
      <c r="K151" s="61">
        <f t="shared" si="117"/>
        <v>0</v>
      </c>
      <c r="L151" s="61">
        <f t="shared" si="118"/>
        <v>0.92956460003005204</v>
      </c>
      <c r="M151" s="61">
        <f t="shared" si="119"/>
        <v>0</v>
      </c>
      <c r="N151" s="61">
        <f t="shared" si="120"/>
        <v>0</v>
      </c>
      <c r="P151" s="132">
        <f t="shared" si="121"/>
        <v>7.7107901587416094</v>
      </c>
    </row>
    <row r="152" spans="2:16" ht="14.5" x14ac:dyDescent="0.3">
      <c r="B152" s="7" t="s">
        <v>900</v>
      </c>
      <c r="C152" s="61">
        <f t="shared" si="109"/>
        <v>2.6685995607889028</v>
      </c>
      <c r="D152" s="61">
        <f t="shared" si="110"/>
        <v>0.23845093696542394</v>
      </c>
      <c r="E152" s="61">
        <f t="shared" si="111"/>
        <v>1.7567068993956469</v>
      </c>
      <c r="F152" s="61">
        <f t="shared" si="112"/>
        <v>0</v>
      </c>
      <c r="G152" s="61">
        <f t="shared" si="113"/>
        <v>1.3220090087572145</v>
      </c>
      <c r="H152" s="61">
        <f t="shared" si="114"/>
        <v>1.6336620109814012E-2</v>
      </c>
      <c r="I152" s="61">
        <f t="shared" si="115"/>
        <v>0.76368293682172572</v>
      </c>
      <c r="J152" s="61">
        <f t="shared" si="116"/>
        <v>0</v>
      </c>
      <c r="K152" s="61">
        <f t="shared" si="117"/>
        <v>0</v>
      </c>
      <c r="L152" s="61">
        <f t="shared" si="118"/>
        <v>0.89762017941824179</v>
      </c>
      <c r="M152" s="61">
        <f t="shared" si="119"/>
        <v>0</v>
      </c>
      <c r="N152" s="61">
        <f t="shared" si="120"/>
        <v>0</v>
      </c>
      <c r="P152" s="132">
        <f t="shared" si="121"/>
        <v>7.6634061422569708</v>
      </c>
    </row>
    <row r="153" spans="2:16" ht="14.5" x14ac:dyDescent="0.3">
      <c r="B153" s="7" t="s">
        <v>822</v>
      </c>
      <c r="C153" s="61">
        <f t="shared" si="109"/>
        <v>2.6672106859819054</v>
      </c>
      <c r="D153" s="61">
        <f t="shared" si="110"/>
        <v>0</v>
      </c>
      <c r="E153" s="61">
        <f t="shared" si="111"/>
        <v>2.0006586884643323</v>
      </c>
      <c r="F153" s="61">
        <f t="shared" si="112"/>
        <v>0</v>
      </c>
      <c r="G153" s="61">
        <f t="shared" si="113"/>
        <v>1.0437871173406088</v>
      </c>
      <c r="H153" s="61">
        <f t="shared" si="114"/>
        <v>3.7136849841116468E-2</v>
      </c>
      <c r="I153" s="61">
        <f t="shared" si="115"/>
        <v>1.1198754709713055</v>
      </c>
      <c r="J153" s="61">
        <f t="shared" si="116"/>
        <v>0</v>
      </c>
      <c r="K153" s="61">
        <f t="shared" si="117"/>
        <v>0</v>
      </c>
      <c r="L153" s="61">
        <f t="shared" si="118"/>
        <v>0.92758231437331995</v>
      </c>
      <c r="M153" s="61">
        <f t="shared" si="119"/>
        <v>0</v>
      </c>
      <c r="N153" s="61">
        <f t="shared" si="120"/>
        <v>0</v>
      </c>
      <c r="P153" s="132">
        <f t="shared" si="121"/>
        <v>7.7962511269725869</v>
      </c>
    </row>
    <row r="154" spans="2:16" ht="14.5" x14ac:dyDescent="0.3">
      <c r="B154" s="7" t="s">
        <v>901</v>
      </c>
      <c r="C154" s="61">
        <f t="shared" si="109"/>
        <v>2.7071971107105011</v>
      </c>
      <c r="D154" s="61">
        <f t="shared" si="110"/>
        <v>0</v>
      </c>
      <c r="E154" s="61">
        <f t="shared" si="111"/>
        <v>1.8941487323051962</v>
      </c>
      <c r="F154" s="61">
        <f t="shared" si="112"/>
        <v>0</v>
      </c>
      <c r="G154" s="61">
        <f t="shared" si="113"/>
        <v>1.0617411506285088</v>
      </c>
      <c r="H154" s="61">
        <f t="shared" si="114"/>
        <v>4.0129545844876539E-2</v>
      </c>
      <c r="I154" s="61">
        <f t="shared" si="115"/>
        <v>1.189668158810987</v>
      </c>
      <c r="J154" s="61">
        <f t="shared" si="116"/>
        <v>0</v>
      </c>
      <c r="K154" s="61">
        <f t="shared" si="117"/>
        <v>0</v>
      </c>
      <c r="L154" s="61">
        <f t="shared" si="118"/>
        <v>0.90568764967366844</v>
      </c>
      <c r="M154" s="61">
        <f t="shared" si="119"/>
        <v>0</v>
      </c>
      <c r="N154" s="61">
        <f t="shared" si="120"/>
        <v>0</v>
      </c>
      <c r="P154" s="132">
        <f t="shared" si="121"/>
        <v>7.7985723479737379</v>
      </c>
    </row>
    <row r="155" spans="2:16" ht="14.5" x14ac:dyDescent="0.3">
      <c r="B155" s="1" t="s">
        <v>902</v>
      </c>
      <c r="C155" s="61">
        <f t="shared" si="109"/>
        <v>2.4373426382138406</v>
      </c>
      <c r="D155" s="61">
        <f t="shared" si="110"/>
        <v>0.22153632353539071</v>
      </c>
      <c r="E155" s="61">
        <f t="shared" si="111"/>
        <v>1.7375439947785976</v>
      </c>
      <c r="F155" s="61">
        <f t="shared" si="112"/>
        <v>3.4269919582415455E-3</v>
      </c>
      <c r="G155" s="61">
        <f t="shared" si="113"/>
        <v>1.3583151028981859</v>
      </c>
      <c r="H155" s="61">
        <f t="shared" si="114"/>
        <v>1.503586076693123E-2</v>
      </c>
      <c r="I155" s="61">
        <f t="shared" si="115"/>
        <v>1.0708220196293714</v>
      </c>
      <c r="J155" s="61">
        <f t="shared" si="116"/>
        <v>0.57672205407426524</v>
      </c>
      <c r="K155" s="61">
        <f t="shared" si="117"/>
        <v>-2.6262373746082772E-4</v>
      </c>
      <c r="L155" s="61">
        <f t="shared" si="118"/>
        <v>1.6656179839199377E-2</v>
      </c>
      <c r="M155" s="61">
        <f t="shared" si="119"/>
        <v>0</v>
      </c>
      <c r="N155" s="61">
        <f t="shared" si="120"/>
        <v>0</v>
      </c>
      <c r="P155" s="131">
        <f t="shared" si="121"/>
        <v>7.4371385419565641</v>
      </c>
    </row>
    <row r="156" spans="2:16" ht="14.5" x14ac:dyDescent="0.3">
      <c r="B156" s="1" t="s">
        <v>903</v>
      </c>
      <c r="C156" s="61">
        <f t="shared" si="109"/>
        <v>2.4348157106494117</v>
      </c>
      <c r="D156" s="61">
        <f t="shared" si="110"/>
        <v>0.20893622940866607</v>
      </c>
      <c r="E156" s="61">
        <f t="shared" si="111"/>
        <v>1.7406341344276217</v>
      </c>
      <c r="F156" s="61">
        <f t="shared" si="112"/>
        <v>2.6888871798502003E-3</v>
      </c>
      <c r="G156" s="61">
        <f t="shared" si="113"/>
        <v>1.349349867310917</v>
      </c>
      <c r="H156" s="61">
        <f t="shared" si="114"/>
        <v>1.5129445396245922E-2</v>
      </c>
      <c r="I156" s="61">
        <f t="shared" si="115"/>
        <v>1.0903097628584337</v>
      </c>
      <c r="J156" s="61">
        <f t="shared" si="116"/>
        <v>0.58682720540563915</v>
      </c>
      <c r="K156" s="61">
        <f t="shared" si="117"/>
        <v>2.0244480846391688E-4</v>
      </c>
      <c r="L156" s="61">
        <f t="shared" si="118"/>
        <v>1.2930416523080347E-2</v>
      </c>
      <c r="M156" s="61">
        <f t="shared" si="119"/>
        <v>0</v>
      </c>
      <c r="N156" s="61">
        <f t="shared" si="120"/>
        <v>0</v>
      </c>
      <c r="P156" s="131">
        <f t="shared" si="121"/>
        <v>7.4418241039683295</v>
      </c>
    </row>
    <row r="157" spans="2:16" ht="14.5" x14ac:dyDescent="0.3">
      <c r="B157" s="1" t="s">
        <v>904</v>
      </c>
      <c r="C157" s="61">
        <f t="shared" si="109"/>
        <v>2.459717129455663</v>
      </c>
      <c r="D157" s="61">
        <f t="shared" si="110"/>
        <v>0.22676406768430002</v>
      </c>
      <c r="E157" s="61">
        <f t="shared" si="111"/>
        <v>1.7392412802985966</v>
      </c>
      <c r="F157" s="61">
        <f t="shared" si="112"/>
        <v>3.6363857824371665E-3</v>
      </c>
      <c r="G157" s="61">
        <f t="shared" si="113"/>
        <v>1.3380914735223446</v>
      </c>
      <c r="H157" s="61">
        <f t="shared" si="114"/>
        <v>1.6326421058508948E-2</v>
      </c>
      <c r="I157" s="61">
        <f t="shared" si="115"/>
        <v>1.0634676311251028</v>
      </c>
      <c r="J157" s="61">
        <f t="shared" si="116"/>
        <v>0.54916079601051138</v>
      </c>
      <c r="K157" s="61">
        <f t="shared" si="117"/>
        <v>-3.7516791920790715E-4</v>
      </c>
      <c r="L157" s="61">
        <f t="shared" si="118"/>
        <v>2.0023656019649345E-2</v>
      </c>
      <c r="M157" s="61">
        <f t="shared" si="119"/>
        <v>0</v>
      </c>
      <c r="N157" s="61">
        <f t="shared" si="120"/>
        <v>0</v>
      </c>
      <c r="P157" s="131">
        <f t="shared" si="121"/>
        <v>7.4160536730379061</v>
      </c>
    </row>
    <row r="158" spans="2:16" ht="14.5" x14ac:dyDescent="0.3">
      <c r="B158" s="1" t="s">
        <v>905</v>
      </c>
      <c r="C158" s="61">
        <f t="shared" si="109"/>
        <v>2.4405420944290954</v>
      </c>
      <c r="D158" s="61">
        <f t="shared" si="110"/>
        <v>0.23555659486404554</v>
      </c>
      <c r="E158" s="61">
        <f t="shared" si="111"/>
        <v>1.7462728923030435</v>
      </c>
      <c r="F158" s="61">
        <f t="shared" si="112"/>
        <v>2.5121533270125074E-3</v>
      </c>
      <c r="G158" s="61">
        <f t="shared" si="113"/>
        <v>1.3627306819564464</v>
      </c>
      <c r="H158" s="61">
        <f t="shared" si="114"/>
        <v>1.7293729649214412E-2</v>
      </c>
      <c r="I158" s="61">
        <f t="shared" si="115"/>
        <v>1.0697990058063525</v>
      </c>
      <c r="J158" s="61">
        <f t="shared" si="116"/>
        <v>0.53842406167633128</v>
      </c>
      <c r="K158" s="61">
        <f t="shared" si="117"/>
        <v>-1.000177715315084E-3</v>
      </c>
      <c r="L158" s="61">
        <f t="shared" si="118"/>
        <v>1.461171854782644E-2</v>
      </c>
      <c r="M158" s="61">
        <f t="shared" si="119"/>
        <v>0</v>
      </c>
      <c r="N158" s="61">
        <f t="shared" si="120"/>
        <v>0</v>
      </c>
      <c r="P158" s="131">
        <f t="shared" si="121"/>
        <v>7.426742754844053</v>
      </c>
    </row>
    <row r="159" spans="2:16" ht="15" thickBot="1" x14ac:dyDescent="0.35">
      <c r="B159" s="1" t="s">
        <v>906</v>
      </c>
      <c r="C159" s="61">
        <f t="shared" si="109"/>
        <v>2.489546135854718</v>
      </c>
      <c r="D159" s="61">
        <f t="shared" si="110"/>
        <v>0.2214138888118973</v>
      </c>
      <c r="E159" s="61">
        <f t="shared" si="111"/>
        <v>1.7199834090666963</v>
      </c>
      <c r="F159" s="61">
        <f t="shared" si="112"/>
        <v>3.3867731581264577E-3</v>
      </c>
      <c r="G159" s="61">
        <f t="shared" si="113"/>
        <v>1.3167566443265544</v>
      </c>
      <c r="H159" s="61">
        <f t="shared" si="114"/>
        <v>1.1514618929211396E-2</v>
      </c>
      <c r="I159" s="61">
        <f t="shared" si="115"/>
        <v>1.0660044646169717</v>
      </c>
      <c r="J159" s="61">
        <f t="shared" si="116"/>
        <v>0.54981079090149565</v>
      </c>
      <c r="K159" s="61">
        <f t="shared" si="117"/>
        <v>-3.1721752847620752E-4</v>
      </c>
      <c r="L159" s="61">
        <f t="shared" si="118"/>
        <v>2.0284142218986025E-2</v>
      </c>
      <c r="M159" s="61">
        <f t="shared" si="119"/>
        <v>0</v>
      </c>
      <c r="N159" s="61">
        <f t="shared" si="120"/>
        <v>0</v>
      </c>
      <c r="P159" s="133">
        <f t="shared" si="121"/>
        <v>7.3983836503561813</v>
      </c>
    </row>
    <row r="160" spans="2:16" ht="14" x14ac:dyDescent="0.3"/>
    <row r="161" spans="2:12" ht="14" x14ac:dyDescent="0.3">
      <c r="B161" s="9" t="s">
        <v>41</v>
      </c>
      <c r="C161" s="19" t="s">
        <v>115</v>
      </c>
      <c r="D161" s="19" t="s">
        <v>116</v>
      </c>
      <c r="E161" s="19" t="s">
        <v>117</v>
      </c>
      <c r="F161" s="19" t="s">
        <v>122</v>
      </c>
      <c r="G161" s="19" t="s">
        <v>118</v>
      </c>
      <c r="H161" s="18"/>
      <c r="I161" s="19" t="s">
        <v>169</v>
      </c>
      <c r="J161" s="19" t="s">
        <v>120</v>
      </c>
      <c r="K161" s="18"/>
      <c r="L161" s="19" t="s">
        <v>121</v>
      </c>
    </row>
    <row r="162" spans="2:12" ht="14" x14ac:dyDescent="0.3">
      <c r="B162" s="7" t="s">
        <v>883</v>
      </c>
      <c r="C162" s="16">
        <f>C131+E131</f>
        <v>4.4497108403564551</v>
      </c>
      <c r="D162" s="16">
        <f t="shared" ref="D162:D190" si="122">C162-E162</f>
        <v>0.44971084035645514</v>
      </c>
      <c r="E162" s="1">
        <v>4</v>
      </c>
      <c r="F162" s="16">
        <f t="shared" ref="F162:F190" si="123">1-L162</f>
        <v>0.61224812909476145</v>
      </c>
      <c r="G162" s="16">
        <f t="shared" ref="G162:G190" si="124">E131-D162</f>
        <v>1.3296745005101596</v>
      </c>
      <c r="I162" s="16">
        <f t="shared" ref="I162:I190" si="125">D162+(SUM(D131:I131))</f>
        <v>4.5467083913862991</v>
      </c>
      <c r="J162" s="16">
        <f>SUM(J131:L131)</f>
        <v>0.89769518770812562</v>
      </c>
      <c r="L162" s="16">
        <f>I131/(I131+G131)</f>
        <v>0.3877518709052386</v>
      </c>
    </row>
    <row r="163" spans="2:12" ht="14" x14ac:dyDescent="0.3">
      <c r="B163" s="7" t="s">
        <v>885</v>
      </c>
      <c r="C163" s="16">
        <f t="shared" ref="C163:C190" si="126">C132+E132</f>
        <v>4.4118969257330907</v>
      </c>
      <c r="D163" s="16">
        <f t="shared" si="122"/>
        <v>0.41189692573309067</v>
      </c>
      <c r="E163" s="1">
        <v>4</v>
      </c>
      <c r="F163" s="16">
        <f t="shared" si="123"/>
        <v>0.61051454164632979</v>
      </c>
      <c r="G163" s="16">
        <f t="shared" si="124"/>
        <v>1.3091488250444285</v>
      </c>
      <c r="I163" s="16">
        <f t="shared" si="125"/>
        <v>4.469336930731119</v>
      </c>
      <c r="J163" s="16">
        <f t="shared" ref="J163:J190" si="127">SUM(J132:L132)</f>
        <v>0.94311148970084968</v>
      </c>
      <c r="L163" s="16">
        <f t="shared" ref="L163:L190" si="128">I132/(I132+G132)</f>
        <v>0.38948545835367021</v>
      </c>
    </row>
    <row r="164" spans="2:12" ht="14" x14ac:dyDescent="0.3">
      <c r="B164" s="7" t="s">
        <v>886</v>
      </c>
      <c r="C164" s="16">
        <f t="shared" si="126"/>
        <v>4.3351014986241649</v>
      </c>
      <c r="D164" s="16">
        <f t="shared" si="122"/>
        <v>0.33510149862416494</v>
      </c>
      <c r="E164" s="1">
        <v>4</v>
      </c>
      <c r="F164" s="16">
        <f t="shared" si="123"/>
        <v>0.61903424524683626</v>
      </c>
      <c r="G164" s="16">
        <f t="shared" si="124"/>
        <v>1.3541302558308275</v>
      </c>
      <c r="I164" s="16">
        <f t="shared" si="125"/>
        <v>4.4738378485210211</v>
      </c>
      <c r="J164" s="16">
        <f t="shared" si="127"/>
        <v>0.94437894192831506</v>
      </c>
      <c r="L164" s="16">
        <f t="shared" si="128"/>
        <v>0.38096575475316374</v>
      </c>
    </row>
    <row r="165" spans="2:12" ht="14" x14ac:dyDescent="0.3">
      <c r="B165" s="7" t="s">
        <v>887</v>
      </c>
      <c r="C165" s="16">
        <f t="shared" si="126"/>
        <v>4.3850887600552122</v>
      </c>
      <c r="D165" s="16">
        <f t="shared" si="122"/>
        <v>0.3850887600552122</v>
      </c>
      <c r="E165" s="1">
        <v>4</v>
      </c>
      <c r="F165" s="16">
        <f t="shared" si="123"/>
        <v>0.60834251235435444</v>
      </c>
      <c r="G165" s="16">
        <f t="shared" si="124"/>
        <v>1.3482080789908826</v>
      </c>
      <c r="I165" s="16">
        <f t="shared" si="125"/>
        <v>4.5127662652575973</v>
      </c>
      <c r="J165" s="16">
        <f t="shared" si="127"/>
        <v>0.95373367702268563</v>
      </c>
      <c r="L165" s="16">
        <f t="shared" si="128"/>
        <v>0.39165748764564556</v>
      </c>
    </row>
    <row r="166" spans="2:12" ht="14" x14ac:dyDescent="0.3">
      <c r="B166" s="7" t="s">
        <v>888</v>
      </c>
      <c r="C166" s="16">
        <f t="shared" si="126"/>
        <v>4.4241563724061495</v>
      </c>
      <c r="D166" s="16">
        <f t="shared" si="122"/>
        <v>0.42415637240614945</v>
      </c>
      <c r="E166" s="1">
        <v>4</v>
      </c>
      <c r="F166" s="16">
        <f t="shared" si="123"/>
        <v>0.62325781067690778</v>
      </c>
      <c r="G166" s="16">
        <f t="shared" si="124"/>
        <v>1.3441034632729474</v>
      </c>
      <c r="I166" s="16">
        <f t="shared" si="125"/>
        <v>4.5412433613201033</v>
      </c>
      <c r="J166" s="16">
        <f t="shared" si="127"/>
        <v>0.93804644223307432</v>
      </c>
      <c r="L166" s="16">
        <f t="shared" si="128"/>
        <v>0.37674218932309222</v>
      </c>
    </row>
    <row r="167" spans="2:12" ht="14" x14ac:dyDescent="0.3">
      <c r="B167" s="7" t="s">
        <v>889</v>
      </c>
      <c r="C167" s="16">
        <f t="shared" si="126"/>
        <v>4.3825007272179537</v>
      </c>
      <c r="D167" s="16">
        <f t="shared" si="122"/>
        <v>0.3825007272179537</v>
      </c>
      <c r="E167" s="1">
        <v>4</v>
      </c>
      <c r="F167" s="16">
        <f t="shared" si="123"/>
        <v>0.60694354418705854</v>
      </c>
      <c r="G167" s="16">
        <f t="shared" si="124"/>
        <v>1.3518876514939693</v>
      </c>
      <c r="I167" s="16">
        <f t="shared" si="125"/>
        <v>4.5343250212074162</v>
      </c>
      <c r="J167" s="16">
        <f t="shared" si="127"/>
        <v>0.92911100027109639</v>
      </c>
      <c r="L167" s="16">
        <f t="shared" si="128"/>
        <v>0.39305645581294141</v>
      </c>
    </row>
    <row r="168" spans="2:12" ht="14" x14ac:dyDescent="0.3">
      <c r="B168" s="7" t="s">
        <v>754</v>
      </c>
      <c r="C168" s="16">
        <f t="shared" si="126"/>
        <v>4.4321316597264531</v>
      </c>
      <c r="D168" s="16">
        <f t="shared" si="122"/>
        <v>0.43213165972645307</v>
      </c>
      <c r="E168" s="1">
        <v>4</v>
      </c>
      <c r="F168" s="16">
        <f t="shared" si="123"/>
        <v>0.60873232139159206</v>
      </c>
      <c r="G168" s="16">
        <f t="shared" si="124"/>
        <v>1.2881111605477011</v>
      </c>
      <c r="I168" s="16">
        <f t="shared" si="125"/>
        <v>4.4996794389673278</v>
      </c>
      <c r="J168" s="16">
        <f t="shared" si="127"/>
        <v>0.92556567811883039</v>
      </c>
      <c r="L168" s="16">
        <f t="shared" si="128"/>
        <v>0.39126767860840794</v>
      </c>
    </row>
    <row r="169" spans="2:12" ht="14" x14ac:dyDescent="0.3">
      <c r="B169" s="7" t="s">
        <v>891</v>
      </c>
      <c r="C169" s="16">
        <f t="shared" si="126"/>
        <v>4.4258034178931904</v>
      </c>
      <c r="D169" s="16">
        <f t="shared" si="122"/>
        <v>0.42580341789319043</v>
      </c>
      <c r="E169" s="1">
        <v>4</v>
      </c>
      <c r="F169" s="16">
        <f t="shared" si="123"/>
        <v>0.59398728072987694</v>
      </c>
      <c r="G169" s="16">
        <f t="shared" si="124"/>
        <v>1.3287813593799189</v>
      </c>
      <c r="I169" s="16">
        <f t="shared" si="125"/>
        <v>4.5250145550147103</v>
      </c>
      <c r="J169" s="16">
        <f t="shared" si="127"/>
        <v>0.93801588290500348</v>
      </c>
      <c r="L169" s="16">
        <f t="shared" si="128"/>
        <v>0.40601271927012306</v>
      </c>
    </row>
    <row r="170" spans="2:12" ht="14" x14ac:dyDescent="0.3">
      <c r="B170" s="7" t="s">
        <v>718</v>
      </c>
      <c r="C170" s="16">
        <f t="shared" si="126"/>
        <v>4.4309969821849835</v>
      </c>
      <c r="D170" s="16">
        <f t="shared" si="122"/>
        <v>0.4309969821849835</v>
      </c>
      <c r="E170" s="1">
        <v>4</v>
      </c>
      <c r="F170" s="16">
        <f t="shared" si="123"/>
        <v>0.59989973310034528</v>
      </c>
      <c r="G170" s="16">
        <f t="shared" si="124"/>
        <v>1.3433601290264221</v>
      </c>
      <c r="I170" s="16">
        <f t="shared" si="125"/>
        <v>4.5427708787446406</v>
      </c>
      <c r="J170" s="16">
        <f t="shared" si="127"/>
        <v>0.91265928421405451</v>
      </c>
      <c r="L170" s="16">
        <f t="shared" si="128"/>
        <v>0.40010026689965472</v>
      </c>
    </row>
    <row r="171" spans="2:12" ht="14" x14ac:dyDescent="0.3">
      <c r="B171" s="7" t="s">
        <v>892</v>
      </c>
      <c r="C171" s="16">
        <f t="shared" si="126"/>
        <v>4.4020946613773919</v>
      </c>
      <c r="D171" s="16">
        <f t="shared" si="122"/>
        <v>0.40209466137739192</v>
      </c>
      <c r="E171" s="1">
        <v>4</v>
      </c>
      <c r="F171" s="16">
        <f t="shared" si="123"/>
        <v>0.62310317923271952</v>
      </c>
      <c r="G171" s="16">
        <f t="shared" si="124"/>
        <v>1.3435918122186032</v>
      </c>
      <c r="I171" s="16">
        <f t="shared" si="125"/>
        <v>4.5166596348644603</v>
      </c>
      <c r="J171" s="16">
        <f t="shared" si="127"/>
        <v>0.92317501029821403</v>
      </c>
      <c r="L171" s="16">
        <f t="shared" si="128"/>
        <v>0.37689682076728054</v>
      </c>
    </row>
    <row r="172" spans="2:12" ht="14" x14ac:dyDescent="0.3">
      <c r="B172" s="7" t="s">
        <v>769</v>
      </c>
      <c r="C172" s="16">
        <f t="shared" si="126"/>
        <v>4.4090458719589316</v>
      </c>
      <c r="D172" s="16">
        <f t="shared" si="122"/>
        <v>0.40904587195893161</v>
      </c>
      <c r="E172" s="1">
        <v>4</v>
      </c>
      <c r="F172" s="16">
        <f t="shared" si="123"/>
        <v>0.62543722469326368</v>
      </c>
      <c r="G172" s="16">
        <f t="shared" si="124"/>
        <v>1.3402250632160297</v>
      </c>
      <c r="I172" s="16">
        <f t="shared" si="125"/>
        <v>4.5101834330899582</v>
      </c>
      <c r="J172" s="16">
        <f t="shared" si="127"/>
        <v>0.92641080612870441</v>
      </c>
      <c r="L172" s="16">
        <f t="shared" si="128"/>
        <v>0.37456277530673632</v>
      </c>
    </row>
    <row r="173" spans="2:12" ht="14" x14ac:dyDescent="0.3">
      <c r="B173" s="7" t="s">
        <v>893</v>
      </c>
      <c r="C173" s="16">
        <f t="shared" si="126"/>
        <v>4.3757108016198831</v>
      </c>
      <c r="D173" s="16">
        <f t="shared" si="122"/>
        <v>0.37571080161988313</v>
      </c>
      <c r="E173" s="1">
        <v>4</v>
      </c>
      <c r="F173" s="16">
        <f t="shared" si="123"/>
        <v>0.63199933833931687</v>
      </c>
      <c r="G173" s="16">
        <f t="shared" si="124"/>
        <v>1.3477066738176227</v>
      </c>
      <c r="I173" s="16">
        <f t="shared" si="125"/>
        <v>4.4976783666400184</v>
      </c>
      <c r="J173" s="16">
        <f t="shared" si="127"/>
        <v>0.96219658033882394</v>
      </c>
      <c r="L173" s="16">
        <f t="shared" si="128"/>
        <v>0.36800066166068313</v>
      </c>
    </row>
    <row r="174" spans="2:12" ht="14" x14ac:dyDescent="0.3">
      <c r="B174" s="7" t="s">
        <v>720</v>
      </c>
      <c r="C174" s="16">
        <f t="shared" si="126"/>
        <v>4.3848532967828335</v>
      </c>
      <c r="D174" s="16">
        <f t="shared" si="122"/>
        <v>0.38485329678283353</v>
      </c>
      <c r="E174" s="1">
        <v>4</v>
      </c>
      <c r="F174" s="16">
        <f t="shared" si="123"/>
        <v>0.61922828270403985</v>
      </c>
      <c r="G174" s="16">
        <f t="shared" si="124"/>
        <v>1.3305744511134305</v>
      </c>
      <c r="I174" s="16">
        <f t="shared" si="125"/>
        <v>4.5231761786491482</v>
      </c>
      <c r="J174" s="16">
        <f t="shared" si="127"/>
        <v>0.91594610432754331</v>
      </c>
      <c r="L174" s="16">
        <f t="shared" si="128"/>
        <v>0.3807717172959601</v>
      </c>
    </row>
    <row r="175" spans="2:12" ht="14" x14ac:dyDescent="0.3">
      <c r="B175" s="7" t="s">
        <v>775</v>
      </c>
      <c r="C175" s="16">
        <f t="shared" si="126"/>
        <v>4.4096568269030083</v>
      </c>
      <c r="D175" s="16">
        <f t="shared" si="122"/>
        <v>0.40965682690300831</v>
      </c>
      <c r="E175" s="1">
        <v>4</v>
      </c>
      <c r="F175" s="16">
        <f t="shared" si="123"/>
        <v>0.6335251188818658</v>
      </c>
      <c r="G175" s="16">
        <f t="shared" si="124"/>
        <v>1.3197379726282321</v>
      </c>
      <c r="I175" s="16">
        <f t="shared" si="125"/>
        <v>4.4756874558263489</v>
      </c>
      <c r="J175" s="16">
        <f t="shared" si="127"/>
        <v>0.9479355963888505</v>
      </c>
      <c r="L175" s="16">
        <f t="shared" si="128"/>
        <v>0.3664748811181342</v>
      </c>
    </row>
    <row r="176" spans="2:12" ht="14" x14ac:dyDescent="0.3">
      <c r="B176" s="7" t="s">
        <v>895</v>
      </c>
      <c r="C176" s="16">
        <f t="shared" si="126"/>
        <v>4.4329278034044757</v>
      </c>
      <c r="D176" s="16">
        <f t="shared" si="122"/>
        <v>0.43292780340447568</v>
      </c>
      <c r="E176" s="1">
        <v>4</v>
      </c>
      <c r="F176" s="16">
        <f t="shared" si="123"/>
        <v>0.61476417449941834</v>
      </c>
      <c r="G176" s="16">
        <f t="shared" si="124"/>
        <v>1.3159667701614053</v>
      </c>
      <c r="I176" s="16">
        <f t="shared" si="125"/>
        <v>4.5428647778361793</v>
      </c>
      <c r="J176" s="16">
        <f t="shared" si="127"/>
        <v>0.87172473879365509</v>
      </c>
      <c r="L176" s="16">
        <f t="shared" si="128"/>
        <v>0.38523582550058161</v>
      </c>
    </row>
    <row r="177" spans="2:12" ht="14" x14ac:dyDescent="0.3">
      <c r="B177" s="7" t="s">
        <v>730</v>
      </c>
      <c r="C177" s="16">
        <f t="shared" si="126"/>
        <v>4.4065779257537114</v>
      </c>
      <c r="D177" s="16">
        <f t="shared" si="122"/>
        <v>0.40657792575371143</v>
      </c>
      <c r="E177" s="1">
        <v>4</v>
      </c>
      <c r="F177" s="16">
        <f t="shared" si="123"/>
        <v>0.63090104845699058</v>
      </c>
      <c r="G177" s="16">
        <f t="shared" si="124"/>
        <v>1.3637821468680407</v>
      </c>
      <c r="I177" s="16">
        <f t="shared" si="125"/>
        <v>4.5549302604436805</v>
      </c>
      <c r="J177" s="16">
        <f t="shared" si="127"/>
        <v>0.91928064248432806</v>
      </c>
      <c r="L177" s="16">
        <f t="shared" si="128"/>
        <v>0.36909895154300937</v>
      </c>
    </row>
    <row r="178" spans="2:12" ht="14" x14ac:dyDescent="0.3">
      <c r="B178" s="7" t="s">
        <v>896</v>
      </c>
      <c r="C178" s="16">
        <f t="shared" si="126"/>
        <v>4.4294260641083438</v>
      </c>
      <c r="D178" s="16">
        <f t="shared" si="122"/>
        <v>0.42942606410834383</v>
      </c>
      <c r="E178" s="1">
        <v>4</v>
      </c>
      <c r="F178" s="16">
        <f t="shared" si="123"/>
        <v>0.61346181933661681</v>
      </c>
      <c r="G178" s="16">
        <f t="shared" si="124"/>
        <v>1.3371299997529016</v>
      </c>
      <c r="I178" s="16">
        <f t="shared" si="125"/>
        <v>4.5453992364247275</v>
      </c>
      <c r="J178" s="16">
        <f t="shared" si="127"/>
        <v>0.93280401094394993</v>
      </c>
      <c r="L178" s="16">
        <f t="shared" si="128"/>
        <v>0.38653818066338314</v>
      </c>
    </row>
    <row r="179" spans="2:12" ht="14" x14ac:dyDescent="0.3">
      <c r="B179" s="7" t="s">
        <v>898</v>
      </c>
      <c r="C179" s="16">
        <f t="shared" si="126"/>
        <v>4.4819601966774831</v>
      </c>
      <c r="D179" s="16">
        <f t="shared" si="122"/>
        <v>0.48196019667748313</v>
      </c>
      <c r="E179" s="1">
        <v>4</v>
      </c>
      <c r="F179" s="16">
        <f t="shared" si="123"/>
        <v>0.61004878573227872</v>
      </c>
      <c r="G179" s="16">
        <f t="shared" si="124"/>
        <v>1.3516039266555417</v>
      </c>
      <c r="I179" s="16">
        <f t="shared" si="125"/>
        <v>4.6178739567865223</v>
      </c>
      <c r="J179" s="16">
        <f t="shared" si="127"/>
        <v>0.94346354027420187</v>
      </c>
      <c r="L179" s="16">
        <f t="shared" si="128"/>
        <v>0.38995121426772134</v>
      </c>
    </row>
    <row r="180" spans="2:12" ht="14" x14ac:dyDescent="0.3">
      <c r="B180" s="7" t="s">
        <v>899</v>
      </c>
      <c r="C180" s="16">
        <f t="shared" si="126"/>
        <v>4.4221673074369381</v>
      </c>
      <c r="D180" s="16">
        <f t="shared" si="122"/>
        <v>0.42216730743693809</v>
      </c>
      <c r="E180" s="1">
        <v>4</v>
      </c>
      <c r="F180" s="16">
        <f t="shared" si="123"/>
        <v>0.59774996038304118</v>
      </c>
      <c r="G180" s="16">
        <f t="shared" si="124"/>
        <v>1.3339538353590663</v>
      </c>
      <c r="I180" s="16">
        <f t="shared" si="125"/>
        <v>4.5751847140880715</v>
      </c>
      <c r="J180" s="16">
        <f t="shared" si="127"/>
        <v>0.94259674533005688</v>
      </c>
      <c r="L180" s="16">
        <f t="shared" si="128"/>
        <v>0.40225003961695877</v>
      </c>
    </row>
    <row r="181" spans="2:12" ht="14" x14ac:dyDescent="0.3">
      <c r="B181" s="7" t="s">
        <v>778</v>
      </c>
      <c r="C181" s="16">
        <f t="shared" si="126"/>
        <v>4.3409506061515444</v>
      </c>
      <c r="D181" s="16">
        <f t="shared" si="122"/>
        <v>0.34095060615154438</v>
      </c>
      <c r="E181" s="1">
        <v>4</v>
      </c>
      <c r="F181" s="16">
        <f t="shared" si="123"/>
        <v>0.62071963132661456</v>
      </c>
      <c r="G181" s="16">
        <f t="shared" si="124"/>
        <v>1.3172918971492458</v>
      </c>
      <c r="I181" s="16">
        <f t="shared" si="125"/>
        <v>4.445678580394727</v>
      </c>
      <c r="J181" s="16">
        <f t="shared" si="127"/>
        <v>0.96161814511418786</v>
      </c>
      <c r="L181" s="16">
        <f t="shared" si="128"/>
        <v>0.37928036867338549</v>
      </c>
    </row>
    <row r="182" spans="2:12" ht="14" x14ac:dyDescent="0.3">
      <c r="B182" s="7" t="s">
        <v>741</v>
      </c>
      <c r="C182" s="16">
        <f t="shared" si="126"/>
        <v>4.3846682525741096</v>
      </c>
      <c r="D182" s="16">
        <f t="shared" si="122"/>
        <v>0.38466825257410964</v>
      </c>
      <c r="E182" s="1">
        <v>4</v>
      </c>
      <c r="F182" s="16">
        <f t="shared" si="123"/>
        <v>0.61276989461545883</v>
      </c>
      <c r="G182" s="16">
        <f t="shared" si="124"/>
        <v>1.3258213364067657</v>
      </c>
      <c r="I182" s="16">
        <f t="shared" si="125"/>
        <v>4.4917151476924335</v>
      </c>
      <c r="J182" s="16">
        <f t="shared" si="127"/>
        <v>0.92956460003005204</v>
      </c>
      <c r="L182" s="16">
        <f t="shared" si="128"/>
        <v>0.38723010538454117</v>
      </c>
    </row>
    <row r="183" spans="2:12" ht="14" x14ac:dyDescent="0.3">
      <c r="B183" s="7" t="s">
        <v>900</v>
      </c>
      <c r="C183" s="16">
        <f t="shared" si="126"/>
        <v>4.42530646018455</v>
      </c>
      <c r="D183" s="16">
        <f t="shared" si="122"/>
        <v>0.42530646018454998</v>
      </c>
      <c r="E183" s="1">
        <v>4</v>
      </c>
      <c r="F183" s="16">
        <f t="shared" si="123"/>
        <v>0.63384672485286653</v>
      </c>
      <c r="G183" s="16">
        <f t="shared" si="124"/>
        <v>1.331400439211097</v>
      </c>
      <c r="I183" s="16">
        <f t="shared" si="125"/>
        <v>4.5224928622343752</v>
      </c>
      <c r="J183" s="16">
        <f t="shared" si="127"/>
        <v>0.89762017941824179</v>
      </c>
      <c r="L183" s="16">
        <f t="shared" si="128"/>
        <v>0.36615327514713342</v>
      </c>
    </row>
    <row r="184" spans="2:12" ht="14" x14ac:dyDescent="0.3">
      <c r="B184" s="7" t="s">
        <v>822</v>
      </c>
      <c r="C184" s="16">
        <f t="shared" si="126"/>
        <v>4.6678693744462372</v>
      </c>
      <c r="D184" s="16">
        <f t="shared" si="122"/>
        <v>0.66786937444623717</v>
      </c>
      <c r="E184" s="1">
        <v>4</v>
      </c>
      <c r="F184" s="16">
        <f t="shared" si="123"/>
        <v>0.48241677005423</v>
      </c>
      <c r="G184" s="16">
        <f t="shared" si="124"/>
        <v>1.3327893140180951</v>
      </c>
      <c r="I184" s="16">
        <f t="shared" si="125"/>
        <v>4.8693275010635997</v>
      </c>
      <c r="J184" s="16">
        <f t="shared" si="127"/>
        <v>0.92758231437331995</v>
      </c>
      <c r="L184" s="16">
        <f t="shared" si="128"/>
        <v>0.51758322994577</v>
      </c>
    </row>
    <row r="185" spans="2:12" ht="14" x14ac:dyDescent="0.3">
      <c r="B185" s="7" t="s">
        <v>901</v>
      </c>
      <c r="C185" s="16">
        <f t="shared" si="126"/>
        <v>4.6013458430156975</v>
      </c>
      <c r="D185" s="16">
        <f t="shared" si="122"/>
        <v>0.60134584301569749</v>
      </c>
      <c r="E185" s="1">
        <v>4</v>
      </c>
      <c r="F185" s="16">
        <f t="shared" si="123"/>
        <v>0.47158957110861233</v>
      </c>
      <c r="G185" s="16">
        <f t="shared" si="124"/>
        <v>1.2928028892894987</v>
      </c>
      <c r="I185" s="16">
        <f t="shared" si="125"/>
        <v>4.7870334306052662</v>
      </c>
      <c r="J185" s="16">
        <f t="shared" si="127"/>
        <v>0.90568764967366844</v>
      </c>
      <c r="L185" s="16">
        <f t="shared" si="128"/>
        <v>0.52841042889138767</v>
      </c>
    </row>
    <row r="186" spans="2:12" ht="14" x14ac:dyDescent="0.3">
      <c r="B186" s="1" t="s">
        <v>902</v>
      </c>
      <c r="C186" s="16">
        <f t="shared" si="126"/>
        <v>4.1748866329924379</v>
      </c>
      <c r="D186" s="16">
        <f t="shared" si="122"/>
        <v>0.1748866329924379</v>
      </c>
      <c r="E186" s="1">
        <v>4</v>
      </c>
      <c r="F186" s="16">
        <f t="shared" si="123"/>
        <v>0.55917596841335848</v>
      </c>
      <c r="G186" s="16">
        <f t="shared" si="124"/>
        <v>1.5626573617861597</v>
      </c>
      <c r="I186" s="16">
        <f t="shared" si="125"/>
        <v>4.5815669265591561</v>
      </c>
      <c r="J186" s="16">
        <f t="shared" si="127"/>
        <v>0.59311561017600389</v>
      </c>
      <c r="L186" s="16">
        <f t="shared" si="128"/>
        <v>0.44082403158664152</v>
      </c>
    </row>
    <row r="187" spans="2:12" ht="14" x14ac:dyDescent="0.3">
      <c r="B187" s="1" t="s">
        <v>903</v>
      </c>
      <c r="C187" s="16">
        <f t="shared" si="126"/>
        <v>4.1754498450770337</v>
      </c>
      <c r="D187" s="16">
        <f t="shared" si="122"/>
        <v>0.17544984507703365</v>
      </c>
      <c r="E187" s="1">
        <v>4</v>
      </c>
      <c r="F187" s="16">
        <f t="shared" si="123"/>
        <v>0.55308939436656201</v>
      </c>
      <c r="G187" s="16">
        <f t="shared" si="124"/>
        <v>1.5651842893505881</v>
      </c>
      <c r="I187" s="16">
        <f t="shared" si="125"/>
        <v>4.5824981716587683</v>
      </c>
      <c r="J187" s="16">
        <f t="shared" si="127"/>
        <v>0.59996006673718338</v>
      </c>
      <c r="L187" s="16">
        <f t="shared" si="128"/>
        <v>0.44691060563343793</v>
      </c>
    </row>
    <row r="188" spans="2:12" ht="14" x14ac:dyDescent="0.3">
      <c r="B188" s="1" t="s">
        <v>904</v>
      </c>
      <c r="C188" s="16">
        <f t="shared" si="126"/>
        <v>4.19895840975426</v>
      </c>
      <c r="D188" s="16">
        <f t="shared" si="122"/>
        <v>0.19895840975426005</v>
      </c>
      <c r="E188" s="1">
        <v>4</v>
      </c>
      <c r="F188" s="16">
        <f t="shared" si="123"/>
        <v>0.55717615732750359</v>
      </c>
      <c r="G188" s="16">
        <f t="shared" si="124"/>
        <v>1.5402828705443365</v>
      </c>
      <c r="I188" s="16">
        <f t="shared" si="125"/>
        <v>4.5864856692255502</v>
      </c>
      <c r="J188" s="16">
        <f t="shared" si="127"/>
        <v>0.56880928411095288</v>
      </c>
      <c r="L188" s="16">
        <f t="shared" si="128"/>
        <v>0.44282384267249647</v>
      </c>
    </row>
    <row r="189" spans="2:12" ht="14" x14ac:dyDescent="0.3">
      <c r="B189" s="1" t="s">
        <v>905</v>
      </c>
      <c r="C189" s="16">
        <f t="shared" si="126"/>
        <v>4.1868149867321387</v>
      </c>
      <c r="D189" s="16">
        <f t="shared" si="122"/>
        <v>0.1868149867321387</v>
      </c>
      <c r="E189" s="1">
        <v>4</v>
      </c>
      <c r="F189" s="16">
        <f t="shared" si="123"/>
        <v>0.56021132601664236</v>
      </c>
      <c r="G189" s="16">
        <f t="shared" si="124"/>
        <v>1.5594579055709048</v>
      </c>
      <c r="I189" s="16">
        <f t="shared" si="125"/>
        <v>4.6209800446382534</v>
      </c>
      <c r="J189" s="16">
        <f t="shared" si="127"/>
        <v>0.55203560250884254</v>
      </c>
      <c r="L189" s="16">
        <f t="shared" si="128"/>
        <v>0.43978867398335769</v>
      </c>
    </row>
    <row r="190" spans="2:12" ht="14" x14ac:dyDescent="0.3">
      <c r="B190" s="1" t="s">
        <v>906</v>
      </c>
      <c r="C190" s="16">
        <f t="shared" si="126"/>
        <v>4.2095295449214145</v>
      </c>
      <c r="D190" s="16">
        <f t="shared" si="122"/>
        <v>0.20952954492141451</v>
      </c>
      <c r="E190" s="1">
        <v>4</v>
      </c>
      <c r="F190" s="16">
        <f t="shared" si="123"/>
        <v>0.55261798565714415</v>
      </c>
      <c r="G190" s="16">
        <f t="shared" si="124"/>
        <v>1.5104538641452818</v>
      </c>
      <c r="I190" s="16">
        <f t="shared" si="125"/>
        <v>4.548589343830872</v>
      </c>
      <c r="J190" s="16">
        <f t="shared" si="127"/>
        <v>0.56977771559200541</v>
      </c>
      <c r="L190" s="16">
        <f t="shared" si="128"/>
        <v>0.44738201434285585</v>
      </c>
    </row>
  </sheetData>
  <sortState xmlns:xlrd2="http://schemas.microsoft.com/office/spreadsheetml/2017/richdata2" ref="Y26:Y38">
    <sortCondition ref="Y26:Y38"/>
  </sortState>
  <mergeCells count="10">
    <mergeCell ref="A1:O1"/>
    <mergeCell ref="B33:N33"/>
    <mergeCell ref="R1:AC1"/>
    <mergeCell ref="S22:AB22"/>
    <mergeCell ref="B65:N65"/>
    <mergeCell ref="B97:N97"/>
    <mergeCell ref="B129:N129"/>
    <mergeCell ref="S43:AB43"/>
    <mergeCell ref="S64:AB64"/>
    <mergeCell ref="S85:AB85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871DDD-A9D1-455D-8E2A-0CFF86BE9BF9}">
  <dimension ref="A1:X244"/>
  <sheetViews>
    <sheetView workbookViewId="0">
      <selection activeCell="L194" sqref="L194"/>
    </sheetView>
  </sheetViews>
  <sheetFormatPr defaultColWidth="8.7265625" defaultRowHeight="14.5" x14ac:dyDescent="0.35"/>
  <cols>
    <col min="1" max="1" width="19.1796875" style="62" bestFit="1" customWidth="1"/>
    <col min="2" max="16384" width="8.7265625" style="62"/>
  </cols>
  <sheetData>
    <row r="1" spans="1:24" x14ac:dyDescent="0.35">
      <c r="A1" s="206" t="s">
        <v>907</v>
      </c>
      <c r="B1" s="206"/>
      <c r="C1" s="206"/>
      <c r="D1" s="206"/>
      <c r="E1" s="206"/>
      <c r="F1" s="206"/>
      <c r="G1" s="206"/>
      <c r="H1" s="206"/>
      <c r="I1" s="206"/>
      <c r="J1" s="206"/>
      <c r="K1" s="206"/>
    </row>
    <row r="2" spans="1:24" x14ac:dyDescent="0.35">
      <c r="A2" s="107" t="s">
        <v>908</v>
      </c>
      <c r="B2" s="107" t="s">
        <v>42</v>
      </c>
      <c r="C2" s="107" t="s">
        <v>43</v>
      </c>
      <c r="D2" s="107" t="s">
        <v>44</v>
      </c>
      <c r="E2" s="107" t="s">
        <v>45</v>
      </c>
      <c r="F2" s="107" t="s">
        <v>46</v>
      </c>
      <c r="G2" s="107" t="s">
        <v>47</v>
      </c>
      <c r="H2" s="107" t="s">
        <v>48</v>
      </c>
      <c r="I2" s="107" t="s">
        <v>49</v>
      </c>
      <c r="J2" s="107" t="s">
        <v>50</v>
      </c>
      <c r="K2" s="107" t="s">
        <v>51</v>
      </c>
      <c r="N2" s="19"/>
      <c r="O2" s="9" t="s">
        <v>42</v>
      </c>
      <c r="P2" s="9" t="s">
        <v>43</v>
      </c>
      <c r="Q2" s="9" t="s">
        <v>44</v>
      </c>
      <c r="R2" s="9" t="s">
        <v>132</v>
      </c>
      <c r="S2" s="9" t="s">
        <v>45</v>
      </c>
      <c r="T2" s="9" t="s">
        <v>46</v>
      </c>
      <c r="U2" s="9" t="s">
        <v>47</v>
      </c>
      <c r="V2" s="9" t="s">
        <v>48</v>
      </c>
      <c r="W2" s="9" t="s">
        <v>49</v>
      </c>
      <c r="X2" s="9" t="s">
        <v>50</v>
      </c>
    </row>
    <row r="3" spans="1:24" x14ac:dyDescent="0.35">
      <c r="A3" s="62" t="s">
        <v>909</v>
      </c>
      <c r="B3" s="88">
        <v>38.46</v>
      </c>
      <c r="C3" s="88">
        <v>0.01</v>
      </c>
      <c r="D3" s="88">
        <v>28.55</v>
      </c>
      <c r="E3" s="88">
        <v>9.26</v>
      </c>
      <c r="F3" s="88">
        <v>0.12</v>
      </c>
      <c r="G3" s="88">
        <v>8.49</v>
      </c>
      <c r="H3" s="88">
        <v>0</v>
      </c>
      <c r="I3" s="88">
        <v>0.17</v>
      </c>
      <c r="J3" s="88">
        <v>6.17</v>
      </c>
      <c r="K3" s="88">
        <v>91.23</v>
      </c>
      <c r="N3" s="19" t="s">
        <v>56</v>
      </c>
      <c r="O3" s="23">
        <v>60.084800000000001</v>
      </c>
      <c r="P3" s="23">
        <v>79.898799999999994</v>
      </c>
      <c r="Q3" s="23">
        <v>101.96128</v>
      </c>
      <c r="R3" s="23">
        <v>151.99</v>
      </c>
      <c r="S3" s="23">
        <v>71.846400000000003</v>
      </c>
      <c r="T3" s="23">
        <v>70.937399999999997</v>
      </c>
      <c r="U3" s="23">
        <v>40.304400000000001</v>
      </c>
      <c r="V3" s="23">
        <v>56.0794</v>
      </c>
      <c r="W3" s="23">
        <v>61.978940000000001</v>
      </c>
      <c r="X3" s="23">
        <v>94.195400000000006</v>
      </c>
    </row>
    <row r="4" spans="1:24" x14ac:dyDescent="0.35">
      <c r="A4" s="62" t="s">
        <v>910</v>
      </c>
      <c r="B4" s="88">
        <v>36.4</v>
      </c>
      <c r="C4" s="88"/>
      <c r="D4" s="88">
        <v>34.450000000000003</v>
      </c>
      <c r="E4" s="88">
        <v>5.28</v>
      </c>
      <c r="F4" s="88">
        <v>0.03</v>
      </c>
      <c r="G4" s="88">
        <v>1.62</v>
      </c>
      <c r="H4" s="88">
        <v>0.55000000000000004</v>
      </c>
      <c r="I4" s="88">
        <v>0.33</v>
      </c>
      <c r="J4" s="88">
        <v>0.64</v>
      </c>
      <c r="K4" s="88">
        <v>79.3</v>
      </c>
      <c r="N4" s="19" t="s">
        <v>62</v>
      </c>
      <c r="O4" s="23">
        <v>1</v>
      </c>
      <c r="P4" s="23">
        <v>1</v>
      </c>
      <c r="Q4" s="23">
        <v>2</v>
      </c>
      <c r="R4" s="23">
        <v>2</v>
      </c>
      <c r="S4" s="23">
        <v>1</v>
      </c>
      <c r="T4" s="23">
        <v>1</v>
      </c>
      <c r="U4" s="23">
        <v>1</v>
      </c>
      <c r="V4" s="23">
        <v>1</v>
      </c>
      <c r="W4" s="23">
        <v>2</v>
      </c>
      <c r="X4" s="23">
        <v>2</v>
      </c>
    </row>
    <row r="5" spans="1:24" x14ac:dyDescent="0.35">
      <c r="A5" s="62" t="s">
        <v>911</v>
      </c>
      <c r="B5" s="88">
        <v>40.94</v>
      </c>
      <c r="C5" s="88"/>
      <c r="D5" s="88">
        <v>35.369999999999997</v>
      </c>
      <c r="E5" s="88">
        <v>4.9400000000000004</v>
      </c>
      <c r="F5" s="88">
        <v>0.11</v>
      </c>
      <c r="G5" s="88">
        <v>4.04</v>
      </c>
      <c r="H5" s="88">
        <v>0.28000000000000003</v>
      </c>
      <c r="I5" s="88">
        <v>0.24</v>
      </c>
      <c r="J5" s="88">
        <v>1.1000000000000001</v>
      </c>
      <c r="K5" s="88">
        <v>87.04</v>
      </c>
      <c r="N5" s="19" t="s">
        <v>59</v>
      </c>
      <c r="O5" s="23">
        <v>2</v>
      </c>
      <c r="P5" s="23">
        <v>2</v>
      </c>
      <c r="Q5" s="23">
        <v>3</v>
      </c>
      <c r="R5" s="23">
        <v>3</v>
      </c>
      <c r="S5" s="23">
        <v>1</v>
      </c>
      <c r="T5" s="23">
        <v>1</v>
      </c>
      <c r="U5" s="23">
        <v>1</v>
      </c>
      <c r="V5" s="23">
        <v>1</v>
      </c>
      <c r="W5" s="23">
        <v>1</v>
      </c>
      <c r="X5" s="23">
        <v>1</v>
      </c>
    </row>
    <row r="6" spans="1:24" x14ac:dyDescent="0.35">
      <c r="A6" s="62" t="s">
        <v>912</v>
      </c>
      <c r="B6" s="88">
        <v>40.49</v>
      </c>
      <c r="C6" s="88"/>
      <c r="D6" s="88">
        <v>33.51</v>
      </c>
      <c r="E6" s="88">
        <v>6.35</v>
      </c>
      <c r="F6" s="88">
        <v>0.09</v>
      </c>
      <c r="G6" s="88">
        <v>4.25</v>
      </c>
      <c r="H6" s="88">
        <v>0.35</v>
      </c>
      <c r="I6" s="88">
        <v>0.24</v>
      </c>
      <c r="J6" s="88">
        <v>0.9</v>
      </c>
      <c r="K6" s="88">
        <v>86.17</v>
      </c>
    </row>
    <row r="7" spans="1:24" x14ac:dyDescent="0.35">
      <c r="A7" s="62" t="s">
        <v>913</v>
      </c>
      <c r="B7" s="88">
        <v>38.04</v>
      </c>
      <c r="C7" s="88"/>
      <c r="D7" s="88">
        <v>34.56</v>
      </c>
      <c r="E7" s="88">
        <v>5.15</v>
      </c>
      <c r="F7" s="88">
        <v>0.05</v>
      </c>
      <c r="G7" s="88">
        <v>2.1800000000000002</v>
      </c>
      <c r="H7" s="88">
        <v>0.68</v>
      </c>
      <c r="I7" s="88">
        <v>0.18</v>
      </c>
      <c r="J7" s="88">
        <v>0.78</v>
      </c>
      <c r="K7" s="88">
        <v>81.62</v>
      </c>
    </row>
    <row r="8" spans="1:24" x14ac:dyDescent="0.35">
      <c r="A8" s="62" t="s">
        <v>914</v>
      </c>
      <c r="B8" s="88">
        <v>41.15</v>
      </c>
      <c r="C8" s="88">
        <v>0.02</v>
      </c>
      <c r="D8" s="88">
        <v>34.909999999999997</v>
      </c>
      <c r="E8" s="88">
        <v>4.6900000000000004</v>
      </c>
      <c r="F8" s="88">
        <v>7.0000000000000007E-2</v>
      </c>
      <c r="G8" s="88">
        <v>3.92</v>
      </c>
      <c r="H8" s="88">
        <v>0.23</v>
      </c>
      <c r="I8" s="88">
        <v>0.18</v>
      </c>
      <c r="J8" s="88">
        <v>2.23</v>
      </c>
      <c r="K8" s="88">
        <v>87.39</v>
      </c>
    </row>
    <row r="9" spans="1:24" x14ac:dyDescent="0.35">
      <c r="A9" s="62" t="s">
        <v>915</v>
      </c>
      <c r="B9" s="88">
        <v>40.75</v>
      </c>
      <c r="C9" s="88">
        <v>0.01</v>
      </c>
      <c r="D9" s="88">
        <v>34.229999999999997</v>
      </c>
      <c r="E9" s="88">
        <v>5.01</v>
      </c>
      <c r="F9" s="88">
        <v>7.0000000000000007E-2</v>
      </c>
      <c r="G9" s="88">
        <v>3.81</v>
      </c>
      <c r="H9" s="88">
        <v>0.25</v>
      </c>
      <c r="I9" s="88">
        <v>0.2</v>
      </c>
      <c r="J9" s="88">
        <v>2.17</v>
      </c>
      <c r="K9" s="88">
        <v>86.5</v>
      </c>
    </row>
    <row r="10" spans="1:24" x14ac:dyDescent="0.35">
      <c r="A10" s="62" t="s">
        <v>916</v>
      </c>
      <c r="B10" s="88">
        <v>40.159999999999997</v>
      </c>
      <c r="C10" s="88">
        <v>0.01</v>
      </c>
      <c r="D10" s="88">
        <v>36.97</v>
      </c>
      <c r="E10" s="88">
        <v>3.26</v>
      </c>
      <c r="F10" s="88">
        <v>0.03</v>
      </c>
      <c r="G10" s="88">
        <v>1.69</v>
      </c>
      <c r="H10" s="88">
        <v>0.62</v>
      </c>
      <c r="I10" s="88">
        <v>0.44</v>
      </c>
      <c r="J10" s="88">
        <v>0.77</v>
      </c>
      <c r="K10" s="88">
        <v>83.94</v>
      </c>
    </row>
    <row r="11" spans="1:24" x14ac:dyDescent="0.35">
      <c r="A11" s="62" t="s">
        <v>917</v>
      </c>
      <c r="B11" s="88">
        <v>40.6</v>
      </c>
      <c r="C11" s="88">
        <v>0</v>
      </c>
      <c r="D11" s="88">
        <v>37.630000000000003</v>
      </c>
      <c r="E11" s="88">
        <v>2.95</v>
      </c>
      <c r="F11" s="88">
        <v>0</v>
      </c>
      <c r="G11" s="88">
        <v>0.38</v>
      </c>
      <c r="H11" s="88">
        <v>1.1000000000000001</v>
      </c>
      <c r="I11" s="88">
        <v>0.38</v>
      </c>
      <c r="J11" s="88">
        <v>0.13</v>
      </c>
      <c r="K11" s="88">
        <v>83.17</v>
      </c>
    </row>
    <row r="12" spans="1:24" x14ac:dyDescent="0.35">
      <c r="A12" s="62" t="s">
        <v>918</v>
      </c>
      <c r="B12" s="88">
        <v>44.1</v>
      </c>
      <c r="C12" s="88"/>
      <c r="D12" s="88">
        <v>36.299999999999997</v>
      </c>
      <c r="E12" s="88">
        <v>0.8</v>
      </c>
      <c r="F12" s="88"/>
      <c r="G12" s="88"/>
      <c r="H12" s="88">
        <v>0.5</v>
      </c>
      <c r="I12" s="88">
        <v>0.2</v>
      </c>
      <c r="J12" s="88">
        <v>0.3</v>
      </c>
      <c r="K12" s="88">
        <v>82.25</v>
      </c>
    </row>
    <row r="13" spans="1:24" x14ac:dyDescent="0.35">
      <c r="A13" s="62" t="s">
        <v>919</v>
      </c>
      <c r="B13" s="88">
        <v>42.5</v>
      </c>
      <c r="C13" s="88"/>
      <c r="D13" s="88">
        <v>35.1</v>
      </c>
      <c r="E13" s="88">
        <v>1.4</v>
      </c>
      <c r="F13" s="88"/>
      <c r="G13" s="88">
        <v>0.2</v>
      </c>
      <c r="H13" s="88">
        <v>0.5</v>
      </c>
      <c r="I13" s="88">
        <v>0.2</v>
      </c>
      <c r="J13" s="88">
        <v>0.5</v>
      </c>
      <c r="K13" s="88">
        <v>80.39</v>
      </c>
    </row>
    <row r="14" spans="1:24" x14ac:dyDescent="0.35">
      <c r="A14" s="62" t="s">
        <v>920</v>
      </c>
      <c r="B14" s="88">
        <v>44.7</v>
      </c>
      <c r="C14" s="88"/>
      <c r="D14" s="88">
        <v>36.5</v>
      </c>
      <c r="E14" s="88">
        <v>2.2999999999999998</v>
      </c>
      <c r="F14" s="88"/>
      <c r="G14" s="88">
        <v>0.4</v>
      </c>
      <c r="H14" s="88">
        <v>1</v>
      </c>
      <c r="I14" s="88">
        <v>0.3</v>
      </c>
      <c r="J14" s="88">
        <v>0.5</v>
      </c>
      <c r="K14" s="88">
        <v>85.56</v>
      </c>
    </row>
    <row r="15" spans="1:24" x14ac:dyDescent="0.35">
      <c r="A15" s="62" t="s">
        <v>921</v>
      </c>
      <c r="B15" s="88"/>
      <c r="C15" s="88"/>
      <c r="D15" s="88"/>
      <c r="E15" s="88"/>
      <c r="F15" s="88"/>
      <c r="G15" s="88"/>
      <c r="H15" s="88"/>
      <c r="I15" s="88"/>
      <c r="J15" s="88"/>
      <c r="K15" s="88"/>
    </row>
    <row r="16" spans="1:24" x14ac:dyDescent="0.35">
      <c r="A16" s="62" t="s">
        <v>922</v>
      </c>
      <c r="B16" s="88">
        <v>42.75</v>
      </c>
      <c r="C16" s="88"/>
      <c r="D16" s="88">
        <v>35.479999999999997</v>
      </c>
      <c r="E16" s="88">
        <v>0.51</v>
      </c>
      <c r="F16" s="88">
        <v>0</v>
      </c>
      <c r="G16" s="88">
        <v>0.05</v>
      </c>
      <c r="H16" s="88">
        <v>0.3</v>
      </c>
      <c r="I16" s="88">
        <v>7.0000000000000007E-2</v>
      </c>
      <c r="J16" s="88">
        <v>0.34</v>
      </c>
      <c r="K16" s="88">
        <v>79.5</v>
      </c>
    </row>
    <row r="17" spans="1:11" x14ac:dyDescent="0.35">
      <c r="A17" s="62" t="s">
        <v>923</v>
      </c>
      <c r="B17" s="88">
        <v>43.67</v>
      </c>
      <c r="C17" s="88">
        <v>0.01</v>
      </c>
      <c r="D17" s="88">
        <v>37.19</v>
      </c>
      <c r="E17" s="88">
        <v>0.47</v>
      </c>
      <c r="F17" s="88">
        <v>0.02</v>
      </c>
      <c r="G17" s="88">
        <v>0.05</v>
      </c>
      <c r="H17" s="88">
        <v>0.3</v>
      </c>
      <c r="I17" s="88">
        <v>0.08</v>
      </c>
      <c r="J17" s="88">
        <v>0.36</v>
      </c>
      <c r="K17" s="88">
        <v>82.15</v>
      </c>
    </row>
    <row r="18" spans="1:11" x14ac:dyDescent="0.35">
      <c r="A18" s="62" t="s">
        <v>924</v>
      </c>
      <c r="B18" s="88">
        <v>41.77</v>
      </c>
      <c r="C18" s="88">
        <v>0</v>
      </c>
      <c r="D18" s="88">
        <v>33.229999999999997</v>
      </c>
      <c r="E18" s="88">
        <v>3.51</v>
      </c>
      <c r="F18" s="88">
        <v>0</v>
      </c>
      <c r="G18" s="88">
        <v>0.02</v>
      </c>
      <c r="H18" s="88">
        <v>0.13</v>
      </c>
      <c r="I18" s="88">
        <v>0.1</v>
      </c>
      <c r="J18" s="88">
        <v>0.36</v>
      </c>
      <c r="K18" s="88">
        <v>79.12</v>
      </c>
    </row>
    <row r="19" spans="1:11" x14ac:dyDescent="0.35">
      <c r="A19" s="62" t="s">
        <v>925</v>
      </c>
      <c r="B19" s="88">
        <v>40.590000000000003</v>
      </c>
      <c r="C19" s="88">
        <v>0.01</v>
      </c>
      <c r="D19" s="88">
        <v>37.11</v>
      </c>
      <c r="E19" s="88">
        <v>3.84</v>
      </c>
      <c r="F19" s="88">
        <v>0.02</v>
      </c>
      <c r="G19" s="88">
        <v>0.57999999999999996</v>
      </c>
      <c r="H19" s="88">
        <v>0.38</v>
      </c>
      <c r="I19" s="88">
        <v>0.19</v>
      </c>
      <c r="J19" s="88">
        <v>0.51</v>
      </c>
      <c r="K19" s="88">
        <v>83.23</v>
      </c>
    </row>
    <row r="20" spans="1:11" x14ac:dyDescent="0.35">
      <c r="A20" s="62" t="s">
        <v>926</v>
      </c>
      <c r="B20" s="88">
        <v>41.77</v>
      </c>
      <c r="C20" s="88">
        <v>0.01</v>
      </c>
      <c r="D20" s="88">
        <v>37.29</v>
      </c>
      <c r="E20" s="88">
        <v>5.25</v>
      </c>
      <c r="F20" s="88">
        <v>0.01</v>
      </c>
      <c r="G20" s="88">
        <v>1.1000000000000001</v>
      </c>
      <c r="H20" s="88">
        <v>0.49</v>
      </c>
      <c r="I20" s="88">
        <v>0.18</v>
      </c>
      <c r="J20" s="88">
        <v>0.49</v>
      </c>
      <c r="K20" s="88">
        <v>86.58</v>
      </c>
    </row>
    <row r="21" spans="1:11" x14ac:dyDescent="0.35">
      <c r="A21" s="62" t="s">
        <v>927</v>
      </c>
      <c r="B21" s="88">
        <v>45.76</v>
      </c>
      <c r="C21" s="88">
        <v>0</v>
      </c>
      <c r="D21" s="88">
        <v>38.22</v>
      </c>
      <c r="E21" s="88">
        <v>1.65</v>
      </c>
      <c r="F21" s="88">
        <v>0.01</v>
      </c>
      <c r="G21" s="88">
        <v>0.69</v>
      </c>
      <c r="H21" s="88">
        <v>0.13</v>
      </c>
      <c r="I21" s="88">
        <v>0.04</v>
      </c>
      <c r="J21" s="88">
        <v>0.52</v>
      </c>
      <c r="K21" s="88">
        <v>87.03</v>
      </c>
    </row>
    <row r="22" spans="1:11" x14ac:dyDescent="0.35">
      <c r="A22" s="62" t="s">
        <v>928</v>
      </c>
      <c r="B22" s="88">
        <v>43.64</v>
      </c>
      <c r="C22" s="88">
        <v>0.01</v>
      </c>
      <c r="D22" s="88">
        <v>36.78</v>
      </c>
      <c r="E22" s="88">
        <v>4.18</v>
      </c>
      <c r="F22" s="88">
        <v>0.01</v>
      </c>
      <c r="G22" s="88">
        <v>1.41</v>
      </c>
      <c r="H22" s="88">
        <v>0.49</v>
      </c>
      <c r="I22" s="88">
        <v>0.11</v>
      </c>
      <c r="J22" s="88">
        <v>0.35</v>
      </c>
      <c r="K22" s="88">
        <v>86.97</v>
      </c>
    </row>
    <row r="23" spans="1:11" x14ac:dyDescent="0.35">
      <c r="A23" s="62" t="s">
        <v>929</v>
      </c>
      <c r="B23" s="88">
        <v>44.37</v>
      </c>
      <c r="C23" s="88">
        <v>0</v>
      </c>
      <c r="D23" s="88">
        <v>39.65</v>
      </c>
      <c r="E23" s="88">
        <v>2.08</v>
      </c>
      <c r="F23" s="88">
        <v>0</v>
      </c>
      <c r="G23" s="88">
        <v>0.62</v>
      </c>
      <c r="H23" s="88">
        <v>0.37</v>
      </c>
      <c r="I23" s="88">
        <v>0.11</v>
      </c>
      <c r="J23" s="88">
        <v>0.42</v>
      </c>
      <c r="K23" s="88">
        <v>87.63</v>
      </c>
    </row>
    <row r="24" spans="1:11" x14ac:dyDescent="0.35">
      <c r="A24" s="62" t="s">
        <v>930</v>
      </c>
      <c r="B24" s="88">
        <v>44.65</v>
      </c>
      <c r="C24" s="88">
        <v>0.03</v>
      </c>
      <c r="D24" s="88">
        <v>37.909999999999997</v>
      </c>
      <c r="E24" s="88">
        <v>0.81</v>
      </c>
      <c r="F24" s="88">
        <v>0</v>
      </c>
      <c r="G24" s="88">
        <v>0.14000000000000001</v>
      </c>
      <c r="H24" s="88">
        <v>0.33</v>
      </c>
      <c r="I24" s="88">
        <v>0.1</v>
      </c>
      <c r="J24" s="88">
        <v>0.42</v>
      </c>
      <c r="K24" s="88">
        <v>84.39</v>
      </c>
    </row>
    <row r="25" spans="1:11" x14ac:dyDescent="0.35">
      <c r="A25" s="62" t="s">
        <v>931</v>
      </c>
      <c r="B25" s="88">
        <v>40.74</v>
      </c>
      <c r="C25" s="88">
        <v>0.04</v>
      </c>
      <c r="D25" s="88">
        <v>34.340000000000003</v>
      </c>
      <c r="E25" s="88">
        <v>4.7</v>
      </c>
      <c r="F25" s="88">
        <v>0</v>
      </c>
      <c r="G25" s="88">
        <v>7.0000000000000007E-2</v>
      </c>
      <c r="H25" s="88">
        <v>0.38</v>
      </c>
      <c r="I25" s="88">
        <v>0.13</v>
      </c>
      <c r="J25" s="88">
        <v>0.49</v>
      </c>
      <c r="K25" s="88">
        <v>80.91</v>
      </c>
    </row>
    <row r="26" spans="1:11" x14ac:dyDescent="0.35">
      <c r="A26" s="62" t="s">
        <v>932</v>
      </c>
      <c r="B26" s="88">
        <v>42.27</v>
      </c>
      <c r="C26" s="88"/>
      <c r="D26" s="88">
        <v>37.020000000000003</v>
      </c>
      <c r="E26" s="88">
        <v>1.85</v>
      </c>
      <c r="F26" s="88">
        <v>0</v>
      </c>
      <c r="G26" s="88">
        <v>0.34</v>
      </c>
      <c r="H26" s="88">
        <v>0.4</v>
      </c>
      <c r="I26" s="88">
        <v>0.11</v>
      </c>
      <c r="J26" s="88">
        <v>0.4</v>
      </c>
      <c r="K26" s="88">
        <v>82.39</v>
      </c>
    </row>
    <row r="27" spans="1:11" x14ac:dyDescent="0.35">
      <c r="A27" s="62" t="s">
        <v>933</v>
      </c>
      <c r="B27" s="88">
        <v>43.96</v>
      </c>
      <c r="C27" s="88">
        <v>0.02</v>
      </c>
      <c r="D27" s="88">
        <v>38.96</v>
      </c>
      <c r="E27" s="88">
        <v>1.46</v>
      </c>
      <c r="F27" s="88">
        <v>0</v>
      </c>
      <c r="G27" s="88">
        <v>0.31</v>
      </c>
      <c r="H27" s="88">
        <v>0.36</v>
      </c>
      <c r="I27" s="88">
        <v>0.1</v>
      </c>
      <c r="J27" s="88">
        <v>0.32</v>
      </c>
      <c r="K27" s="88">
        <v>85.49</v>
      </c>
    </row>
    <row r="28" spans="1:11" x14ac:dyDescent="0.35">
      <c r="A28" s="62" t="s">
        <v>934</v>
      </c>
      <c r="B28" s="88">
        <v>44.36</v>
      </c>
      <c r="C28" s="88"/>
      <c r="D28" s="88">
        <v>36.700000000000003</v>
      </c>
      <c r="E28" s="88">
        <v>1.54</v>
      </c>
      <c r="F28" s="88">
        <v>0.02</v>
      </c>
      <c r="G28" s="88">
        <v>0.17</v>
      </c>
      <c r="H28" s="88">
        <v>0.34</v>
      </c>
      <c r="I28" s="88">
        <v>0.14000000000000001</v>
      </c>
      <c r="J28" s="88">
        <v>0.31</v>
      </c>
      <c r="K28" s="88">
        <v>83.59</v>
      </c>
    </row>
    <row r="29" spans="1:11" x14ac:dyDescent="0.35">
      <c r="A29" s="62" t="s">
        <v>935</v>
      </c>
      <c r="B29" s="88">
        <v>38.130000000000003</v>
      </c>
      <c r="C29" s="88"/>
      <c r="D29" s="88">
        <v>40.4</v>
      </c>
      <c r="E29" s="88">
        <v>4.41</v>
      </c>
      <c r="F29" s="88">
        <v>0</v>
      </c>
      <c r="G29" s="88">
        <v>1.74</v>
      </c>
      <c r="H29" s="88">
        <v>0.59</v>
      </c>
      <c r="I29" s="88">
        <v>0.15</v>
      </c>
      <c r="J29" s="88">
        <v>0.37</v>
      </c>
      <c r="K29" s="88">
        <v>85.79</v>
      </c>
    </row>
    <row r="30" spans="1:11" x14ac:dyDescent="0.35">
      <c r="A30" s="62" t="s">
        <v>936</v>
      </c>
      <c r="B30" s="88">
        <v>41.46</v>
      </c>
      <c r="C30" s="88"/>
      <c r="D30" s="88">
        <v>35.44</v>
      </c>
      <c r="E30" s="88">
        <v>1.87</v>
      </c>
      <c r="F30" s="88">
        <v>0</v>
      </c>
      <c r="G30" s="88">
        <v>0.39</v>
      </c>
      <c r="H30" s="88">
        <v>0.47</v>
      </c>
      <c r="I30" s="88">
        <v>0.09</v>
      </c>
      <c r="J30" s="88">
        <v>0.33</v>
      </c>
      <c r="K30" s="88">
        <v>80.040000000000006</v>
      </c>
    </row>
    <row r="31" spans="1:11" x14ac:dyDescent="0.35">
      <c r="A31" s="62" t="s">
        <v>937</v>
      </c>
      <c r="B31" s="88">
        <v>41.68</v>
      </c>
      <c r="C31" s="88"/>
      <c r="D31" s="88">
        <v>37.46</v>
      </c>
      <c r="E31" s="88">
        <v>3.55</v>
      </c>
      <c r="F31" s="88">
        <v>0</v>
      </c>
      <c r="G31" s="88">
        <v>0.95</v>
      </c>
      <c r="H31" s="88">
        <v>0.5</v>
      </c>
      <c r="I31" s="88">
        <v>0.2</v>
      </c>
      <c r="J31" s="88">
        <v>0.49</v>
      </c>
      <c r="K31" s="88">
        <v>84.82</v>
      </c>
    </row>
    <row r="32" spans="1:11" x14ac:dyDescent="0.35">
      <c r="A32" s="62" t="s">
        <v>938</v>
      </c>
      <c r="B32" s="88">
        <v>43.06</v>
      </c>
      <c r="C32" s="88"/>
      <c r="D32" s="88">
        <v>34.19</v>
      </c>
      <c r="E32" s="88">
        <v>6.04</v>
      </c>
      <c r="F32" s="88"/>
      <c r="G32" s="88">
        <v>3.22</v>
      </c>
      <c r="H32" s="88">
        <v>0.36</v>
      </c>
      <c r="I32" s="88">
        <v>0.13</v>
      </c>
      <c r="J32" s="88">
        <v>1.85</v>
      </c>
      <c r="K32" s="88">
        <v>88.83</v>
      </c>
    </row>
    <row r="33" spans="1:11" x14ac:dyDescent="0.35">
      <c r="A33" s="62" t="s">
        <v>939</v>
      </c>
      <c r="B33" s="88">
        <v>41.56</v>
      </c>
      <c r="C33" s="88">
        <v>0.01</v>
      </c>
      <c r="D33" s="88">
        <v>34.31</v>
      </c>
      <c r="E33" s="88">
        <v>7.81</v>
      </c>
      <c r="F33" s="88">
        <v>0.01</v>
      </c>
      <c r="G33" s="88">
        <v>3.65</v>
      </c>
      <c r="H33" s="88">
        <v>0.54</v>
      </c>
      <c r="I33" s="88">
        <v>0.1</v>
      </c>
      <c r="J33" s="88">
        <v>0.77</v>
      </c>
      <c r="K33" s="88">
        <v>88.76</v>
      </c>
    </row>
    <row r="34" spans="1:11" x14ac:dyDescent="0.35">
      <c r="A34" s="62" t="s">
        <v>940</v>
      </c>
      <c r="B34" s="88">
        <v>39.25</v>
      </c>
      <c r="C34" s="88">
        <v>0.02</v>
      </c>
      <c r="D34" s="88">
        <v>39.46</v>
      </c>
      <c r="E34" s="88">
        <v>5.01</v>
      </c>
      <c r="F34" s="88">
        <v>0</v>
      </c>
      <c r="G34" s="88">
        <v>1.53</v>
      </c>
      <c r="H34" s="88">
        <v>0.52</v>
      </c>
      <c r="I34" s="88">
        <v>0.49</v>
      </c>
      <c r="J34" s="88">
        <v>0.83</v>
      </c>
      <c r="K34" s="88">
        <v>87.11</v>
      </c>
    </row>
    <row r="35" spans="1:11" x14ac:dyDescent="0.35">
      <c r="A35" s="62" t="s">
        <v>941</v>
      </c>
      <c r="B35" s="88">
        <v>46.96</v>
      </c>
      <c r="C35" s="88">
        <v>0.01</v>
      </c>
      <c r="D35" s="88">
        <v>34.15</v>
      </c>
      <c r="E35" s="88">
        <v>2.78</v>
      </c>
      <c r="F35" s="88">
        <v>0.03</v>
      </c>
      <c r="G35" s="88">
        <v>2.37</v>
      </c>
      <c r="H35" s="88">
        <v>0.5</v>
      </c>
      <c r="I35" s="88">
        <v>0.13</v>
      </c>
      <c r="J35" s="88">
        <v>2.82</v>
      </c>
      <c r="K35" s="88">
        <v>89.76</v>
      </c>
    </row>
    <row r="36" spans="1:11" x14ac:dyDescent="0.35">
      <c r="A36" s="62" t="s">
        <v>942</v>
      </c>
      <c r="B36" s="88">
        <v>43.51</v>
      </c>
      <c r="C36" s="88">
        <v>0.02</v>
      </c>
      <c r="D36" s="88">
        <v>36.479999999999997</v>
      </c>
      <c r="E36" s="88">
        <v>1.87</v>
      </c>
      <c r="F36" s="88"/>
      <c r="G36" s="88">
        <v>0.12</v>
      </c>
      <c r="H36" s="88">
        <v>0.19</v>
      </c>
      <c r="I36" s="88">
        <v>0.26</v>
      </c>
      <c r="J36" s="88">
        <v>0.38</v>
      </c>
      <c r="K36" s="88">
        <v>82.82</v>
      </c>
    </row>
    <row r="37" spans="1:11" x14ac:dyDescent="0.35">
      <c r="A37" s="62" t="s">
        <v>943</v>
      </c>
      <c r="B37" s="88">
        <v>44.21</v>
      </c>
      <c r="C37" s="88">
        <v>0.01</v>
      </c>
      <c r="D37" s="88">
        <v>25.69</v>
      </c>
      <c r="E37" s="88">
        <v>4.38</v>
      </c>
      <c r="F37" s="88">
        <v>0.04</v>
      </c>
      <c r="G37" s="88">
        <v>3.76</v>
      </c>
      <c r="H37" s="88">
        <v>1.25</v>
      </c>
      <c r="I37" s="88">
        <v>0.1</v>
      </c>
      <c r="J37" s="88">
        <v>0.8</v>
      </c>
      <c r="K37" s="88">
        <v>80.22</v>
      </c>
    </row>
    <row r="38" spans="1:11" x14ac:dyDescent="0.35">
      <c r="A38" s="62" t="s">
        <v>944</v>
      </c>
      <c r="B38" s="88">
        <v>41.37</v>
      </c>
      <c r="C38" s="88"/>
      <c r="D38" s="88">
        <v>39.75</v>
      </c>
      <c r="E38" s="88">
        <v>2.2799999999999998</v>
      </c>
      <c r="F38" s="88"/>
      <c r="G38" s="88">
        <v>1.1599999999999999</v>
      </c>
      <c r="H38" s="88">
        <v>0.49</v>
      </c>
      <c r="I38" s="88">
        <v>0.48</v>
      </c>
      <c r="J38" s="88">
        <v>0.82</v>
      </c>
      <c r="K38" s="88">
        <v>86.35</v>
      </c>
    </row>
    <row r="39" spans="1:11" x14ac:dyDescent="0.35">
      <c r="A39" s="62" t="s">
        <v>945</v>
      </c>
      <c r="B39" s="88">
        <v>43.71</v>
      </c>
      <c r="C39" s="88"/>
      <c r="D39" s="88">
        <v>35.01</v>
      </c>
      <c r="E39" s="88">
        <v>3.82</v>
      </c>
      <c r="F39" s="88"/>
      <c r="G39" s="88">
        <v>0.14000000000000001</v>
      </c>
      <c r="H39" s="88">
        <v>0.12</v>
      </c>
      <c r="I39" s="88">
        <v>0.21</v>
      </c>
      <c r="J39" s="88">
        <v>0.36</v>
      </c>
      <c r="K39" s="88">
        <v>83.37</v>
      </c>
    </row>
    <row r="40" spans="1:11" x14ac:dyDescent="0.35">
      <c r="A40" s="62" t="s">
        <v>946</v>
      </c>
      <c r="B40" s="88">
        <v>39.6</v>
      </c>
      <c r="C40" s="88">
        <v>0.01</v>
      </c>
      <c r="D40" s="88">
        <v>39.15</v>
      </c>
      <c r="E40" s="88">
        <v>3.6</v>
      </c>
      <c r="F40" s="88">
        <v>0</v>
      </c>
      <c r="G40" s="88">
        <v>1.06</v>
      </c>
      <c r="H40" s="88">
        <v>0.51</v>
      </c>
      <c r="I40" s="88">
        <v>0.49</v>
      </c>
      <c r="J40" s="88">
        <v>0.82</v>
      </c>
      <c r="K40" s="88">
        <v>85.22</v>
      </c>
    </row>
    <row r="41" spans="1:11" x14ac:dyDescent="0.35">
      <c r="A41" s="62" t="s">
        <v>947</v>
      </c>
      <c r="B41" s="88">
        <v>41.85</v>
      </c>
      <c r="C41" s="88">
        <v>0.01</v>
      </c>
      <c r="D41" s="88">
        <v>34.07</v>
      </c>
      <c r="E41" s="88">
        <v>4.13</v>
      </c>
      <c r="F41" s="88">
        <v>0.05</v>
      </c>
      <c r="G41" s="88">
        <v>2.2599999999999998</v>
      </c>
      <c r="H41" s="88">
        <v>0.84</v>
      </c>
      <c r="I41" s="88">
        <v>0.28999999999999998</v>
      </c>
      <c r="J41" s="88">
        <v>1.4</v>
      </c>
      <c r="K41" s="88">
        <v>84.91</v>
      </c>
    </row>
    <row r="42" spans="1:11" x14ac:dyDescent="0.35">
      <c r="A42" s="62" t="s">
        <v>948</v>
      </c>
      <c r="B42" s="88">
        <v>38.369999999999997</v>
      </c>
      <c r="C42" s="88">
        <v>0</v>
      </c>
      <c r="D42" s="88">
        <v>38.08</v>
      </c>
      <c r="E42" s="88">
        <v>4.4800000000000004</v>
      </c>
      <c r="F42" s="88">
        <v>0.02</v>
      </c>
      <c r="G42" s="88">
        <v>1.25</v>
      </c>
      <c r="H42" s="88">
        <v>0.56000000000000005</v>
      </c>
      <c r="I42" s="88">
        <v>0.28999999999999998</v>
      </c>
      <c r="J42" s="88">
        <v>0.79</v>
      </c>
      <c r="K42" s="88">
        <v>83.82</v>
      </c>
    </row>
    <row r="43" spans="1:11" x14ac:dyDescent="0.35">
      <c r="A43" s="62" t="s">
        <v>949</v>
      </c>
      <c r="B43" s="88">
        <v>44.83</v>
      </c>
      <c r="C43" s="88">
        <v>0.04</v>
      </c>
      <c r="D43" s="88">
        <v>37.07</v>
      </c>
      <c r="E43" s="88">
        <v>1.66</v>
      </c>
      <c r="F43" s="88">
        <v>0</v>
      </c>
      <c r="G43" s="88">
        <v>0.49</v>
      </c>
      <c r="H43" s="88">
        <v>0.41</v>
      </c>
      <c r="I43" s="88">
        <v>0.32</v>
      </c>
      <c r="J43" s="88">
        <v>0.63</v>
      </c>
      <c r="K43" s="88">
        <v>85.45</v>
      </c>
    </row>
    <row r="44" spans="1:11" x14ac:dyDescent="0.35">
      <c r="A44" s="62" t="s">
        <v>950</v>
      </c>
      <c r="B44" s="88">
        <v>42.05</v>
      </c>
      <c r="C44" s="88">
        <v>0.02</v>
      </c>
      <c r="D44" s="88">
        <v>36.47</v>
      </c>
      <c r="E44" s="88">
        <v>2.11</v>
      </c>
      <c r="F44" s="88">
        <v>0.01</v>
      </c>
      <c r="G44" s="88">
        <v>0.72</v>
      </c>
      <c r="H44" s="88">
        <v>0.61</v>
      </c>
      <c r="I44" s="88">
        <v>0.37</v>
      </c>
      <c r="J44" s="88">
        <v>0.53</v>
      </c>
      <c r="K44" s="88">
        <v>82.89</v>
      </c>
    </row>
    <row r="45" spans="1:11" x14ac:dyDescent="0.35">
      <c r="A45" s="62" t="s">
        <v>951</v>
      </c>
      <c r="B45" s="88">
        <v>40.869999999999997</v>
      </c>
      <c r="C45" s="88"/>
      <c r="D45" s="88">
        <v>39.08</v>
      </c>
      <c r="E45" s="88">
        <v>5.19</v>
      </c>
      <c r="F45" s="88">
        <v>0.2</v>
      </c>
      <c r="G45" s="88">
        <v>2.71</v>
      </c>
      <c r="H45" s="88">
        <v>0.56000000000000005</v>
      </c>
      <c r="I45" s="88">
        <v>0.35</v>
      </c>
      <c r="J45" s="88">
        <v>0.36</v>
      </c>
      <c r="K45" s="88">
        <v>89.32</v>
      </c>
    </row>
    <row r="46" spans="1:11" x14ac:dyDescent="0.35">
      <c r="A46" s="62" t="s">
        <v>952</v>
      </c>
      <c r="B46" s="88">
        <v>41.53</v>
      </c>
      <c r="C46" s="88">
        <v>0.01</v>
      </c>
      <c r="D46" s="88">
        <v>38.76</v>
      </c>
      <c r="E46" s="88">
        <v>5.16</v>
      </c>
      <c r="F46" s="88">
        <v>0.17</v>
      </c>
      <c r="G46" s="88">
        <v>2.66</v>
      </c>
      <c r="H46" s="88">
        <v>0.64</v>
      </c>
      <c r="I46" s="88">
        <v>0.31</v>
      </c>
      <c r="J46" s="88">
        <v>0.35</v>
      </c>
      <c r="K46" s="88">
        <v>89.6</v>
      </c>
    </row>
    <row r="47" spans="1:11" x14ac:dyDescent="0.35">
      <c r="A47" s="62" t="s">
        <v>953</v>
      </c>
      <c r="B47" s="88">
        <v>43.42</v>
      </c>
      <c r="C47" s="88">
        <v>0</v>
      </c>
      <c r="D47" s="88">
        <v>34.11</v>
      </c>
      <c r="E47" s="88">
        <v>1.9</v>
      </c>
      <c r="F47" s="88">
        <v>0.01</v>
      </c>
      <c r="G47" s="88">
        <v>0.71</v>
      </c>
      <c r="H47" s="88">
        <v>0.52</v>
      </c>
      <c r="I47" s="88">
        <v>0.32</v>
      </c>
      <c r="J47" s="88">
        <v>0.54</v>
      </c>
      <c r="K47" s="88">
        <v>81.52</v>
      </c>
    </row>
    <row r="49" spans="1:10" s="66" customFormat="1" x14ac:dyDescent="0.35">
      <c r="A49" s="211" t="s">
        <v>77</v>
      </c>
      <c r="B49" s="211"/>
      <c r="C49" s="211"/>
      <c r="D49" s="211"/>
      <c r="E49" s="211"/>
      <c r="F49" s="211"/>
      <c r="G49" s="211"/>
      <c r="H49" s="211"/>
      <c r="I49" s="211"/>
      <c r="J49" s="211"/>
    </row>
    <row r="50" spans="1:10" s="66" customFormat="1" x14ac:dyDescent="0.35">
      <c r="A50" s="109" t="s">
        <v>41</v>
      </c>
      <c r="B50" s="108" t="s">
        <v>42</v>
      </c>
      <c r="C50" s="108" t="s">
        <v>43</v>
      </c>
      <c r="D50" s="108" t="s">
        <v>44</v>
      </c>
      <c r="E50" s="108" t="s">
        <v>45</v>
      </c>
      <c r="F50" s="108" t="s">
        <v>46</v>
      </c>
      <c r="G50" s="108" t="s">
        <v>47</v>
      </c>
      <c r="H50" s="108" t="s">
        <v>48</v>
      </c>
      <c r="I50" s="108" t="s">
        <v>49</v>
      </c>
      <c r="J50" s="108" t="s">
        <v>50</v>
      </c>
    </row>
    <row r="51" spans="1:10" s="66" customFormat="1" x14ac:dyDescent="0.35">
      <c r="A51" s="66" t="s">
        <v>909</v>
      </c>
      <c r="B51" s="66">
        <f t="shared" ref="B51:B95" si="0">B3/O$3</f>
        <v>0.64009533193087098</v>
      </c>
      <c r="C51" s="66">
        <f t="shared" ref="C51:C95" si="1">C3/P$3</f>
        <v>1.2515832528148108E-4</v>
      </c>
      <c r="D51" s="66">
        <f t="shared" ref="D51:D95" si="2">D3/Q$3</f>
        <v>0.28000825411371849</v>
      </c>
      <c r="E51" s="66">
        <f t="shared" ref="E51:E95" si="3">E3/R$3</f>
        <v>6.092506085926705E-2</v>
      </c>
      <c r="F51" s="66">
        <f t="shared" ref="F51:F95" si="4">F3/S$3</f>
        <v>1.6702298236237305E-3</v>
      </c>
      <c r="G51" s="66">
        <f t="shared" ref="G51:G95" si="5">G3/T$3</f>
        <v>0.11968298809936649</v>
      </c>
      <c r="H51" s="66">
        <f t="shared" ref="H51:H95" si="6">H3/U$3</f>
        <v>0</v>
      </c>
      <c r="I51" s="66">
        <f t="shared" ref="I51:I95" si="7">I3/V$3</f>
        <v>3.0314161706437659E-3</v>
      </c>
      <c r="J51" s="66">
        <f t="shared" ref="J51:J95" si="8">J3/W$3</f>
        <v>9.9549943900299032E-2</v>
      </c>
    </row>
    <row r="52" spans="1:10" s="66" customFormat="1" x14ac:dyDescent="0.35">
      <c r="A52" s="66" t="s">
        <v>910</v>
      </c>
      <c r="B52" s="66">
        <f t="shared" si="0"/>
        <v>0.60581045455755866</v>
      </c>
      <c r="C52" s="66">
        <f t="shared" si="1"/>
        <v>0</v>
      </c>
      <c r="D52" s="66">
        <f t="shared" si="2"/>
        <v>0.33787335741567781</v>
      </c>
      <c r="E52" s="66">
        <f t="shared" si="3"/>
        <v>3.4739127574182509E-2</v>
      </c>
      <c r="F52" s="66">
        <f t="shared" si="4"/>
        <v>4.1755745590593262E-4</v>
      </c>
      <c r="G52" s="66">
        <f t="shared" si="5"/>
        <v>2.2837036598465692E-2</v>
      </c>
      <c r="H52" s="66">
        <f t="shared" si="6"/>
        <v>1.3646152777364258E-2</v>
      </c>
      <c r="I52" s="66">
        <f t="shared" si="7"/>
        <v>5.8845137430143689E-3</v>
      </c>
      <c r="J52" s="66">
        <f t="shared" si="8"/>
        <v>1.0326088184147712E-2</v>
      </c>
    </row>
    <row r="53" spans="1:10" s="66" customFormat="1" x14ac:dyDescent="0.35">
      <c r="A53" s="66" t="s">
        <v>911</v>
      </c>
      <c r="B53" s="66">
        <f t="shared" si="0"/>
        <v>0.68137032993369362</v>
      </c>
      <c r="C53" s="66">
        <f t="shared" si="1"/>
        <v>0</v>
      </c>
      <c r="D53" s="66">
        <f t="shared" si="2"/>
        <v>0.34689639047293241</v>
      </c>
      <c r="E53" s="66">
        <f t="shared" si="3"/>
        <v>3.2502138298572278E-2</v>
      </c>
      <c r="F53" s="66">
        <f t="shared" si="4"/>
        <v>1.5310440049884197E-3</v>
      </c>
      <c r="G53" s="66">
        <f t="shared" si="5"/>
        <v>5.6951622134445302E-2</v>
      </c>
      <c r="H53" s="66">
        <f t="shared" si="6"/>
        <v>6.9471323230218046E-3</v>
      </c>
      <c r="I53" s="66">
        <f t="shared" si="7"/>
        <v>4.2796463585559044E-3</v>
      </c>
      <c r="J53" s="66">
        <f t="shared" si="8"/>
        <v>1.774796406650388E-2</v>
      </c>
    </row>
    <row r="54" spans="1:10" s="66" customFormat="1" x14ac:dyDescent="0.35">
      <c r="A54" s="66" t="s">
        <v>912</v>
      </c>
      <c r="B54" s="66">
        <f t="shared" si="0"/>
        <v>0.67388091497350411</v>
      </c>
      <c r="C54" s="66">
        <f t="shared" si="1"/>
        <v>0</v>
      </c>
      <c r="D54" s="66">
        <f t="shared" si="2"/>
        <v>0.32865417146587406</v>
      </c>
      <c r="E54" s="66">
        <f t="shared" si="3"/>
        <v>4.1779064412132375E-2</v>
      </c>
      <c r="F54" s="66">
        <f t="shared" si="4"/>
        <v>1.2526723677177979E-3</v>
      </c>
      <c r="G54" s="66">
        <f t="shared" si="5"/>
        <v>5.9911978730542707E-2</v>
      </c>
      <c r="H54" s="66">
        <f t="shared" si="6"/>
        <v>8.6839154037772551E-3</v>
      </c>
      <c r="I54" s="66">
        <f t="shared" si="7"/>
        <v>4.2796463585559044E-3</v>
      </c>
      <c r="J54" s="66">
        <f t="shared" si="8"/>
        <v>1.452106150895772E-2</v>
      </c>
    </row>
    <row r="55" spans="1:10" s="66" customFormat="1" x14ac:dyDescent="0.35">
      <c r="A55" s="66" t="s">
        <v>913</v>
      </c>
      <c r="B55" s="66">
        <f t="shared" si="0"/>
        <v>0.63310521130136077</v>
      </c>
      <c r="C55" s="66">
        <f t="shared" si="1"/>
        <v>0</v>
      </c>
      <c r="D55" s="66">
        <f t="shared" si="2"/>
        <v>0.33895219832469742</v>
      </c>
      <c r="E55" s="66">
        <f t="shared" si="3"/>
        <v>3.3883808145272719E-2</v>
      </c>
      <c r="F55" s="66">
        <f t="shared" si="4"/>
        <v>6.9592909317655444E-4</v>
      </c>
      <c r="G55" s="66">
        <f t="shared" si="5"/>
        <v>3.0731320854725439E-2</v>
      </c>
      <c r="H55" s="66">
        <f t="shared" si="6"/>
        <v>1.6871607070195811E-2</v>
      </c>
      <c r="I55" s="66">
        <f t="shared" si="7"/>
        <v>3.2097347689169285E-3</v>
      </c>
      <c r="J55" s="66">
        <f t="shared" si="8"/>
        <v>1.2584919974430024E-2</v>
      </c>
    </row>
    <row r="56" spans="1:10" s="66" customFormat="1" x14ac:dyDescent="0.35">
      <c r="A56" s="66" t="s">
        <v>914</v>
      </c>
      <c r="B56" s="66">
        <f t="shared" si="0"/>
        <v>0.68486539024844884</v>
      </c>
      <c r="C56" s="66">
        <f t="shared" si="1"/>
        <v>2.5031665056296216E-4</v>
      </c>
      <c r="D56" s="66">
        <f t="shared" si="2"/>
        <v>0.34238487394430511</v>
      </c>
      <c r="E56" s="66">
        <f t="shared" si="3"/>
        <v>3.0857293242976511E-2</v>
      </c>
      <c r="F56" s="66">
        <f t="shared" si="4"/>
        <v>9.7430073044717626E-4</v>
      </c>
      <c r="G56" s="66">
        <f t="shared" si="5"/>
        <v>5.5259989793818215E-2</v>
      </c>
      <c r="H56" s="66">
        <f t="shared" si="6"/>
        <v>5.7065729796250539E-3</v>
      </c>
      <c r="I56" s="66">
        <f t="shared" si="7"/>
        <v>3.2097347689169285E-3</v>
      </c>
      <c r="J56" s="66">
        <f t="shared" si="8"/>
        <v>3.5979963516639686E-2</v>
      </c>
    </row>
    <row r="57" spans="1:10" s="66" customFormat="1" x14ac:dyDescent="0.35">
      <c r="A57" s="66" t="s">
        <v>915</v>
      </c>
      <c r="B57" s="66">
        <f t="shared" si="0"/>
        <v>0.67820813250605805</v>
      </c>
      <c r="C57" s="66">
        <f t="shared" si="1"/>
        <v>1.2515832528148108E-4</v>
      </c>
      <c r="D57" s="66">
        <f t="shared" si="2"/>
        <v>0.3357156755976386</v>
      </c>
      <c r="E57" s="66">
        <f t="shared" si="3"/>
        <v>3.2962694914139085E-2</v>
      </c>
      <c r="F57" s="66">
        <f t="shared" si="4"/>
        <v>9.7430073044717626E-4</v>
      </c>
      <c r="G57" s="66">
        <f t="shared" si="5"/>
        <v>5.3709326814910051E-2</v>
      </c>
      <c r="H57" s="66">
        <f t="shared" si="6"/>
        <v>6.2027967169837536E-3</v>
      </c>
      <c r="I57" s="66">
        <f t="shared" si="7"/>
        <v>3.5663719654632541E-3</v>
      </c>
      <c r="J57" s="66">
        <f t="shared" si="8"/>
        <v>3.5011892749375835E-2</v>
      </c>
    </row>
    <row r="58" spans="1:10" s="66" customFormat="1" x14ac:dyDescent="0.35">
      <c r="A58" s="66" t="s">
        <v>916</v>
      </c>
      <c r="B58" s="66">
        <f t="shared" si="0"/>
        <v>0.66838867733603169</v>
      </c>
      <c r="C58" s="66">
        <f t="shared" si="1"/>
        <v>1.2515832528148108E-4</v>
      </c>
      <c r="D58" s="66">
        <f t="shared" si="2"/>
        <v>0.36258862187685365</v>
      </c>
      <c r="E58" s="66">
        <f t="shared" si="3"/>
        <v>2.1448779524968747E-2</v>
      </c>
      <c r="F58" s="66">
        <f t="shared" si="4"/>
        <v>4.1755745590593262E-4</v>
      </c>
      <c r="G58" s="66">
        <f t="shared" si="5"/>
        <v>2.3823822130498159E-2</v>
      </c>
      <c r="H58" s="66">
        <f t="shared" si="6"/>
        <v>1.5382935858119709E-2</v>
      </c>
      <c r="I58" s="66">
        <f t="shared" si="7"/>
        <v>7.8460183240191585E-3</v>
      </c>
      <c r="J58" s="66">
        <f t="shared" si="8"/>
        <v>1.2423574846552717E-2</v>
      </c>
    </row>
    <row r="59" spans="1:10" s="66" customFormat="1" x14ac:dyDescent="0.35">
      <c r="A59" s="66" t="s">
        <v>917</v>
      </c>
      <c r="B59" s="66">
        <f t="shared" si="0"/>
        <v>0.67571166085266154</v>
      </c>
      <c r="C59" s="66">
        <f t="shared" si="1"/>
        <v>0</v>
      </c>
      <c r="D59" s="66">
        <f t="shared" si="2"/>
        <v>0.36906166733097112</v>
      </c>
      <c r="E59" s="66">
        <f t="shared" si="3"/>
        <v>1.9409171656030001E-2</v>
      </c>
      <c r="F59" s="66">
        <f t="shared" si="4"/>
        <v>0</v>
      </c>
      <c r="G59" s="66">
        <f t="shared" si="5"/>
        <v>5.3568357453191127E-3</v>
      </c>
      <c r="H59" s="66">
        <f t="shared" si="6"/>
        <v>2.7292305554728516E-2</v>
      </c>
      <c r="I59" s="66">
        <f t="shared" si="7"/>
        <v>6.7761067343801822E-3</v>
      </c>
      <c r="J59" s="66">
        <f t="shared" si="8"/>
        <v>2.0974866624050041E-3</v>
      </c>
    </row>
    <row r="60" spans="1:10" s="66" customFormat="1" x14ac:dyDescent="0.35">
      <c r="A60" s="66" t="s">
        <v>918</v>
      </c>
      <c r="B60" s="66">
        <f t="shared" si="0"/>
        <v>0.73396266609858063</v>
      </c>
      <c r="C60" s="66">
        <f t="shared" si="1"/>
        <v>0</v>
      </c>
      <c r="D60" s="66">
        <f t="shared" si="2"/>
        <v>0.35601749997646159</v>
      </c>
      <c r="E60" s="66">
        <f t="shared" si="3"/>
        <v>5.2635041779064409E-3</v>
      </c>
      <c r="F60" s="66">
        <f t="shared" si="4"/>
        <v>0</v>
      </c>
      <c r="G60" s="66">
        <f t="shared" si="5"/>
        <v>0</v>
      </c>
      <c r="H60" s="66">
        <f t="shared" si="6"/>
        <v>1.2405593433967507E-2</v>
      </c>
      <c r="I60" s="66">
        <f t="shared" si="7"/>
        <v>3.5663719654632541E-3</v>
      </c>
      <c r="J60" s="66">
        <f t="shared" si="8"/>
        <v>4.8403538363192399E-3</v>
      </c>
    </row>
    <row r="61" spans="1:10" s="66" customFormat="1" x14ac:dyDescent="0.35">
      <c r="A61" s="66" t="s">
        <v>919</v>
      </c>
      <c r="B61" s="66">
        <f t="shared" si="0"/>
        <v>0.70733363512901759</v>
      </c>
      <c r="C61" s="66">
        <f t="shared" si="1"/>
        <v>0</v>
      </c>
      <c r="D61" s="66">
        <f t="shared" si="2"/>
        <v>0.34424832642352077</v>
      </c>
      <c r="E61" s="66">
        <f t="shared" si="3"/>
        <v>9.2111323113362713E-3</v>
      </c>
      <c r="F61" s="66">
        <f t="shared" si="4"/>
        <v>0</v>
      </c>
      <c r="G61" s="66">
        <f t="shared" si="5"/>
        <v>2.8193872343784806E-3</v>
      </c>
      <c r="H61" s="66">
        <f t="shared" si="6"/>
        <v>1.2405593433967507E-2</v>
      </c>
      <c r="I61" s="66">
        <f t="shared" si="7"/>
        <v>3.5663719654632541E-3</v>
      </c>
      <c r="J61" s="66">
        <f t="shared" si="8"/>
        <v>8.0672563938654004E-3</v>
      </c>
    </row>
    <row r="62" spans="1:10" s="66" customFormat="1" x14ac:dyDescent="0.35">
      <c r="A62" s="66" t="s">
        <v>920</v>
      </c>
      <c r="B62" s="66">
        <f t="shared" si="0"/>
        <v>0.74394855271216687</v>
      </c>
      <c r="C62" s="66">
        <f t="shared" si="1"/>
        <v>0</v>
      </c>
      <c r="D62" s="66">
        <f t="shared" si="2"/>
        <v>0.35797902890195177</v>
      </c>
      <c r="E62" s="66">
        <f t="shared" si="3"/>
        <v>1.5132574511481017E-2</v>
      </c>
      <c r="F62" s="66">
        <f t="shared" si="4"/>
        <v>0</v>
      </c>
      <c r="G62" s="66">
        <f t="shared" si="5"/>
        <v>5.6387744687569612E-3</v>
      </c>
      <c r="H62" s="66">
        <f t="shared" si="6"/>
        <v>2.4811186867935014E-2</v>
      </c>
      <c r="I62" s="66">
        <f t="shared" si="7"/>
        <v>5.3495579481948807E-3</v>
      </c>
      <c r="J62" s="66">
        <f t="shared" si="8"/>
        <v>8.0672563938654004E-3</v>
      </c>
    </row>
    <row r="63" spans="1:10" s="66" customFormat="1" x14ac:dyDescent="0.35">
      <c r="A63" s="66" t="s">
        <v>921</v>
      </c>
      <c r="B63" s="66">
        <f t="shared" si="0"/>
        <v>0</v>
      </c>
      <c r="C63" s="66">
        <f t="shared" si="1"/>
        <v>0</v>
      </c>
      <c r="D63" s="66">
        <f t="shared" si="2"/>
        <v>0</v>
      </c>
      <c r="E63" s="66">
        <f t="shared" si="3"/>
        <v>0</v>
      </c>
      <c r="F63" s="66">
        <f t="shared" si="4"/>
        <v>0</v>
      </c>
      <c r="G63" s="66">
        <f t="shared" si="5"/>
        <v>0</v>
      </c>
      <c r="H63" s="66">
        <f t="shared" si="6"/>
        <v>0</v>
      </c>
      <c r="I63" s="66">
        <f t="shared" si="7"/>
        <v>0</v>
      </c>
      <c r="J63" s="66">
        <f t="shared" si="8"/>
        <v>0</v>
      </c>
    </row>
    <row r="64" spans="1:10" s="66" customFormat="1" x14ac:dyDescent="0.35">
      <c r="A64" s="66" t="s">
        <v>922</v>
      </c>
      <c r="B64" s="66">
        <f t="shared" si="0"/>
        <v>0.71149442121801187</v>
      </c>
      <c r="C64" s="66">
        <f t="shared" si="1"/>
        <v>0</v>
      </c>
      <c r="D64" s="66">
        <f t="shared" si="2"/>
        <v>0.34797523138195202</v>
      </c>
      <c r="E64" s="66">
        <f t="shared" si="3"/>
        <v>3.3554839134153562E-3</v>
      </c>
      <c r="F64" s="66">
        <f t="shared" si="4"/>
        <v>0</v>
      </c>
      <c r="G64" s="66">
        <f t="shared" si="5"/>
        <v>7.0484680859462016E-4</v>
      </c>
      <c r="H64" s="66">
        <f t="shared" si="6"/>
        <v>7.4433560603805035E-3</v>
      </c>
      <c r="I64" s="66">
        <f t="shared" si="7"/>
        <v>1.2482301879121389E-3</v>
      </c>
      <c r="J64" s="66">
        <f t="shared" si="8"/>
        <v>5.4857343478284725E-3</v>
      </c>
    </row>
    <row r="65" spans="1:10" s="66" customFormat="1" x14ac:dyDescent="0.35">
      <c r="A65" s="66" t="s">
        <v>923</v>
      </c>
      <c r="B65" s="66">
        <f t="shared" si="0"/>
        <v>0.72680611402551065</v>
      </c>
      <c r="C65" s="66">
        <f t="shared" si="1"/>
        <v>1.2515832528148108E-4</v>
      </c>
      <c r="D65" s="66">
        <f t="shared" si="2"/>
        <v>0.3647463036948928</v>
      </c>
      <c r="E65" s="66">
        <f t="shared" si="3"/>
        <v>3.0923087045200337E-3</v>
      </c>
      <c r="F65" s="66">
        <f t="shared" si="4"/>
        <v>2.7837163727062177E-4</v>
      </c>
      <c r="G65" s="66">
        <f t="shared" si="5"/>
        <v>7.0484680859462016E-4</v>
      </c>
      <c r="H65" s="66">
        <f t="shared" si="6"/>
        <v>7.4433560603805035E-3</v>
      </c>
      <c r="I65" s="66">
        <f t="shared" si="7"/>
        <v>1.4265487861853017E-3</v>
      </c>
      <c r="J65" s="66">
        <f t="shared" si="8"/>
        <v>5.8084246035830876E-3</v>
      </c>
    </row>
    <row r="66" spans="1:10" s="66" customFormat="1" x14ac:dyDescent="0.35">
      <c r="A66" s="66" t="s">
        <v>924</v>
      </c>
      <c r="B66" s="66">
        <f t="shared" si="0"/>
        <v>0.69518413974915461</v>
      </c>
      <c r="C66" s="66">
        <f t="shared" si="1"/>
        <v>0</v>
      </c>
      <c r="D66" s="66">
        <f t="shared" si="2"/>
        <v>0.32590803097018783</v>
      </c>
      <c r="E66" s="66">
        <f t="shared" si="3"/>
        <v>2.309362458056451E-2</v>
      </c>
      <c r="F66" s="66">
        <f t="shared" si="4"/>
        <v>0</v>
      </c>
      <c r="G66" s="66">
        <f t="shared" si="5"/>
        <v>2.8193872343784806E-4</v>
      </c>
      <c r="H66" s="66">
        <f t="shared" si="6"/>
        <v>3.225454292831552E-3</v>
      </c>
      <c r="I66" s="66">
        <f t="shared" si="7"/>
        <v>1.783185982731627E-3</v>
      </c>
      <c r="J66" s="66">
        <f t="shared" si="8"/>
        <v>5.8084246035830876E-3</v>
      </c>
    </row>
    <row r="67" spans="1:10" s="66" customFormat="1" x14ac:dyDescent="0.35">
      <c r="A67" s="66" t="s">
        <v>925</v>
      </c>
      <c r="B67" s="66">
        <f t="shared" si="0"/>
        <v>0.67554522940910189</v>
      </c>
      <c r="C67" s="66">
        <f t="shared" si="1"/>
        <v>1.2515832528148108E-4</v>
      </c>
      <c r="D67" s="66">
        <f t="shared" si="2"/>
        <v>0.36396169212469676</v>
      </c>
      <c r="E67" s="66">
        <f t="shared" si="3"/>
        <v>2.5264820053950917E-2</v>
      </c>
      <c r="F67" s="66">
        <f t="shared" si="4"/>
        <v>2.7837163727062177E-4</v>
      </c>
      <c r="G67" s="66">
        <f t="shared" si="5"/>
        <v>8.1762229796975925E-3</v>
      </c>
      <c r="H67" s="66">
        <f t="shared" si="6"/>
        <v>9.4282510098153052E-3</v>
      </c>
      <c r="I67" s="66">
        <f t="shared" si="7"/>
        <v>3.3880533671900911E-3</v>
      </c>
      <c r="J67" s="66">
        <f t="shared" si="8"/>
        <v>8.2286015217427084E-3</v>
      </c>
    </row>
    <row r="68" spans="1:10" s="66" customFormat="1" x14ac:dyDescent="0.35">
      <c r="A68" s="66" t="s">
        <v>926</v>
      </c>
      <c r="B68" s="66">
        <f t="shared" si="0"/>
        <v>0.69518413974915461</v>
      </c>
      <c r="C68" s="66">
        <f t="shared" si="1"/>
        <v>1.2515832528148108E-4</v>
      </c>
      <c r="D68" s="66">
        <f t="shared" si="2"/>
        <v>0.36572706815763789</v>
      </c>
      <c r="E68" s="66">
        <f t="shared" si="3"/>
        <v>3.4541746167511017E-2</v>
      </c>
      <c r="F68" s="66">
        <f t="shared" si="4"/>
        <v>1.3918581863531088E-4</v>
      </c>
      <c r="G68" s="66">
        <f t="shared" si="5"/>
        <v>1.5506629789081643E-2</v>
      </c>
      <c r="H68" s="66">
        <f t="shared" si="6"/>
        <v>1.2157481565288156E-2</v>
      </c>
      <c r="I68" s="66">
        <f t="shared" si="7"/>
        <v>3.2097347689169285E-3</v>
      </c>
      <c r="J68" s="66">
        <f t="shared" si="8"/>
        <v>7.9059112659880925E-3</v>
      </c>
    </row>
    <row r="69" spans="1:10" s="66" customFormat="1" x14ac:dyDescent="0.35">
      <c r="A69" s="66" t="s">
        <v>927</v>
      </c>
      <c r="B69" s="66">
        <f t="shared" si="0"/>
        <v>0.76159028572950227</v>
      </c>
      <c r="C69" s="66">
        <f t="shared" si="1"/>
        <v>0</v>
      </c>
      <c r="D69" s="66">
        <f t="shared" si="2"/>
        <v>0.37484817766116707</v>
      </c>
      <c r="E69" s="66">
        <f t="shared" si="3"/>
        <v>1.0855977366932034E-2</v>
      </c>
      <c r="F69" s="66">
        <f t="shared" si="4"/>
        <v>1.3918581863531088E-4</v>
      </c>
      <c r="G69" s="66">
        <f t="shared" si="5"/>
        <v>9.7268859586057566E-3</v>
      </c>
      <c r="H69" s="66">
        <f t="shared" si="6"/>
        <v>3.225454292831552E-3</v>
      </c>
      <c r="I69" s="66">
        <f t="shared" si="7"/>
        <v>7.1327439309265084E-4</v>
      </c>
      <c r="J69" s="66">
        <f t="shared" si="8"/>
        <v>8.3899466496200163E-3</v>
      </c>
    </row>
    <row r="70" spans="1:10" s="66" customFormat="1" x14ac:dyDescent="0.35">
      <c r="A70" s="66" t="s">
        <v>928</v>
      </c>
      <c r="B70" s="66">
        <f t="shared" si="0"/>
        <v>0.72630681969483135</v>
      </c>
      <c r="C70" s="66">
        <f t="shared" si="1"/>
        <v>1.2515832528148108E-4</v>
      </c>
      <c r="D70" s="66">
        <f t="shared" si="2"/>
        <v>0.36072516939763799</v>
      </c>
      <c r="E70" s="66">
        <f t="shared" si="3"/>
        <v>2.7501809329561151E-2</v>
      </c>
      <c r="F70" s="66">
        <f t="shared" si="4"/>
        <v>1.3918581863531088E-4</v>
      </c>
      <c r="G70" s="66">
        <f t="shared" si="5"/>
        <v>1.9876680002368283E-2</v>
      </c>
      <c r="H70" s="66">
        <f t="shared" si="6"/>
        <v>1.2157481565288156E-2</v>
      </c>
      <c r="I70" s="66">
        <f t="shared" si="7"/>
        <v>1.9615045810047896E-3</v>
      </c>
      <c r="J70" s="66">
        <f t="shared" si="8"/>
        <v>5.6470794757057796E-3</v>
      </c>
    </row>
    <row r="71" spans="1:10" s="66" customFormat="1" x14ac:dyDescent="0.35">
      <c r="A71" s="66" t="s">
        <v>929</v>
      </c>
      <c r="B71" s="66">
        <f t="shared" si="0"/>
        <v>0.73845631507469434</v>
      </c>
      <c r="C71" s="66">
        <f t="shared" si="1"/>
        <v>0</v>
      </c>
      <c r="D71" s="66">
        <f t="shared" si="2"/>
        <v>0.38887310947842157</v>
      </c>
      <c r="E71" s="66">
        <f t="shared" si="3"/>
        <v>1.3685110862556747E-2</v>
      </c>
      <c r="F71" s="66">
        <f t="shared" si="4"/>
        <v>0</v>
      </c>
      <c r="G71" s="66">
        <f t="shared" si="5"/>
        <v>8.7401004265732895E-3</v>
      </c>
      <c r="H71" s="66">
        <f t="shared" si="6"/>
        <v>9.1801391411359557E-3</v>
      </c>
      <c r="I71" s="66">
        <f t="shared" si="7"/>
        <v>1.9615045810047896E-3</v>
      </c>
      <c r="J71" s="66">
        <f t="shared" si="8"/>
        <v>6.7764953708469361E-3</v>
      </c>
    </row>
    <row r="72" spans="1:10" s="66" customFormat="1" x14ac:dyDescent="0.35">
      <c r="A72" s="66" t="s">
        <v>930</v>
      </c>
      <c r="B72" s="66">
        <f t="shared" si="0"/>
        <v>0.74311639549436792</v>
      </c>
      <c r="C72" s="66">
        <f t="shared" si="1"/>
        <v>3.7547497584444322E-4</v>
      </c>
      <c r="D72" s="66">
        <f t="shared" si="2"/>
        <v>0.37180780782665729</v>
      </c>
      <c r="E72" s="66">
        <f t="shared" si="3"/>
        <v>5.3292979801302714E-3</v>
      </c>
      <c r="F72" s="66">
        <f t="shared" si="4"/>
        <v>0</v>
      </c>
      <c r="G72" s="66">
        <f t="shared" si="5"/>
        <v>1.9735710640649364E-3</v>
      </c>
      <c r="H72" s="66">
        <f t="shared" si="6"/>
        <v>8.1876916664185544E-3</v>
      </c>
      <c r="I72" s="66">
        <f t="shared" si="7"/>
        <v>1.783185982731627E-3</v>
      </c>
      <c r="J72" s="66">
        <f t="shared" si="8"/>
        <v>6.7764953708469361E-3</v>
      </c>
    </row>
    <row r="73" spans="1:10" s="66" customFormat="1" x14ac:dyDescent="0.35">
      <c r="A73" s="66" t="s">
        <v>931</v>
      </c>
      <c r="B73" s="66">
        <f t="shared" si="0"/>
        <v>0.67804170106249839</v>
      </c>
      <c r="C73" s="66">
        <f t="shared" si="1"/>
        <v>5.0063330112592433E-4</v>
      </c>
      <c r="D73" s="66">
        <f t="shared" si="2"/>
        <v>0.33679451650665826</v>
      </c>
      <c r="E73" s="66">
        <f t="shared" si="3"/>
        <v>3.0923087045200342E-2</v>
      </c>
      <c r="F73" s="66">
        <f t="shared" si="4"/>
        <v>0</v>
      </c>
      <c r="G73" s="66">
        <f t="shared" si="5"/>
        <v>9.8678553203246822E-4</v>
      </c>
      <c r="H73" s="66">
        <f t="shared" si="6"/>
        <v>9.4282510098153052E-3</v>
      </c>
      <c r="I73" s="66">
        <f t="shared" si="7"/>
        <v>2.3181417775511152E-3</v>
      </c>
      <c r="J73" s="66">
        <f t="shared" si="8"/>
        <v>7.9059112659880925E-3</v>
      </c>
    </row>
    <row r="74" spans="1:10" s="66" customFormat="1" x14ac:dyDescent="0.35">
      <c r="A74" s="66" t="s">
        <v>932</v>
      </c>
      <c r="B74" s="66">
        <f t="shared" si="0"/>
        <v>0.70350571192714306</v>
      </c>
      <c r="C74" s="66">
        <f t="shared" si="1"/>
        <v>0</v>
      </c>
      <c r="D74" s="66">
        <f t="shared" si="2"/>
        <v>0.36307900410822619</v>
      </c>
      <c r="E74" s="66">
        <f t="shared" si="3"/>
        <v>1.2171853411408645E-2</v>
      </c>
      <c r="F74" s="66">
        <f t="shared" si="4"/>
        <v>0</v>
      </c>
      <c r="G74" s="66">
        <f t="shared" si="5"/>
        <v>4.7929582984434166E-3</v>
      </c>
      <c r="H74" s="66">
        <f t="shared" si="6"/>
        <v>9.9244747471740058E-3</v>
      </c>
      <c r="I74" s="66">
        <f t="shared" si="7"/>
        <v>1.9615045810047896E-3</v>
      </c>
      <c r="J74" s="66">
        <f t="shared" si="8"/>
        <v>6.4538051150923202E-3</v>
      </c>
    </row>
    <row r="75" spans="1:10" s="66" customFormat="1" x14ac:dyDescent="0.35">
      <c r="A75" s="66" t="s">
        <v>933</v>
      </c>
      <c r="B75" s="66">
        <f t="shared" si="0"/>
        <v>0.73163262588874389</v>
      </c>
      <c r="C75" s="66">
        <f t="shared" si="1"/>
        <v>2.5031665056296216E-4</v>
      </c>
      <c r="D75" s="66">
        <f t="shared" si="2"/>
        <v>0.38210583468548059</v>
      </c>
      <c r="E75" s="66">
        <f t="shared" si="3"/>
        <v>9.6058951246792545E-3</v>
      </c>
      <c r="F75" s="66">
        <f t="shared" si="4"/>
        <v>0</v>
      </c>
      <c r="G75" s="66">
        <f t="shared" si="5"/>
        <v>4.3700502132866447E-3</v>
      </c>
      <c r="H75" s="66">
        <f t="shared" si="6"/>
        <v>8.9320272724566045E-3</v>
      </c>
      <c r="I75" s="66">
        <f t="shared" si="7"/>
        <v>1.783185982731627E-3</v>
      </c>
      <c r="J75" s="66">
        <f t="shared" si="8"/>
        <v>5.1630440920738558E-3</v>
      </c>
    </row>
    <row r="76" spans="1:10" s="66" customFormat="1" x14ac:dyDescent="0.35">
      <c r="A76" s="66" t="s">
        <v>934</v>
      </c>
      <c r="B76" s="66">
        <f t="shared" si="0"/>
        <v>0.73828988363113468</v>
      </c>
      <c r="C76" s="66">
        <f t="shared" si="1"/>
        <v>0</v>
      </c>
      <c r="D76" s="66">
        <f t="shared" si="2"/>
        <v>0.35994055782744194</v>
      </c>
      <c r="E76" s="66">
        <f t="shared" si="3"/>
        <v>1.0132245542469899E-2</v>
      </c>
      <c r="F76" s="66">
        <f t="shared" si="4"/>
        <v>2.7837163727062177E-4</v>
      </c>
      <c r="G76" s="66">
        <f t="shared" si="5"/>
        <v>2.3964791492217083E-3</v>
      </c>
      <c r="H76" s="66">
        <f t="shared" si="6"/>
        <v>8.4358035350979056E-3</v>
      </c>
      <c r="I76" s="66">
        <f t="shared" si="7"/>
        <v>2.4964603758242778E-3</v>
      </c>
      <c r="J76" s="66">
        <f t="shared" si="8"/>
        <v>5.0016989641965479E-3</v>
      </c>
    </row>
    <row r="77" spans="1:10" s="66" customFormat="1" x14ac:dyDescent="0.35">
      <c r="A77" s="66" t="s">
        <v>935</v>
      </c>
      <c r="B77" s="66">
        <f t="shared" si="0"/>
        <v>0.63460309429339867</v>
      </c>
      <c r="C77" s="66">
        <f t="shared" si="1"/>
        <v>0</v>
      </c>
      <c r="D77" s="66">
        <f t="shared" si="2"/>
        <v>0.39622884294900962</v>
      </c>
      <c r="E77" s="66">
        <f t="shared" si="3"/>
        <v>2.9015066780709257E-2</v>
      </c>
      <c r="F77" s="66">
        <f t="shared" si="4"/>
        <v>0</v>
      </c>
      <c r="G77" s="66">
        <f t="shared" si="5"/>
        <v>2.4528668939092779E-2</v>
      </c>
      <c r="H77" s="66">
        <f t="shared" si="6"/>
        <v>1.4638600252081658E-2</v>
      </c>
      <c r="I77" s="66">
        <f t="shared" si="7"/>
        <v>2.6747789740974403E-3</v>
      </c>
      <c r="J77" s="66">
        <f t="shared" si="8"/>
        <v>5.9697697314603955E-3</v>
      </c>
    </row>
    <row r="78" spans="1:10" s="66" customFormat="1" x14ac:dyDescent="0.35">
      <c r="A78" s="66" t="s">
        <v>936</v>
      </c>
      <c r="B78" s="66">
        <f t="shared" si="0"/>
        <v>0.69002476499880172</v>
      </c>
      <c r="C78" s="66">
        <f t="shared" si="1"/>
        <v>0</v>
      </c>
      <c r="D78" s="66">
        <f t="shared" si="2"/>
        <v>0.347582925596854</v>
      </c>
      <c r="E78" s="66">
        <f t="shared" si="3"/>
        <v>1.2303441015856306E-2</v>
      </c>
      <c r="F78" s="66">
        <f t="shared" si="4"/>
        <v>0</v>
      </c>
      <c r="G78" s="66">
        <f t="shared" si="5"/>
        <v>5.497805107038037E-3</v>
      </c>
      <c r="H78" s="66">
        <f t="shared" si="6"/>
        <v>1.1661257827929455E-2</v>
      </c>
      <c r="I78" s="66">
        <f t="shared" si="7"/>
        <v>1.6048673844584643E-3</v>
      </c>
      <c r="J78" s="66">
        <f t="shared" si="8"/>
        <v>5.3243892199511646E-3</v>
      </c>
    </row>
    <row r="79" spans="1:10" s="66" customFormat="1" x14ac:dyDescent="0.35">
      <c r="A79" s="66" t="s">
        <v>937</v>
      </c>
      <c r="B79" s="66">
        <f t="shared" si="0"/>
        <v>0.69368625675711659</v>
      </c>
      <c r="C79" s="66">
        <f t="shared" si="1"/>
        <v>0</v>
      </c>
      <c r="D79" s="66">
        <f t="shared" si="2"/>
        <v>0.36739436774430451</v>
      </c>
      <c r="E79" s="66">
        <f t="shared" si="3"/>
        <v>2.3356799789459832E-2</v>
      </c>
      <c r="F79" s="66">
        <f t="shared" si="4"/>
        <v>0</v>
      </c>
      <c r="G79" s="66">
        <f t="shared" si="5"/>
        <v>1.339208936329778E-2</v>
      </c>
      <c r="H79" s="66">
        <f t="shared" si="6"/>
        <v>1.2405593433967507E-2</v>
      </c>
      <c r="I79" s="66">
        <f t="shared" si="7"/>
        <v>3.5663719654632541E-3</v>
      </c>
      <c r="J79" s="66">
        <f t="shared" si="8"/>
        <v>7.9059112659880925E-3</v>
      </c>
    </row>
    <row r="80" spans="1:10" s="66" customFormat="1" x14ac:dyDescent="0.35">
      <c r="A80" s="66" t="s">
        <v>938</v>
      </c>
      <c r="B80" s="66">
        <f t="shared" si="0"/>
        <v>0.71665379596836476</v>
      </c>
      <c r="C80" s="66">
        <f t="shared" si="1"/>
        <v>0</v>
      </c>
      <c r="D80" s="66">
        <f t="shared" si="2"/>
        <v>0.33532336981254057</v>
      </c>
      <c r="E80" s="66">
        <f t="shared" si="3"/>
        <v>3.9739456543193628E-2</v>
      </c>
      <c r="F80" s="66">
        <f t="shared" si="4"/>
        <v>0</v>
      </c>
      <c r="G80" s="66">
        <f t="shared" si="5"/>
        <v>4.5392134473493537E-2</v>
      </c>
      <c r="H80" s="66">
        <f t="shared" si="6"/>
        <v>8.9320272724566045E-3</v>
      </c>
      <c r="I80" s="66">
        <f t="shared" si="7"/>
        <v>2.3181417775511152E-3</v>
      </c>
      <c r="J80" s="66">
        <f t="shared" si="8"/>
        <v>2.9848848657301981E-2</v>
      </c>
    </row>
    <row r="81" spans="1:10" s="66" customFormat="1" x14ac:dyDescent="0.35">
      <c r="A81" s="66" t="s">
        <v>939</v>
      </c>
      <c r="B81" s="66">
        <f t="shared" si="0"/>
        <v>0.69168907943439939</v>
      </c>
      <c r="C81" s="66">
        <f t="shared" si="1"/>
        <v>1.2515832528148108E-4</v>
      </c>
      <c r="D81" s="66">
        <f t="shared" si="2"/>
        <v>0.3365002871678347</v>
      </c>
      <c r="E81" s="66">
        <f t="shared" si="3"/>
        <v>5.1384959536811624E-2</v>
      </c>
      <c r="F81" s="66">
        <f t="shared" si="4"/>
        <v>1.3918581863531088E-4</v>
      </c>
      <c r="G81" s="66">
        <f t="shared" si="5"/>
        <v>5.1453817027407263E-2</v>
      </c>
      <c r="H81" s="66">
        <f t="shared" si="6"/>
        <v>1.3398040908684909E-2</v>
      </c>
      <c r="I81" s="66">
        <f t="shared" si="7"/>
        <v>1.783185982731627E-3</v>
      </c>
      <c r="J81" s="66">
        <f t="shared" si="8"/>
        <v>1.2423574846552717E-2</v>
      </c>
    </row>
    <row r="82" spans="1:10" s="66" customFormat="1" x14ac:dyDescent="0.35">
      <c r="A82" s="66" t="s">
        <v>940</v>
      </c>
      <c r="B82" s="66">
        <f t="shared" si="0"/>
        <v>0.65324341597209279</v>
      </c>
      <c r="C82" s="66">
        <f t="shared" si="1"/>
        <v>2.5031665056296216E-4</v>
      </c>
      <c r="D82" s="66">
        <f t="shared" si="2"/>
        <v>0.38700965699920598</v>
      </c>
      <c r="E82" s="66">
        <f t="shared" si="3"/>
        <v>3.2962694914139085E-2</v>
      </c>
      <c r="F82" s="66">
        <f t="shared" si="4"/>
        <v>0</v>
      </c>
      <c r="G82" s="66">
        <f t="shared" si="5"/>
        <v>2.1568312342995374E-2</v>
      </c>
      <c r="H82" s="66">
        <f t="shared" si="6"/>
        <v>1.2901817171326208E-2</v>
      </c>
      <c r="I82" s="66">
        <f t="shared" si="7"/>
        <v>8.7376113153849726E-3</v>
      </c>
      <c r="J82" s="66">
        <f t="shared" si="8"/>
        <v>1.3391645613816562E-2</v>
      </c>
    </row>
    <row r="83" spans="1:10" s="66" customFormat="1" x14ac:dyDescent="0.35">
      <c r="A83" s="66" t="s">
        <v>941</v>
      </c>
      <c r="B83" s="66">
        <f t="shared" si="0"/>
        <v>0.78156205895667452</v>
      </c>
      <c r="C83" s="66">
        <f t="shared" si="1"/>
        <v>1.2515832528148108E-4</v>
      </c>
      <c r="D83" s="66">
        <f t="shared" si="2"/>
        <v>0.33493106402744255</v>
      </c>
      <c r="E83" s="66">
        <f t="shared" si="3"/>
        <v>1.8290677018224882E-2</v>
      </c>
      <c r="F83" s="66">
        <f t="shared" si="4"/>
        <v>4.1755745590593262E-4</v>
      </c>
      <c r="G83" s="66">
        <f t="shared" si="5"/>
        <v>3.3409738727384994E-2</v>
      </c>
      <c r="H83" s="66">
        <f t="shared" si="6"/>
        <v>1.2405593433967507E-2</v>
      </c>
      <c r="I83" s="66">
        <f t="shared" si="7"/>
        <v>2.3181417775511152E-3</v>
      </c>
      <c r="J83" s="66">
        <f t="shared" si="8"/>
        <v>4.5499326061400856E-2</v>
      </c>
    </row>
    <row r="84" spans="1:10" s="66" customFormat="1" x14ac:dyDescent="0.35">
      <c r="A84" s="66" t="s">
        <v>942</v>
      </c>
      <c r="B84" s="66">
        <f t="shared" si="0"/>
        <v>0.72414321092855427</v>
      </c>
      <c r="C84" s="66">
        <f t="shared" si="1"/>
        <v>2.5031665056296216E-4</v>
      </c>
      <c r="D84" s="66">
        <f t="shared" si="2"/>
        <v>0.35778287600940273</v>
      </c>
      <c r="E84" s="66">
        <f t="shared" si="3"/>
        <v>1.2303441015856306E-2</v>
      </c>
      <c r="F84" s="66">
        <f t="shared" si="4"/>
        <v>0</v>
      </c>
      <c r="G84" s="66">
        <f t="shared" si="5"/>
        <v>1.6916323406270882E-3</v>
      </c>
      <c r="H84" s="66">
        <f t="shared" si="6"/>
        <v>4.7141255049076526E-3</v>
      </c>
      <c r="I84" s="66">
        <f t="shared" si="7"/>
        <v>4.6362835551022304E-3</v>
      </c>
      <c r="J84" s="66">
        <f t="shared" si="8"/>
        <v>6.1311148593377043E-3</v>
      </c>
    </row>
    <row r="85" spans="1:10" s="66" customFormat="1" x14ac:dyDescent="0.35">
      <c r="A85" s="66" t="s">
        <v>943</v>
      </c>
      <c r="B85" s="66">
        <f t="shared" si="0"/>
        <v>0.73579341197773818</v>
      </c>
      <c r="C85" s="66">
        <f t="shared" si="1"/>
        <v>1.2515832528148108E-4</v>
      </c>
      <c r="D85" s="66">
        <f t="shared" si="2"/>
        <v>0.25195839047920937</v>
      </c>
      <c r="E85" s="66">
        <f t="shared" si="3"/>
        <v>2.8817685374037762E-2</v>
      </c>
      <c r="F85" s="66">
        <f t="shared" si="4"/>
        <v>5.5674327454124353E-4</v>
      </c>
      <c r="G85" s="66">
        <f t="shared" si="5"/>
        <v>5.3004480006315427E-2</v>
      </c>
      <c r="H85" s="66">
        <f t="shared" si="6"/>
        <v>3.1013983584918768E-2</v>
      </c>
      <c r="I85" s="66">
        <f t="shared" si="7"/>
        <v>1.783185982731627E-3</v>
      </c>
      <c r="J85" s="66">
        <f t="shared" si="8"/>
        <v>1.290761023018464E-2</v>
      </c>
    </row>
    <row r="86" spans="1:10" s="66" customFormat="1" x14ac:dyDescent="0.35">
      <c r="A86" s="66" t="s">
        <v>944</v>
      </c>
      <c r="B86" s="66">
        <f t="shared" si="0"/>
        <v>0.68852688200676371</v>
      </c>
      <c r="C86" s="66">
        <f t="shared" si="1"/>
        <v>0</v>
      </c>
      <c r="D86" s="66">
        <f t="shared" si="2"/>
        <v>0.38985387394116666</v>
      </c>
      <c r="E86" s="66">
        <f t="shared" si="3"/>
        <v>1.5000986907033356E-2</v>
      </c>
      <c r="F86" s="66">
        <f t="shared" si="4"/>
        <v>0</v>
      </c>
      <c r="G86" s="66">
        <f t="shared" si="5"/>
        <v>1.6352445959395185E-2</v>
      </c>
      <c r="H86" s="66">
        <f t="shared" si="6"/>
        <v>1.2157481565288156E-2</v>
      </c>
      <c r="I86" s="66">
        <f t="shared" si="7"/>
        <v>8.5592927171118088E-3</v>
      </c>
      <c r="J86" s="66">
        <f t="shared" si="8"/>
        <v>1.3230300485939255E-2</v>
      </c>
    </row>
    <row r="87" spans="1:10" s="66" customFormat="1" x14ac:dyDescent="0.35">
      <c r="A87" s="66" t="s">
        <v>945</v>
      </c>
      <c r="B87" s="66">
        <f t="shared" si="0"/>
        <v>0.72747183979974972</v>
      </c>
      <c r="C87" s="66">
        <f t="shared" si="1"/>
        <v>0</v>
      </c>
      <c r="D87" s="66">
        <f t="shared" si="2"/>
        <v>0.3433656384070502</v>
      </c>
      <c r="E87" s="66">
        <f t="shared" si="3"/>
        <v>2.5133232449503256E-2</v>
      </c>
      <c r="F87" s="66">
        <f t="shared" si="4"/>
        <v>0</v>
      </c>
      <c r="G87" s="66">
        <f t="shared" si="5"/>
        <v>1.9735710640649364E-3</v>
      </c>
      <c r="H87" s="66">
        <f t="shared" si="6"/>
        <v>2.9773424241522017E-3</v>
      </c>
      <c r="I87" s="66">
        <f t="shared" si="7"/>
        <v>3.7446905637364167E-3</v>
      </c>
      <c r="J87" s="66">
        <f t="shared" si="8"/>
        <v>5.8084246035830876E-3</v>
      </c>
    </row>
    <row r="88" spans="1:10" s="66" customFormat="1" x14ac:dyDescent="0.35">
      <c r="A88" s="66" t="s">
        <v>946</v>
      </c>
      <c r="B88" s="66">
        <f t="shared" si="0"/>
        <v>0.65906851649668474</v>
      </c>
      <c r="C88" s="66">
        <f t="shared" si="1"/>
        <v>1.2515832528148108E-4</v>
      </c>
      <c r="D88" s="66">
        <f t="shared" si="2"/>
        <v>0.38396928716469625</v>
      </c>
      <c r="E88" s="66">
        <f t="shared" si="3"/>
        <v>2.3685768800578984E-2</v>
      </c>
      <c r="F88" s="66">
        <f t="shared" si="4"/>
        <v>0</v>
      </c>
      <c r="G88" s="66">
        <f t="shared" si="5"/>
        <v>1.4942752342205946E-2</v>
      </c>
      <c r="H88" s="66">
        <f t="shared" si="6"/>
        <v>1.2653705302646857E-2</v>
      </c>
      <c r="I88" s="66">
        <f t="shared" si="7"/>
        <v>8.7376113153849726E-3</v>
      </c>
      <c r="J88" s="66">
        <f t="shared" si="8"/>
        <v>1.3230300485939255E-2</v>
      </c>
    </row>
    <row r="89" spans="1:10" s="66" customFormat="1" x14ac:dyDescent="0.35">
      <c r="A89" s="66" t="s">
        <v>947</v>
      </c>
      <c r="B89" s="66">
        <f t="shared" si="0"/>
        <v>0.69651559129763274</v>
      </c>
      <c r="C89" s="66">
        <f t="shared" si="1"/>
        <v>1.2515832528148108E-4</v>
      </c>
      <c r="D89" s="66">
        <f t="shared" si="2"/>
        <v>0.3341464524572465</v>
      </c>
      <c r="E89" s="66">
        <f t="shared" si="3"/>
        <v>2.7172840318442002E-2</v>
      </c>
      <c r="F89" s="66">
        <f t="shared" si="4"/>
        <v>6.9592909317655444E-4</v>
      </c>
      <c r="G89" s="66">
        <f t="shared" si="5"/>
        <v>3.1859075748476823E-2</v>
      </c>
      <c r="H89" s="66">
        <f t="shared" si="6"/>
        <v>2.0841396969065409E-2</v>
      </c>
      <c r="I89" s="66">
        <f t="shared" si="7"/>
        <v>5.1712393499217177E-3</v>
      </c>
      <c r="J89" s="66">
        <f t="shared" si="8"/>
        <v>2.2588317902823118E-2</v>
      </c>
    </row>
    <row r="90" spans="1:10" s="66" customFormat="1" x14ac:dyDescent="0.35">
      <c r="A90" s="66" t="s">
        <v>948</v>
      </c>
      <c r="B90" s="66">
        <f t="shared" si="0"/>
        <v>0.63859744893883308</v>
      </c>
      <c r="C90" s="66">
        <f t="shared" si="1"/>
        <v>0</v>
      </c>
      <c r="D90" s="66">
        <f t="shared" si="2"/>
        <v>0.37347510741332396</v>
      </c>
      <c r="E90" s="66">
        <f t="shared" si="3"/>
        <v>2.947562339627607E-2</v>
      </c>
      <c r="F90" s="66">
        <f t="shared" si="4"/>
        <v>2.7837163727062177E-4</v>
      </c>
      <c r="G90" s="66">
        <f t="shared" si="5"/>
        <v>1.7621170214865502E-2</v>
      </c>
      <c r="H90" s="66">
        <f t="shared" si="6"/>
        <v>1.3894264646043609E-2</v>
      </c>
      <c r="I90" s="66">
        <f t="shared" si="7"/>
        <v>5.1712393499217177E-3</v>
      </c>
      <c r="J90" s="66">
        <f t="shared" si="8"/>
        <v>1.2746265102307332E-2</v>
      </c>
    </row>
    <row r="91" spans="1:10" s="66" customFormat="1" x14ac:dyDescent="0.35">
      <c r="A91" s="66" t="s">
        <v>949</v>
      </c>
      <c r="B91" s="66">
        <f t="shared" si="0"/>
        <v>0.74611216147844373</v>
      </c>
      <c r="C91" s="66">
        <f t="shared" si="1"/>
        <v>5.0063330112592433E-4</v>
      </c>
      <c r="D91" s="66">
        <f t="shared" si="2"/>
        <v>0.36356938633959873</v>
      </c>
      <c r="E91" s="66">
        <f t="shared" si="3"/>
        <v>1.0921771169155865E-2</v>
      </c>
      <c r="F91" s="66">
        <f t="shared" si="4"/>
        <v>0</v>
      </c>
      <c r="G91" s="66">
        <f t="shared" si="5"/>
        <v>6.9074987242272769E-3</v>
      </c>
      <c r="H91" s="66">
        <f t="shared" si="6"/>
        <v>1.0172586615853355E-2</v>
      </c>
      <c r="I91" s="66">
        <f t="shared" si="7"/>
        <v>5.7061951447412067E-3</v>
      </c>
      <c r="J91" s="66">
        <f t="shared" si="8"/>
        <v>1.0164743056270404E-2</v>
      </c>
    </row>
    <row r="92" spans="1:10" s="66" customFormat="1" x14ac:dyDescent="0.35">
      <c r="A92" s="66" t="s">
        <v>950</v>
      </c>
      <c r="B92" s="66">
        <f t="shared" si="0"/>
        <v>0.69984422016882797</v>
      </c>
      <c r="C92" s="66">
        <f t="shared" si="1"/>
        <v>2.5031665056296216E-4</v>
      </c>
      <c r="D92" s="66">
        <f t="shared" si="2"/>
        <v>0.35768479956312826</v>
      </c>
      <c r="E92" s="66">
        <f t="shared" si="3"/>
        <v>1.3882492269228237E-2</v>
      </c>
      <c r="F92" s="66">
        <f t="shared" si="4"/>
        <v>1.3918581863531088E-4</v>
      </c>
      <c r="G92" s="66">
        <f t="shared" si="5"/>
        <v>1.0149794043762529E-2</v>
      </c>
      <c r="H92" s="66">
        <f t="shared" si="6"/>
        <v>1.5134823989440358E-2</v>
      </c>
      <c r="I92" s="66">
        <f t="shared" si="7"/>
        <v>6.59778813610702E-3</v>
      </c>
      <c r="J92" s="66">
        <f t="shared" si="8"/>
        <v>8.5512917774973243E-3</v>
      </c>
    </row>
    <row r="93" spans="1:10" s="66" customFormat="1" x14ac:dyDescent="0.35">
      <c r="A93" s="66" t="s">
        <v>951</v>
      </c>
      <c r="B93" s="66">
        <f t="shared" si="0"/>
        <v>0.68020530982877525</v>
      </c>
      <c r="C93" s="66">
        <f t="shared" si="1"/>
        <v>0</v>
      </c>
      <c r="D93" s="66">
        <f t="shared" si="2"/>
        <v>0.38328275204077467</v>
      </c>
      <c r="E93" s="66">
        <f t="shared" si="3"/>
        <v>3.4146983354168041E-2</v>
      </c>
      <c r="F93" s="66">
        <f t="shared" si="4"/>
        <v>2.7837163727062178E-3</v>
      </c>
      <c r="G93" s="66">
        <f t="shared" si="5"/>
        <v>3.820269702582841E-2</v>
      </c>
      <c r="H93" s="66">
        <f t="shared" si="6"/>
        <v>1.3894264646043609E-2</v>
      </c>
      <c r="I93" s="66">
        <f t="shared" si="7"/>
        <v>6.241150939560694E-3</v>
      </c>
      <c r="J93" s="66">
        <f t="shared" si="8"/>
        <v>5.8084246035830876E-3</v>
      </c>
    </row>
    <row r="94" spans="1:10" s="66" customFormat="1" x14ac:dyDescent="0.35">
      <c r="A94" s="66" t="s">
        <v>952</v>
      </c>
      <c r="B94" s="66">
        <f t="shared" si="0"/>
        <v>0.69118978510372009</v>
      </c>
      <c r="C94" s="66">
        <f t="shared" si="1"/>
        <v>1.2515832528148108E-4</v>
      </c>
      <c r="D94" s="66">
        <f t="shared" si="2"/>
        <v>0.38014430575999042</v>
      </c>
      <c r="E94" s="66">
        <f t="shared" si="3"/>
        <v>3.3949601947496542E-2</v>
      </c>
      <c r="F94" s="66">
        <f t="shared" si="4"/>
        <v>2.3661589168002851E-3</v>
      </c>
      <c r="G94" s="66">
        <f t="shared" si="5"/>
        <v>3.7497850217233793E-2</v>
      </c>
      <c r="H94" s="66">
        <f t="shared" si="6"/>
        <v>1.587915959547841E-2</v>
      </c>
      <c r="I94" s="66">
        <f t="shared" si="7"/>
        <v>5.5278765464680437E-3</v>
      </c>
      <c r="J94" s="66">
        <f t="shared" si="8"/>
        <v>5.6470794757057796E-3</v>
      </c>
    </row>
    <row r="95" spans="1:10" s="66" customFormat="1" x14ac:dyDescent="0.35">
      <c r="A95" s="66" t="s">
        <v>953</v>
      </c>
      <c r="B95" s="66">
        <f t="shared" si="0"/>
        <v>0.72264532793651637</v>
      </c>
      <c r="C95" s="66">
        <f t="shared" si="1"/>
        <v>0</v>
      </c>
      <c r="D95" s="66">
        <f t="shared" si="2"/>
        <v>0.33453875824234452</v>
      </c>
      <c r="E95" s="66">
        <f t="shared" si="3"/>
        <v>1.2500822422527796E-2</v>
      </c>
      <c r="F95" s="66">
        <f t="shared" si="4"/>
        <v>1.3918581863531088E-4</v>
      </c>
      <c r="G95" s="66">
        <f t="shared" si="5"/>
        <v>1.0008824682043605E-2</v>
      </c>
      <c r="H95" s="66">
        <f t="shared" si="6"/>
        <v>1.2901817171326208E-2</v>
      </c>
      <c r="I95" s="66">
        <f t="shared" si="7"/>
        <v>5.7061951447412067E-3</v>
      </c>
      <c r="J95" s="66">
        <f t="shared" si="8"/>
        <v>8.7126369053746322E-3</v>
      </c>
    </row>
    <row r="96" spans="1:10" s="66" customFormat="1" x14ac:dyDescent="0.35"/>
    <row r="97" spans="1:13" s="66" customFormat="1" x14ac:dyDescent="0.35">
      <c r="A97" s="211" t="s">
        <v>89</v>
      </c>
      <c r="B97" s="211"/>
      <c r="C97" s="211"/>
      <c r="D97" s="211"/>
      <c r="E97" s="211"/>
      <c r="F97" s="211"/>
      <c r="G97" s="211"/>
      <c r="H97" s="211"/>
      <c r="I97" s="211"/>
      <c r="J97" s="211"/>
    </row>
    <row r="98" spans="1:13" s="110" customFormat="1" x14ac:dyDescent="0.35">
      <c r="A98" s="109" t="s">
        <v>41</v>
      </c>
      <c r="B98" s="108" t="s">
        <v>42</v>
      </c>
      <c r="C98" s="108" t="s">
        <v>43</v>
      </c>
      <c r="D98" s="108" t="s">
        <v>44</v>
      </c>
      <c r="E98" s="108" t="s">
        <v>45</v>
      </c>
      <c r="F98" s="108" t="s">
        <v>46</v>
      </c>
      <c r="G98" s="108" t="s">
        <v>47</v>
      </c>
      <c r="H98" s="108" t="s">
        <v>48</v>
      </c>
      <c r="I98" s="108" t="s">
        <v>49</v>
      </c>
      <c r="J98" s="108" t="s">
        <v>50</v>
      </c>
      <c r="L98" s="113" t="s">
        <v>263</v>
      </c>
      <c r="M98" s="113" t="s">
        <v>528</v>
      </c>
    </row>
    <row r="99" spans="1:13" s="66" customFormat="1" x14ac:dyDescent="0.35">
      <c r="A99" s="66" t="s">
        <v>909</v>
      </c>
      <c r="B99" s="66">
        <f t="shared" ref="B99:B143" si="9">B51*O$5</f>
        <v>1.280190663861742</v>
      </c>
      <c r="C99" s="66">
        <f t="shared" ref="C99:C143" si="10">C51*P$5</f>
        <v>2.5031665056296216E-4</v>
      </c>
      <c r="D99" s="66">
        <f t="shared" ref="D99:D143" si="11">D51*Q$5</f>
        <v>0.84002476234115542</v>
      </c>
      <c r="E99" s="66">
        <f t="shared" ref="E99:E143" si="12">E51*R$5</f>
        <v>0.18277518257780115</v>
      </c>
      <c r="F99" s="66">
        <f t="shared" ref="F99:F143" si="13">F51*S$5</f>
        <v>1.6702298236237305E-3</v>
      </c>
      <c r="G99" s="66">
        <f t="shared" ref="G99:G143" si="14">G51*T$5</f>
        <v>0.11968298809936649</v>
      </c>
      <c r="H99" s="66">
        <f t="shared" ref="H99:H143" si="15">H51*U$5</f>
        <v>0</v>
      </c>
      <c r="I99" s="66">
        <f t="shared" ref="I99:I143" si="16">I51*V$5</f>
        <v>3.0314161706437659E-3</v>
      </c>
      <c r="J99" s="66">
        <f t="shared" ref="J99:J143" si="17">J51*W$5</f>
        <v>9.9549943900299032E-2</v>
      </c>
      <c r="L99" s="66">
        <f t="shared" ref="L99:L143" si="18">SUM(B99:K99)</f>
        <v>2.5271755034251941</v>
      </c>
      <c r="M99" s="66">
        <f t="shared" ref="M99:M143" si="19">14/L99</f>
        <v>5.5397814599837538</v>
      </c>
    </row>
    <row r="100" spans="1:13" s="66" customFormat="1" x14ac:dyDescent="0.35">
      <c r="A100" s="66" t="s">
        <v>910</v>
      </c>
      <c r="B100" s="66">
        <f t="shared" si="9"/>
        <v>1.2116209091151173</v>
      </c>
      <c r="C100" s="66">
        <f t="shared" si="10"/>
        <v>0</v>
      </c>
      <c r="D100" s="66">
        <f t="shared" si="11"/>
        <v>1.0136200722470334</v>
      </c>
      <c r="E100" s="66">
        <f t="shared" si="12"/>
        <v>0.10421738272254752</v>
      </c>
      <c r="F100" s="66">
        <f t="shared" si="13"/>
        <v>4.1755745590593262E-4</v>
      </c>
      <c r="G100" s="66">
        <f t="shared" si="14"/>
        <v>2.2837036598465692E-2</v>
      </c>
      <c r="H100" s="66">
        <f t="shared" si="15"/>
        <v>1.3646152777364258E-2</v>
      </c>
      <c r="I100" s="66">
        <f t="shared" si="16"/>
        <v>5.8845137430143689E-3</v>
      </c>
      <c r="J100" s="66">
        <f t="shared" si="17"/>
        <v>1.0326088184147712E-2</v>
      </c>
      <c r="L100" s="66">
        <f t="shared" si="18"/>
        <v>2.3825697128435963</v>
      </c>
      <c r="M100" s="66">
        <f t="shared" si="19"/>
        <v>5.8760085484722309</v>
      </c>
    </row>
    <row r="101" spans="1:13" s="66" customFormat="1" x14ac:dyDescent="0.35">
      <c r="A101" s="66" t="s">
        <v>911</v>
      </c>
      <c r="B101" s="66">
        <f t="shared" si="9"/>
        <v>1.3627406598673872</v>
      </c>
      <c r="C101" s="66">
        <f t="shared" si="10"/>
        <v>0</v>
      </c>
      <c r="D101" s="66">
        <f t="shared" si="11"/>
        <v>1.0406891714187974</v>
      </c>
      <c r="E101" s="66">
        <f t="shared" si="12"/>
        <v>9.7506414895716834E-2</v>
      </c>
      <c r="F101" s="66">
        <f t="shared" si="13"/>
        <v>1.5310440049884197E-3</v>
      </c>
      <c r="G101" s="66">
        <f t="shared" si="14"/>
        <v>5.6951622134445302E-2</v>
      </c>
      <c r="H101" s="66">
        <f t="shared" si="15"/>
        <v>6.9471323230218046E-3</v>
      </c>
      <c r="I101" s="66">
        <f t="shared" si="16"/>
        <v>4.2796463585559044E-3</v>
      </c>
      <c r="J101" s="66">
        <f t="shared" si="17"/>
        <v>1.774796406650388E-2</v>
      </c>
      <c r="L101" s="66">
        <f t="shared" si="18"/>
        <v>2.5883936550694173</v>
      </c>
      <c r="M101" s="66">
        <f t="shared" si="19"/>
        <v>5.4087599745814314</v>
      </c>
    </row>
    <row r="102" spans="1:13" s="66" customFormat="1" x14ac:dyDescent="0.35">
      <c r="A102" s="66" t="s">
        <v>912</v>
      </c>
      <c r="B102" s="66">
        <f t="shared" si="9"/>
        <v>1.3477618299470082</v>
      </c>
      <c r="C102" s="66">
        <f t="shared" si="10"/>
        <v>0</v>
      </c>
      <c r="D102" s="66">
        <f t="shared" si="11"/>
        <v>0.98596251439762217</v>
      </c>
      <c r="E102" s="66">
        <f t="shared" si="12"/>
        <v>0.12533719323639714</v>
      </c>
      <c r="F102" s="66">
        <f t="shared" si="13"/>
        <v>1.2526723677177979E-3</v>
      </c>
      <c r="G102" s="66">
        <f t="shared" si="14"/>
        <v>5.9911978730542707E-2</v>
      </c>
      <c r="H102" s="66">
        <f t="shared" si="15"/>
        <v>8.6839154037772551E-3</v>
      </c>
      <c r="I102" s="66">
        <f t="shared" si="16"/>
        <v>4.2796463585559044E-3</v>
      </c>
      <c r="J102" s="66">
        <f t="shared" si="17"/>
        <v>1.452106150895772E-2</v>
      </c>
      <c r="L102" s="66">
        <f t="shared" si="18"/>
        <v>2.5477108119505791</v>
      </c>
      <c r="M102" s="66">
        <f t="shared" si="19"/>
        <v>5.4951291702064555</v>
      </c>
    </row>
    <row r="103" spans="1:13" s="66" customFormat="1" x14ac:dyDescent="0.35">
      <c r="A103" s="66" t="s">
        <v>913</v>
      </c>
      <c r="B103" s="66">
        <f t="shared" si="9"/>
        <v>1.2662104226027215</v>
      </c>
      <c r="C103" s="66">
        <f t="shared" si="10"/>
        <v>0</v>
      </c>
      <c r="D103" s="66">
        <f t="shared" si="11"/>
        <v>1.0168565949740922</v>
      </c>
      <c r="E103" s="66">
        <f t="shared" si="12"/>
        <v>0.10165142443581815</v>
      </c>
      <c r="F103" s="66">
        <f t="shared" si="13"/>
        <v>6.9592909317655444E-4</v>
      </c>
      <c r="G103" s="66">
        <f t="shared" si="14"/>
        <v>3.0731320854725439E-2</v>
      </c>
      <c r="H103" s="66">
        <f t="shared" si="15"/>
        <v>1.6871607070195811E-2</v>
      </c>
      <c r="I103" s="66">
        <f t="shared" si="16"/>
        <v>3.2097347689169285E-3</v>
      </c>
      <c r="J103" s="66">
        <f t="shared" si="17"/>
        <v>1.2584919974430024E-2</v>
      </c>
      <c r="L103" s="66">
        <f t="shared" si="18"/>
        <v>2.4488119537740762</v>
      </c>
      <c r="M103" s="66">
        <f t="shared" si="19"/>
        <v>5.7170580119160999</v>
      </c>
    </row>
    <row r="104" spans="1:13" s="66" customFormat="1" x14ac:dyDescent="0.35">
      <c r="A104" s="66" t="s">
        <v>914</v>
      </c>
      <c r="B104" s="66">
        <f t="shared" si="9"/>
        <v>1.3697307804968977</v>
      </c>
      <c r="C104" s="66">
        <f t="shared" si="10"/>
        <v>5.0063330112592433E-4</v>
      </c>
      <c r="D104" s="66">
        <f t="shared" si="11"/>
        <v>1.0271546218329153</v>
      </c>
      <c r="E104" s="66">
        <f t="shared" si="12"/>
        <v>9.2571879728929538E-2</v>
      </c>
      <c r="F104" s="66">
        <f t="shared" si="13"/>
        <v>9.7430073044717626E-4</v>
      </c>
      <c r="G104" s="66">
        <f t="shared" si="14"/>
        <v>5.5259989793818215E-2</v>
      </c>
      <c r="H104" s="66">
        <f t="shared" si="15"/>
        <v>5.7065729796250539E-3</v>
      </c>
      <c r="I104" s="66">
        <f t="shared" si="16"/>
        <v>3.2097347689169285E-3</v>
      </c>
      <c r="J104" s="66">
        <f t="shared" si="17"/>
        <v>3.5979963516639686E-2</v>
      </c>
      <c r="L104" s="66">
        <f t="shared" si="18"/>
        <v>2.5910884771493157</v>
      </c>
      <c r="M104" s="66">
        <f t="shared" si="19"/>
        <v>5.4031346762047399</v>
      </c>
    </row>
    <row r="105" spans="1:13" s="66" customFormat="1" x14ac:dyDescent="0.35">
      <c r="A105" s="66" t="s">
        <v>915</v>
      </c>
      <c r="B105" s="66">
        <f t="shared" si="9"/>
        <v>1.3564162650121161</v>
      </c>
      <c r="C105" s="66">
        <f t="shared" si="10"/>
        <v>2.5031665056296216E-4</v>
      </c>
      <c r="D105" s="66">
        <f t="shared" si="11"/>
        <v>1.0071470267929157</v>
      </c>
      <c r="E105" s="66">
        <f t="shared" si="12"/>
        <v>9.8888084742417254E-2</v>
      </c>
      <c r="F105" s="66">
        <f t="shared" si="13"/>
        <v>9.7430073044717626E-4</v>
      </c>
      <c r="G105" s="66">
        <f t="shared" si="14"/>
        <v>5.3709326814910051E-2</v>
      </c>
      <c r="H105" s="66">
        <f t="shared" si="15"/>
        <v>6.2027967169837536E-3</v>
      </c>
      <c r="I105" s="66">
        <f t="shared" si="16"/>
        <v>3.5663719654632541E-3</v>
      </c>
      <c r="J105" s="66">
        <f t="shared" si="17"/>
        <v>3.5011892749375835E-2</v>
      </c>
      <c r="L105" s="66">
        <f t="shared" si="18"/>
        <v>2.5621663821751914</v>
      </c>
      <c r="M105" s="66">
        <f t="shared" si="19"/>
        <v>5.4641260214000935</v>
      </c>
    </row>
    <row r="106" spans="1:13" s="66" customFormat="1" x14ac:dyDescent="0.35">
      <c r="A106" s="66" t="s">
        <v>916</v>
      </c>
      <c r="B106" s="66">
        <f t="shared" si="9"/>
        <v>1.3367773546720634</v>
      </c>
      <c r="C106" s="66">
        <f t="shared" si="10"/>
        <v>2.5031665056296216E-4</v>
      </c>
      <c r="D106" s="66">
        <f t="shared" si="11"/>
        <v>1.0877658656305609</v>
      </c>
      <c r="E106" s="66">
        <f t="shared" si="12"/>
        <v>6.4346338574906237E-2</v>
      </c>
      <c r="F106" s="66">
        <f t="shared" si="13"/>
        <v>4.1755745590593262E-4</v>
      </c>
      <c r="G106" s="66">
        <f t="shared" si="14"/>
        <v>2.3823822130498159E-2</v>
      </c>
      <c r="H106" s="66">
        <f t="shared" si="15"/>
        <v>1.5382935858119709E-2</v>
      </c>
      <c r="I106" s="66">
        <f t="shared" si="16"/>
        <v>7.8460183240191585E-3</v>
      </c>
      <c r="J106" s="66">
        <f t="shared" si="17"/>
        <v>1.2423574846552717E-2</v>
      </c>
      <c r="L106" s="66">
        <f t="shared" si="18"/>
        <v>2.5490337841431887</v>
      </c>
      <c r="M106" s="66">
        <f t="shared" si="19"/>
        <v>5.492277147164546</v>
      </c>
    </row>
    <row r="107" spans="1:13" s="66" customFormat="1" x14ac:dyDescent="0.35">
      <c r="A107" s="66" t="s">
        <v>917</v>
      </c>
      <c r="B107" s="66">
        <f t="shared" si="9"/>
        <v>1.3514233217053231</v>
      </c>
      <c r="C107" s="66">
        <f t="shared" si="10"/>
        <v>0</v>
      </c>
      <c r="D107" s="66">
        <f t="shared" si="11"/>
        <v>1.1071850019929133</v>
      </c>
      <c r="E107" s="66">
        <f t="shared" si="12"/>
        <v>5.8227514968090005E-2</v>
      </c>
      <c r="F107" s="66">
        <f t="shared" si="13"/>
        <v>0</v>
      </c>
      <c r="G107" s="66">
        <f t="shared" si="14"/>
        <v>5.3568357453191127E-3</v>
      </c>
      <c r="H107" s="66">
        <f t="shared" si="15"/>
        <v>2.7292305554728516E-2</v>
      </c>
      <c r="I107" s="66">
        <f t="shared" si="16"/>
        <v>6.7761067343801822E-3</v>
      </c>
      <c r="J107" s="66">
        <f t="shared" si="17"/>
        <v>2.0974866624050041E-3</v>
      </c>
      <c r="L107" s="66">
        <f t="shared" si="18"/>
        <v>2.5583585733631593</v>
      </c>
      <c r="M107" s="66">
        <f t="shared" si="19"/>
        <v>5.472258715319926</v>
      </c>
    </row>
    <row r="108" spans="1:13" s="66" customFormat="1" x14ac:dyDescent="0.35">
      <c r="A108" s="66" t="s">
        <v>918</v>
      </c>
      <c r="B108" s="66">
        <f t="shared" si="9"/>
        <v>1.4679253321971613</v>
      </c>
      <c r="C108" s="66">
        <f t="shared" si="10"/>
        <v>0</v>
      </c>
      <c r="D108" s="66">
        <f t="shared" si="11"/>
        <v>1.0680524999293848</v>
      </c>
      <c r="E108" s="66">
        <f t="shared" si="12"/>
        <v>1.5790512533719322E-2</v>
      </c>
      <c r="F108" s="66">
        <f t="shared" si="13"/>
        <v>0</v>
      </c>
      <c r="G108" s="66">
        <f t="shared" si="14"/>
        <v>0</v>
      </c>
      <c r="H108" s="66">
        <f t="shared" si="15"/>
        <v>1.2405593433967507E-2</v>
      </c>
      <c r="I108" s="66">
        <f t="shared" si="16"/>
        <v>3.5663719654632541E-3</v>
      </c>
      <c r="J108" s="66">
        <f t="shared" si="17"/>
        <v>4.8403538363192399E-3</v>
      </c>
      <c r="L108" s="66">
        <f t="shared" si="18"/>
        <v>2.5725806638960154</v>
      </c>
      <c r="M108" s="66">
        <f t="shared" si="19"/>
        <v>5.4420062299612635</v>
      </c>
    </row>
    <row r="109" spans="1:13" s="66" customFormat="1" x14ac:dyDescent="0.35">
      <c r="A109" s="66" t="s">
        <v>919</v>
      </c>
      <c r="B109" s="66">
        <f t="shared" si="9"/>
        <v>1.4146672702580352</v>
      </c>
      <c r="C109" s="66">
        <f t="shared" si="10"/>
        <v>0</v>
      </c>
      <c r="D109" s="66">
        <f t="shared" si="11"/>
        <v>1.0327449792705623</v>
      </c>
      <c r="E109" s="66">
        <f t="shared" si="12"/>
        <v>2.7633396934008812E-2</v>
      </c>
      <c r="F109" s="66">
        <f t="shared" si="13"/>
        <v>0</v>
      </c>
      <c r="G109" s="66">
        <f t="shared" si="14"/>
        <v>2.8193872343784806E-3</v>
      </c>
      <c r="H109" s="66">
        <f t="shared" si="15"/>
        <v>1.2405593433967507E-2</v>
      </c>
      <c r="I109" s="66">
        <f t="shared" si="16"/>
        <v>3.5663719654632541E-3</v>
      </c>
      <c r="J109" s="66">
        <f t="shared" si="17"/>
        <v>8.0672563938654004E-3</v>
      </c>
      <c r="L109" s="66">
        <f t="shared" si="18"/>
        <v>2.5019042554902811</v>
      </c>
      <c r="M109" s="66">
        <f t="shared" si="19"/>
        <v>5.5957377142941533</v>
      </c>
    </row>
    <row r="110" spans="1:13" s="66" customFormat="1" x14ac:dyDescent="0.35">
      <c r="A110" s="66" t="s">
        <v>920</v>
      </c>
      <c r="B110" s="66">
        <f t="shared" si="9"/>
        <v>1.4878971054243337</v>
      </c>
      <c r="C110" s="66">
        <f t="shared" si="10"/>
        <v>0</v>
      </c>
      <c r="D110" s="66">
        <f t="shared" si="11"/>
        <v>1.0739370867058553</v>
      </c>
      <c r="E110" s="66">
        <f t="shared" si="12"/>
        <v>4.5397723534443046E-2</v>
      </c>
      <c r="F110" s="66">
        <f t="shared" si="13"/>
        <v>0</v>
      </c>
      <c r="G110" s="66">
        <f t="shared" si="14"/>
        <v>5.6387744687569612E-3</v>
      </c>
      <c r="H110" s="66">
        <f t="shared" si="15"/>
        <v>2.4811186867935014E-2</v>
      </c>
      <c r="I110" s="66">
        <f t="shared" si="16"/>
        <v>5.3495579481948807E-3</v>
      </c>
      <c r="J110" s="66">
        <f t="shared" si="17"/>
        <v>8.0672563938654004E-3</v>
      </c>
      <c r="L110" s="66">
        <f t="shared" si="18"/>
        <v>2.6510986913433845</v>
      </c>
      <c r="M110" s="66">
        <f t="shared" si="19"/>
        <v>5.2808294333644046</v>
      </c>
    </row>
    <row r="111" spans="1:13" s="66" customFormat="1" x14ac:dyDescent="0.35">
      <c r="A111" s="66" t="s">
        <v>921</v>
      </c>
      <c r="B111" s="66">
        <f t="shared" si="9"/>
        <v>0</v>
      </c>
      <c r="C111" s="66">
        <f t="shared" si="10"/>
        <v>0</v>
      </c>
      <c r="D111" s="66">
        <f t="shared" si="11"/>
        <v>0</v>
      </c>
      <c r="E111" s="66">
        <f t="shared" si="12"/>
        <v>0</v>
      </c>
      <c r="F111" s="66">
        <f t="shared" si="13"/>
        <v>0</v>
      </c>
      <c r="G111" s="66">
        <f t="shared" si="14"/>
        <v>0</v>
      </c>
      <c r="H111" s="66">
        <f t="shared" si="15"/>
        <v>0</v>
      </c>
      <c r="I111" s="66">
        <f t="shared" si="16"/>
        <v>0</v>
      </c>
      <c r="J111" s="66">
        <f t="shared" si="17"/>
        <v>0</v>
      </c>
      <c r="L111" s="66">
        <f t="shared" si="18"/>
        <v>0</v>
      </c>
      <c r="M111" s="66" t="e">
        <f t="shared" si="19"/>
        <v>#DIV/0!</v>
      </c>
    </row>
    <row r="112" spans="1:13" s="66" customFormat="1" x14ac:dyDescent="0.35">
      <c r="A112" s="66" t="s">
        <v>922</v>
      </c>
      <c r="B112" s="66">
        <f t="shared" si="9"/>
        <v>1.4229888424360237</v>
      </c>
      <c r="C112" s="66">
        <f t="shared" si="10"/>
        <v>0</v>
      </c>
      <c r="D112" s="66">
        <f t="shared" si="11"/>
        <v>1.0439256941458561</v>
      </c>
      <c r="E112" s="66">
        <f t="shared" si="12"/>
        <v>1.0066451740246068E-2</v>
      </c>
      <c r="F112" s="66">
        <f t="shared" si="13"/>
        <v>0</v>
      </c>
      <c r="G112" s="66">
        <f t="shared" si="14"/>
        <v>7.0484680859462016E-4</v>
      </c>
      <c r="H112" s="66">
        <f t="shared" si="15"/>
        <v>7.4433560603805035E-3</v>
      </c>
      <c r="I112" s="66">
        <f t="shared" si="16"/>
        <v>1.2482301879121389E-3</v>
      </c>
      <c r="J112" s="66">
        <f t="shared" si="17"/>
        <v>5.4857343478284725E-3</v>
      </c>
      <c r="L112" s="66">
        <f t="shared" si="18"/>
        <v>2.491863155726842</v>
      </c>
      <c r="M112" s="66">
        <f t="shared" si="19"/>
        <v>5.6182860474600957</v>
      </c>
    </row>
    <row r="113" spans="1:13" s="66" customFormat="1" x14ac:dyDescent="0.35">
      <c r="A113" s="66" t="s">
        <v>923</v>
      </c>
      <c r="B113" s="66">
        <f t="shared" si="9"/>
        <v>1.4536122280510213</v>
      </c>
      <c r="C113" s="66">
        <f t="shared" si="10"/>
        <v>2.5031665056296216E-4</v>
      </c>
      <c r="D113" s="66">
        <f t="shared" si="11"/>
        <v>1.0942389110846784</v>
      </c>
      <c r="E113" s="66">
        <f t="shared" si="12"/>
        <v>9.2769261135601001E-3</v>
      </c>
      <c r="F113" s="66">
        <f t="shared" si="13"/>
        <v>2.7837163727062177E-4</v>
      </c>
      <c r="G113" s="66">
        <f t="shared" si="14"/>
        <v>7.0484680859462016E-4</v>
      </c>
      <c r="H113" s="66">
        <f t="shared" si="15"/>
        <v>7.4433560603805035E-3</v>
      </c>
      <c r="I113" s="66">
        <f t="shared" si="16"/>
        <v>1.4265487861853017E-3</v>
      </c>
      <c r="J113" s="66">
        <f t="shared" si="17"/>
        <v>5.8084246035830876E-3</v>
      </c>
      <c r="L113" s="66">
        <f t="shared" si="18"/>
        <v>2.5730399297958368</v>
      </c>
      <c r="M113" s="66">
        <f t="shared" si="19"/>
        <v>5.4410348778034159</v>
      </c>
    </row>
    <row r="114" spans="1:13" s="66" customFormat="1" x14ac:dyDescent="0.35">
      <c r="A114" s="66" t="s">
        <v>924</v>
      </c>
      <c r="B114" s="66">
        <f t="shared" si="9"/>
        <v>1.3903682794983092</v>
      </c>
      <c r="C114" s="66">
        <f t="shared" si="10"/>
        <v>0</v>
      </c>
      <c r="D114" s="66">
        <f t="shared" si="11"/>
        <v>0.9777240929105635</v>
      </c>
      <c r="E114" s="66">
        <f t="shared" si="12"/>
        <v>6.9280873741693533E-2</v>
      </c>
      <c r="F114" s="66">
        <f t="shared" si="13"/>
        <v>0</v>
      </c>
      <c r="G114" s="66">
        <f t="shared" si="14"/>
        <v>2.8193872343784806E-4</v>
      </c>
      <c r="H114" s="66">
        <f t="shared" si="15"/>
        <v>3.225454292831552E-3</v>
      </c>
      <c r="I114" s="66">
        <f t="shared" si="16"/>
        <v>1.783185982731627E-3</v>
      </c>
      <c r="J114" s="66">
        <f t="shared" si="17"/>
        <v>5.8084246035830876E-3</v>
      </c>
      <c r="L114" s="66">
        <f t="shared" si="18"/>
        <v>2.4484722497531499</v>
      </c>
      <c r="M114" s="66">
        <f t="shared" si="19"/>
        <v>5.7178512035051456</v>
      </c>
    </row>
    <row r="115" spans="1:13" s="66" customFormat="1" x14ac:dyDescent="0.35">
      <c r="A115" s="66" t="s">
        <v>925</v>
      </c>
      <c r="B115" s="66">
        <f t="shared" si="9"/>
        <v>1.3510904588182038</v>
      </c>
      <c r="C115" s="66">
        <f t="shared" si="10"/>
        <v>2.5031665056296216E-4</v>
      </c>
      <c r="D115" s="66">
        <f t="shared" si="11"/>
        <v>1.0918850763740902</v>
      </c>
      <c r="E115" s="66">
        <f t="shared" si="12"/>
        <v>7.5794460161852747E-2</v>
      </c>
      <c r="F115" s="66">
        <f t="shared" si="13"/>
        <v>2.7837163727062177E-4</v>
      </c>
      <c r="G115" s="66">
        <f t="shared" si="14"/>
        <v>8.1762229796975925E-3</v>
      </c>
      <c r="H115" s="66">
        <f t="shared" si="15"/>
        <v>9.4282510098153052E-3</v>
      </c>
      <c r="I115" s="66">
        <f t="shared" si="16"/>
        <v>3.3880533671900911E-3</v>
      </c>
      <c r="J115" s="66">
        <f t="shared" si="17"/>
        <v>8.2286015217427084E-3</v>
      </c>
      <c r="L115" s="66">
        <f t="shared" si="18"/>
        <v>2.5485198125204254</v>
      </c>
      <c r="M115" s="66">
        <f t="shared" si="19"/>
        <v>5.4933847997651366</v>
      </c>
    </row>
    <row r="116" spans="1:13" s="66" customFormat="1" x14ac:dyDescent="0.35">
      <c r="A116" s="66" t="s">
        <v>926</v>
      </c>
      <c r="B116" s="66">
        <f t="shared" si="9"/>
        <v>1.3903682794983092</v>
      </c>
      <c r="C116" s="66">
        <f t="shared" si="10"/>
        <v>2.5031665056296216E-4</v>
      </c>
      <c r="D116" s="66">
        <f t="shared" si="11"/>
        <v>1.0971812044729137</v>
      </c>
      <c r="E116" s="66">
        <f t="shared" si="12"/>
        <v>0.10362523850253305</v>
      </c>
      <c r="F116" s="66">
        <f t="shared" si="13"/>
        <v>1.3918581863531088E-4</v>
      </c>
      <c r="G116" s="66">
        <f t="shared" si="14"/>
        <v>1.5506629789081643E-2</v>
      </c>
      <c r="H116" s="66">
        <f t="shared" si="15"/>
        <v>1.2157481565288156E-2</v>
      </c>
      <c r="I116" s="66">
        <f t="shared" si="16"/>
        <v>3.2097347689169285E-3</v>
      </c>
      <c r="J116" s="66">
        <f t="shared" si="17"/>
        <v>7.9059112659880925E-3</v>
      </c>
      <c r="L116" s="66">
        <f t="shared" si="18"/>
        <v>2.6303439823322288</v>
      </c>
      <c r="M116" s="66">
        <f t="shared" si="19"/>
        <v>5.3224977774909563</v>
      </c>
    </row>
    <row r="117" spans="1:13" s="66" customFormat="1" x14ac:dyDescent="0.35">
      <c r="A117" s="66" t="s">
        <v>927</v>
      </c>
      <c r="B117" s="66">
        <f t="shared" si="9"/>
        <v>1.5231805714590045</v>
      </c>
      <c r="C117" s="66">
        <f t="shared" si="10"/>
        <v>0</v>
      </c>
      <c r="D117" s="66">
        <f t="shared" si="11"/>
        <v>1.1245445329835011</v>
      </c>
      <c r="E117" s="66">
        <f t="shared" si="12"/>
        <v>3.2567932100796101E-2</v>
      </c>
      <c r="F117" s="66">
        <f t="shared" si="13"/>
        <v>1.3918581863531088E-4</v>
      </c>
      <c r="G117" s="66">
        <f t="shared" si="14"/>
        <v>9.7268859586057566E-3</v>
      </c>
      <c r="H117" s="66">
        <f t="shared" si="15"/>
        <v>3.225454292831552E-3</v>
      </c>
      <c r="I117" s="66">
        <f t="shared" si="16"/>
        <v>7.1327439309265084E-4</v>
      </c>
      <c r="J117" s="66">
        <f t="shared" si="17"/>
        <v>8.3899466496200163E-3</v>
      </c>
      <c r="L117" s="66">
        <f t="shared" si="18"/>
        <v>2.7024877836560868</v>
      </c>
      <c r="M117" s="66">
        <f t="shared" si="19"/>
        <v>5.1804119466027574</v>
      </c>
    </row>
    <row r="118" spans="1:13" s="66" customFormat="1" x14ac:dyDescent="0.35">
      <c r="A118" s="66" t="s">
        <v>928</v>
      </c>
      <c r="B118" s="66">
        <f t="shared" si="9"/>
        <v>1.4526136393896627</v>
      </c>
      <c r="C118" s="66">
        <f t="shared" si="10"/>
        <v>2.5031665056296216E-4</v>
      </c>
      <c r="D118" s="66">
        <f t="shared" si="11"/>
        <v>1.0821755081929139</v>
      </c>
      <c r="E118" s="66">
        <f t="shared" si="12"/>
        <v>8.2505427988683461E-2</v>
      </c>
      <c r="F118" s="66">
        <f t="shared" si="13"/>
        <v>1.3918581863531088E-4</v>
      </c>
      <c r="G118" s="66">
        <f t="shared" si="14"/>
        <v>1.9876680002368283E-2</v>
      </c>
      <c r="H118" s="66">
        <f t="shared" si="15"/>
        <v>1.2157481565288156E-2</v>
      </c>
      <c r="I118" s="66">
        <f t="shared" si="16"/>
        <v>1.9615045810047896E-3</v>
      </c>
      <c r="J118" s="66">
        <f t="shared" si="17"/>
        <v>5.6470794757057796E-3</v>
      </c>
      <c r="L118" s="66">
        <f t="shared" si="18"/>
        <v>2.6573268236648251</v>
      </c>
      <c r="M118" s="66">
        <f t="shared" si="19"/>
        <v>5.2684524445103982</v>
      </c>
    </row>
    <row r="119" spans="1:13" s="66" customFormat="1" x14ac:dyDescent="0.35">
      <c r="A119" s="66" t="s">
        <v>929</v>
      </c>
      <c r="B119" s="66">
        <f t="shared" si="9"/>
        <v>1.4769126301493887</v>
      </c>
      <c r="C119" s="66">
        <f t="shared" si="10"/>
        <v>0</v>
      </c>
      <c r="D119" s="66">
        <f t="shared" si="11"/>
        <v>1.1666193284352646</v>
      </c>
      <c r="E119" s="66">
        <f t="shared" si="12"/>
        <v>4.1055332587670239E-2</v>
      </c>
      <c r="F119" s="66">
        <f t="shared" si="13"/>
        <v>0</v>
      </c>
      <c r="G119" s="66">
        <f t="shared" si="14"/>
        <v>8.7401004265732895E-3</v>
      </c>
      <c r="H119" s="66">
        <f t="shared" si="15"/>
        <v>9.1801391411359557E-3</v>
      </c>
      <c r="I119" s="66">
        <f t="shared" si="16"/>
        <v>1.9615045810047896E-3</v>
      </c>
      <c r="J119" s="66">
        <f t="shared" si="17"/>
        <v>6.7764953708469361E-3</v>
      </c>
      <c r="L119" s="66">
        <f t="shared" si="18"/>
        <v>2.7112455306918846</v>
      </c>
      <c r="M119" s="66">
        <f t="shared" si="19"/>
        <v>5.163678405927083</v>
      </c>
    </row>
    <row r="120" spans="1:13" s="66" customFormat="1" x14ac:dyDescent="0.35">
      <c r="A120" s="66" t="s">
        <v>930</v>
      </c>
      <c r="B120" s="66">
        <f t="shared" si="9"/>
        <v>1.4862327909887358</v>
      </c>
      <c r="C120" s="66">
        <f t="shared" si="10"/>
        <v>7.5094995168888644E-4</v>
      </c>
      <c r="D120" s="66">
        <f t="shared" si="11"/>
        <v>1.1154234234799718</v>
      </c>
      <c r="E120" s="66">
        <f t="shared" si="12"/>
        <v>1.5987893940390813E-2</v>
      </c>
      <c r="F120" s="66">
        <f t="shared" si="13"/>
        <v>0</v>
      </c>
      <c r="G120" s="66">
        <f t="shared" si="14"/>
        <v>1.9735710640649364E-3</v>
      </c>
      <c r="H120" s="66">
        <f t="shared" si="15"/>
        <v>8.1876916664185544E-3</v>
      </c>
      <c r="I120" s="66">
        <f t="shared" si="16"/>
        <v>1.783185982731627E-3</v>
      </c>
      <c r="J120" s="66">
        <f t="shared" si="17"/>
        <v>6.7764953708469361E-3</v>
      </c>
      <c r="L120" s="66">
        <f t="shared" si="18"/>
        <v>2.6371160024448499</v>
      </c>
      <c r="M120" s="66">
        <f t="shared" si="19"/>
        <v>5.3088297924781118</v>
      </c>
    </row>
    <row r="121" spans="1:13" s="66" customFormat="1" x14ac:dyDescent="0.35">
      <c r="A121" s="66" t="s">
        <v>931</v>
      </c>
      <c r="B121" s="66">
        <f t="shared" si="9"/>
        <v>1.3560834021249968</v>
      </c>
      <c r="C121" s="66">
        <f t="shared" si="10"/>
        <v>1.0012666022518487E-3</v>
      </c>
      <c r="D121" s="66">
        <f t="shared" si="11"/>
        <v>1.0103835495199749</v>
      </c>
      <c r="E121" s="66">
        <f t="shared" si="12"/>
        <v>9.2769261135601022E-2</v>
      </c>
      <c r="F121" s="66">
        <f t="shared" si="13"/>
        <v>0</v>
      </c>
      <c r="G121" s="66">
        <f t="shared" si="14"/>
        <v>9.8678553203246822E-4</v>
      </c>
      <c r="H121" s="66">
        <f t="shared" si="15"/>
        <v>9.4282510098153052E-3</v>
      </c>
      <c r="I121" s="66">
        <f t="shared" si="16"/>
        <v>2.3181417775511152E-3</v>
      </c>
      <c r="J121" s="66">
        <f t="shared" si="17"/>
        <v>7.9059112659880925E-3</v>
      </c>
      <c r="L121" s="66">
        <f t="shared" si="18"/>
        <v>2.4808765689682115</v>
      </c>
      <c r="M121" s="66">
        <f t="shared" si="19"/>
        <v>5.6431666835494978</v>
      </c>
    </row>
    <row r="122" spans="1:13" s="66" customFormat="1" x14ac:dyDescent="0.35">
      <c r="A122" s="66" t="s">
        <v>932</v>
      </c>
      <c r="B122" s="66">
        <f t="shared" si="9"/>
        <v>1.4070114238542861</v>
      </c>
      <c r="C122" s="66">
        <f t="shared" si="10"/>
        <v>0</v>
      </c>
      <c r="D122" s="66">
        <f t="shared" si="11"/>
        <v>1.0892370123246786</v>
      </c>
      <c r="E122" s="66">
        <f t="shared" si="12"/>
        <v>3.6515560234225933E-2</v>
      </c>
      <c r="F122" s="66">
        <f t="shared" si="13"/>
        <v>0</v>
      </c>
      <c r="G122" s="66">
        <f t="shared" si="14"/>
        <v>4.7929582984434166E-3</v>
      </c>
      <c r="H122" s="66">
        <f t="shared" si="15"/>
        <v>9.9244747471740058E-3</v>
      </c>
      <c r="I122" s="66">
        <f t="shared" si="16"/>
        <v>1.9615045810047896E-3</v>
      </c>
      <c r="J122" s="66">
        <f t="shared" si="17"/>
        <v>6.4538051150923202E-3</v>
      </c>
      <c r="L122" s="66">
        <f t="shared" si="18"/>
        <v>2.5558967391549046</v>
      </c>
      <c r="M122" s="66">
        <f t="shared" si="19"/>
        <v>5.4775295830726849</v>
      </c>
    </row>
    <row r="123" spans="1:13" s="66" customFormat="1" x14ac:dyDescent="0.35">
      <c r="A123" s="66" t="s">
        <v>933</v>
      </c>
      <c r="B123" s="66">
        <f t="shared" si="9"/>
        <v>1.4632652517774878</v>
      </c>
      <c r="C123" s="66">
        <f t="shared" si="10"/>
        <v>5.0063330112592433E-4</v>
      </c>
      <c r="D123" s="66">
        <f t="shared" si="11"/>
        <v>1.1463175040564417</v>
      </c>
      <c r="E123" s="66">
        <f t="shared" si="12"/>
        <v>2.8817685374037762E-2</v>
      </c>
      <c r="F123" s="66">
        <f t="shared" si="13"/>
        <v>0</v>
      </c>
      <c r="G123" s="66">
        <f t="shared" si="14"/>
        <v>4.3700502132866447E-3</v>
      </c>
      <c r="H123" s="66">
        <f t="shared" si="15"/>
        <v>8.9320272724566045E-3</v>
      </c>
      <c r="I123" s="66">
        <f t="shared" si="16"/>
        <v>1.783185982731627E-3</v>
      </c>
      <c r="J123" s="66">
        <f t="shared" si="17"/>
        <v>5.1630440920738558E-3</v>
      </c>
      <c r="L123" s="66">
        <f t="shared" si="18"/>
        <v>2.6591493820696415</v>
      </c>
      <c r="M123" s="66">
        <f t="shared" si="19"/>
        <v>5.2648414919449413</v>
      </c>
    </row>
    <row r="124" spans="1:13" s="66" customFormat="1" x14ac:dyDescent="0.35">
      <c r="A124" s="66" t="s">
        <v>934</v>
      </c>
      <c r="B124" s="66">
        <f t="shared" si="9"/>
        <v>1.4765797672622694</v>
      </c>
      <c r="C124" s="66">
        <f t="shared" si="10"/>
        <v>0</v>
      </c>
      <c r="D124" s="66">
        <f t="shared" si="11"/>
        <v>1.0798216734823258</v>
      </c>
      <c r="E124" s="66">
        <f t="shared" si="12"/>
        <v>3.0396736627409694E-2</v>
      </c>
      <c r="F124" s="66">
        <f t="shared" si="13"/>
        <v>2.7837163727062177E-4</v>
      </c>
      <c r="G124" s="66">
        <f t="shared" si="14"/>
        <v>2.3964791492217083E-3</v>
      </c>
      <c r="H124" s="66">
        <f t="shared" si="15"/>
        <v>8.4358035350979056E-3</v>
      </c>
      <c r="I124" s="66">
        <f t="shared" si="16"/>
        <v>2.4964603758242778E-3</v>
      </c>
      <c r="J124" s="66">
        <f t="shared" si="17"/>
        <v>5.0016989641965479E-3</v>
      </c>
      <c r="L124" s="66">
        <f t="shared" si="18"/>
        <v>2.6054069910336159</v>
      </c>
      <c r="M124" s="66">
        <f t="shared" si="19"/>
        <v>5.3734407131708535</v>
      </c>
    </row>
    <row r="125" spans="1:13" s="66" customFormat="1" x14ac:dyDescent="0.35">
      <c r="A125" s="66" t="s">
        <v>935</v>
      </c>
      <c r="B125" s="66">
        <f t="shared" si="9"/>
        <v>1.2692061885867973</v>
      </c>
      <c r="C125" s="66">
        <f t="shared" si="10"/>
        <v>0</v>
      </c>
      <c r="D125" s="66">
        <f t="shared" si="11"/>
        <v>1.188686528847029</v>
      </c>
      <c r="E125" s="66">
        <f t="shared" si="12"/>
        <v>8.7045200342127774E-2</v>
      </c>
      <c r="F125" s="66">
        <f t="shared" si="13"/>
        <v>0</v>
      </c>
      <c r="G125" s="66">
        <f t="shared" si="14"/>
        <v>2.4528668939092779E-2</v>
      </c>
      <c r="H125" s="66">
        <f t="shared" si="15"/>
        <v>1.4638600252081658E-2</v>
      </c>
      <c r="I125" s="66">
        <f t="shared" si="16"/>
        <v>2.6747789740974403E-3</v>
      </c>
      <c r="J125" s="66">
        <f t="shared" si="17"/>
        <v>5.9697697314603955E-3</v>
      </c>
      <c r="L125" s="66">
        <f t="shared" si="18"/>
        <v>2.5927497356726859</v>
      </c>
      <c r="M125" s="66">
        <f t="shared" si="19"/>
        <v>5.3996727132507898</v>
      </c>
    </row>
    <row r="126" spans="1:13" s="66" customFormat="1" x14ac:dyDescent="0.35">
      <c r="A126" s="66" t="s">
        <v>936</v>
      </c>
      <c r="B126" s="66">
        <f t="shared" si="9"/>
        <v>1.3800495299976034</v>
      </c>
      <c r="C126" s="66">
        <f t="shared" si="10"/>
        <v>0</v>
      </c>
      <c r="D126" s="66">
        <f t="shared" si="11"/>
        <v>1.0427487767905621</v>
      </c>
      <c r="E126" s="66">
        <f t="shared" si="12"/>
        <v>3.6910323047568916E-2</v>
      </c>
      <c r="F126" s="66">
        <f t="shared" si="13"/>
        <v>0</v>
      </c>
      <c r="G126" s="66">
        <f t="shared" si="14"/>
        <v>5.497805107038037E-3</v>
      </c>
      <c r="H126" s="66">
        <f t="shared" si="15"/>
        <v>1.1661257827929455E-2</v>
      </c>
      <c r="I126" s="66">
        <f t="shared" si="16"/>
        <v>1.6048673844584643E-3</v>
      </c>
      <c r="J126" s="66">
        <f t="shared" si="17"/>
        <v>5.3243892199511646E-3</v>
      </c>
      <c r="L126" s="66">
        <f t="shared" si="18"/>
        <v>2.4837969493751118</v>
      </c>
      <c r="M126" s="66">
        <f t="shared" si="19"/>
        <v>5.636531602763343</v>
      </c>
    </row>
    <row r="127" spans="1:13" s="66" customFormat="1" x14ac:dyDescent="0.35">
      <c r="A127" s="66" t="s">
        <v>937</v>
      </c>
      <c r="B127" s="66">
        <f t="shared" si="9"/>
        <v>1.3873725135142332</v>
      </c>
      <c r="C127" s="66">
        <f t="shared" si="10"/>
        <v>0</v>
      </c>
      <c r="D127" s="66">
        <f t="shared" si="11"/>
        <v>1.1021831032329135</v>
      </c>
      <c r="E127" s="66">
        <f t="shared" si="12"/>
        <v>7.0070399368379499E-2</v>
      </c>
      <c r="F127" s="66">
        <f t="shared" si="13"/>
        <v>0</v>
      </c>
      <c r="G127" s="66">
        <f t="shared" si="14"/>
        <v>1.339208936329778E-2</v>
      </c>
      <c r="H127" s="66">
        <f t="shared" si="15"/>
        <v>1.2405593433967507E-2</v>
      </c>
      <c r="I127" s="66">
        <f t="shared" si="16"/>
        <v>3.5663719654632541E-3</v>
      </c>
      <c r="J127" s="66">
        <f t="shared" si="17"/>
        <v>7.9059112659880925E-3</v>
      </c>
      <c r="L127" s="66">
        <f t="shared" si="18"/>
        <v>2.5968959821442428</v>
      </c>
      <c r="M127" s="66">
        <f t="shared" si="19"/>
        <v>5.3910515077466741</v>
      </c>
    </row>
    <row r="128" spans="1:13" s="66" customFormat="1" x14ac:dyDescent="0.35">
      <c r="A128" s="66" t="s">
        <v>938</v>
      </c>
      <c r="B128" s="66">
        <f t="shared" si="9"/>
        <v>1.4333075919367295</v>
      </c>
      <c r="C128" s="66">
        <f t="shared" si="10"/>
        <v>0</v>
      </c>
      <c r="D128" s="66">
        <f t="shared" si="11"/>
        <v>1.0059701094376217</v>
      </c>
      <c r="E128" s="66">
        <f t="shared" si="12"/>
        <v>0.11921836962958088</v>
      </c>
      <c r="F128" s="66">
        <f t="shared" si="13"/>
        <v>0</v>
      </c>
      <c r="G128" s="66">
        <f t="shared" si="14"/>
        <v>4.5392134473493537E-2</v>
      </c>
      <c r="H128" s="66">
        <f t="shared" si="15"/>
        <v>8.9320272724566045E-3</v>
      </c>
      <c r="I128" s="66">
        <f t="shared" si="16"/>
        <v>2.3181417775511152E-3</v>
      </c>
      <c r="J128" s="66">
        <f t="shared" si="17"/>
        <v>2.9848848657301981E-2</v>
      </c>
      <c r="L128" s="66">
        <f t="shared" si="18"/>
        <v>2.6449872231847351</v>
      </c>
      <c r="M128" s="66">
        <f t="shared" si="19"/>
        <v>5.2930312393505998</v>
      </c>
    </row>
    <row r="129" spans="1:13" s="66" customFormat="1" x14ac:dyDescent="0.35">
      <c r="A129" s="66" t="s">
        <v>939</v>
      </c>
      <c r="B129" s="66">
        <f t="shared" si="9"/>
        <v>1.3833781588687988</v>
      </c>
      <c r="C129" s="66">
        <f t="shared" si="10"/>
        <v>2.5031665056296216E-4</v>
      </c>
      <c r="D129" s="66">
        <f t="shared" si="11"/>
        <v>1.0095008615035042</v>
      </c>
      <c r="E129" s="66">
        <f t="shared" si="12"/>
        <v>0.15415487861043486</v>
      </c>
      <c r="F129" s="66">
        <f t="shared" si="13"/>
        <v>1.3918581863531088E-4</v>
      </c>
      <c r="G129" s="66">
        <f t="shared" si="14"/>
        <v>5.1453817027407263E-2</v>
      </c>
      <c r="H129" s="66">
        <f t="shared" si="15"/>
        <v>1.3398040908684909E-2</v>
      </c>
      <c r="I129" s="66">
        <f t="shared" si="16"/>
        <v>1.783185982731627E-3</v>
      </c>
      <c r="J129" s="66">
        <f t="shared" si="17"/>
        <v>1.2423574846552717E-2</v>
      </c>
      <c r="L129" s="66">
        <f t="shared" si="18"/>
        <v>2.6264820202173125</v>
      </c>
      <c r="M129" s="66">
        <f t="shared" si="19"/>
        <v>5.3303239436764365</v>
      </c>
    </row>
    <row r="130" spans="1:13" s="66" customFormat="1" x14ac:dyDescent="0.35">
      <c r="A130" s="66" t="s">
        <v>940</v>
      </c>
      <c r="B130" s="66">
        <f t="shared" si="9"/>
        <v>1.3064868319441856</v>
      </c>
      <c r="C130" s="66">
        <f t="shared" si="10"/>
        <v>5.0063330112592433E-4</v>
      </c>
      <c r="D130" s="66">
        <f t="shared" si="11"/>
        <v>1.1610289709976178</v>
      </c>
      <c r="E130" s="66">
        <f t="shared" si="12"/>
        <v>9.8888084742417254E-2</v>
      </c>
      <c r="F130" s="66">
        <f t="shared" si="13"/>
        <v>0</v>
      </c>
      <c r="G130" s="66">
        <f t="shared" si="14"/>
        <v>2.1568312342995374E-2</v>
      </c>
      <c r="H130" s="66">
        <f t="shared" si="15"/>
        <v>1.2901817171326208E-2</v>
      </c>
      <c r="I130" s="66">
        <f t="shared" si="16"/>
        <v>8.7376113153849726E-3</v>
      </c>
      <c r="J130" s="66">
        <f t="shared" si="17"/>
        <v>1.3391645613816562E-2</v>
      </c>
      <c r="L130" s="66">
        <f t="shared" si="18"/>
        <v>2.6235039074288693</v>
      </c>
      <c r="M130" s="66">
        <f t="shared" si="19"/>
        <v>5.3363747469011837</v>
      </c>
    </row>
    <row r="131" spans="1:13" s="66" customFormat="1" x14ac:dyDescent="0.35">
      <c r="A131" s="66" t="s">
        <v>941</v>
      </c>
      <c r="B131" s="66">
        <f t="shared" si="9"/>
        <v>1.563124117913349</v>
      </c>
      <c r="C131" s="66">
        <f t="shared" si="10"/>
        <v>2.5031665056296216E-4</v>
      </c>
      <c r="D131" s="66">
        <f t="shared" si="11"/>
        <v>1.0047931920823276</v>
      </c>
      <c r="E131" s="66">
        <f t="shared" si="12"/>
        <v>5.4872031054674641E-2</v>
      </c>
      <c r="F131" s="66">
        <f t="shared" si="13"/>
        <v>4.1755745590593262E-4</v>
      </c>
      <c r="G131" s="66">
        <f t="shared" si="14"/>
        <v>3.3409738727384994E-2</v>
      </c>
      <c r="H131" s="66">
        <f t="shared" si="15"/>
        <v>1.2405593433967507E-2</v>
      </c>
      <c r="I131" s="66">
        <f t="shared" si="16"/>
        <v>2.3181417775511152E-3</v>
      </c>
      <c r="J131" s="66">
        <f t="shared" si="17"/>
        <v>4.5499326061400856E-2</v>
      </c>
      <c r="L131" s="66">
        <f t="shared" si="18"/>
        <v>2.7170900151571251</v>
      </c>
      <c r="M131" s="66">
        <f t="shared" si="19"/>
        <v>5.152571288364328</v>
      </c>
    </row>
    <row r="132" spans="1:13" s="66" customFormat="1" x14ac:dyDescent="0.35">
      <c r="A132" s="66" t="s">
        <v>942</v>
      </c>
      <c r="B132" s="66">
        <f t="shared" si="9"/>
        <v>1.4482864218571085</v>
      </c>
      <c r="C132" s="66">
        <f t="shared" si="10"/>
        <v>5.0063330112592433E-4</v>
      </c>
      <c r="D132" s="66">
        <f t="shared" si="11"/>
        <v>1.0733486280282083</v>
      </c>
      <c r="E132" s="66">
        <f t="shared" si="12"/>
        <v>3.6910323047568916E-2</v>
      </c>
      <c r="F132" s="66">
        <f t="shared" si="13"/>
        <v>0</v>
      </c>
      <c r="G132" s="66">
        <f t="shared" si="14"/>
        <v>1.6916323406270882E-3</v>
      </c>
      <c r="H132" s="66">
        <f t="shared" si="15"/>
        <v>4.7141255049076526E-3</v>
      </c>
      <c r="I132" s="66">
        <f t="shared" si="16"/>
        <v>4.6362835551022304E-3</v>
      </c>
      <c r="J132" s="66">
        <f t="shared" si="17"/>
        <v>6.1311148593377043E-3</v>
      </c>
      <c r="L132" s="66">
        <f t="shared" si="18"/>
        <v>2.5762191624939863</v>
      </c>
      <c r="M132" s="66">
        <f t="shared" si="19"/>
        <v>5.4343202642926078</v>
      </c>
    </row>
    <row r="133" spans="1:13" s="66" customFormat="1" x14ac:dyDescent="0.35">
      <c r="A133" s="66" t="s">
        <v>943</v>
      </c>
      <c r="B133" s="66">
        <f t="shared" si="9"/>
        <v>1.4715868239554764</v>
      </c>
      <c r="C133" s="66">
        <f t="shared" si="10"/>
        <v>2.5031665056296216E-4</v>
      </c>
      <c r="D133" s="66">
        <f t="shared" si="11"/>
        <v>0.75587517143762817</v>
      </c>
      <c r="E133" s="66">
        <f t="shared" si="12"/>
        <v>8.6453056122113292E-2</v>
      </c>
      <c r="F133" s="66">
        <f t="shared" si="13"/>
        <v>5.5674327454124353E-4</v>
      </c>
      <c r="G133" s="66">
        <f t="shared" si="14"/>
        <v>5.3004480006315427E-2</v>
      </c>
      <c r="H133" s="66">
        <f t="shared" si="15"/>
        <v>3.1013983584918768E-2</v>
      </c>
      <c r="I133" s="66">
        <f t="shared" si="16"/>
        <v>1.783185982731627E-3</v>
      </c>
      <c r="J133" s="66">
        <f t="shared" si="17"/>
        <v>1.290761023018464E-2</v>
      </c>
      <c r="L133" s="66">
        <f t="shared" si="18"/>
        <v>2.4134313712444726</v>
      </c>
      <c r="M133" s="66">
        <f t="shared" si="19"/>
        <v>5.8008693210865889</v>
      </c>
    </row>
    <row r="134" spans="1:13" s="66" customFormat="1" x14ac:dyDescent="0.35">
      <c r="A134" s="66" t="s">
        <v>944</v>
      </c>
      <c r="B134" s="66">
        <f t="shared" si="9"/>
        <v>1.3770537640135274</v>
      </c>
      <c r="C134" s="66">
        <f t="shared" si="10"/>
        <v>0</v>
      </c>
      <c r="D134" s="66">
        <f t="shared" si="11"/>
        <v>1.1695616218235001</v>
      </c>
      <c r="E134" s="66">
        <f t="shared" si="12"/>
        <v>4.5002960721100063E-2</v>
      </c>
      <c r="F134" s="66">
        <f t="shared" si="13"/>
        <v>0</v>
      </c>
      <c r="G134" s="66">
        <f t="shared" si="14"/>
        <v>1.6352445959395185E-2</v>
      </c>
      <c r="H134" s="66">
        <f t="shared" si="15"/>
        <v>1.2157481565288156E-2</v>
      </c>
      <c r="I134" s="66">
        <f t="shared" si="16"/>
        <v>8.5592927171118088E-3</v>
      </c>
      <c r="J134" s="66">
        <f t="shared" si="17"/>
        <v>1.3230300485939255E-2</v>
      </c>
      <c r="L134" s="66">
        <f t="shared" si="18"/>
        <v>2.6419178672858621</v>
      </c>
      <c r="M134" s="66">
        <f t="shared" si="19"/>
        <v>5.2991806344012913</v>
      </c>
    </row>
    <row r="135" spans="1:13" s="66" customFormat="1" x14ac:dyDescent="0.35">
      <c r="A135" s="66" t="s">
        <v>945</v>
      </c>
      <c r="B135" s="66">
        <f t="shared" si="9"/>
        <v>1.4549436795994994</v>
      </c>
      <c r="C135" s="66">
        <f t="shared" si="10"/>
        <v>0</v>
      </c>
      <c r="D135" s="66">
        <f t="shared" si="11"/>
        <v>1.0300969152211505</v>
      </c>
      <c r="E135" s="66">
        <f t="shared" si="12"/>
        <v>7.5399697348509764E-2</v>
      </c>
      <c r="F135" s="66">
        <f t="shared" si="13"/>
        <v>0</v>
      </c>
      <c r="G135" s="66">
        <f t="shared" si="14"/>
        <v>1.9735710640649364E-3</v>
      </c>
      <c r="H135" s="66">
        <f t="shared" si="15"/>
        <v>2.9773424241522017E-3</v>
      </c>
      <c r="I135" s="66">
        <f t="shared" si="16"/>
        <v>3.7446905637364167E-3</v>
      </c>
      <c r="J135" s="66">
        <f t="shared" si="17"/>
        <v>5.8084246035830876E-3</v>
      </c>
      <c r="L135" s="66">
        <f t="shared" si="18"/>
        <v>2.5749443208246965</v>
      </c>
      <c r="M135" s="66">
        <f t="shared" si="19"/>
        <v>5.4370107682624047</v>
      </c>
    </row>
    <row r="136" spans="1:13" s="66" customFormat="1" x14ac:dyDescent="0.35">
      <c r="A136" s="66" t="s">
        <v>946</v>
      </c>
      <c r="B136" s="66">
        <f t="shared" si="9"/>
        <v>1.3181370329933695</v>
      </c>
      <c r="C136" s="66">
        <f t="shared" si="10"/>
        <v>2.5031665056296216E-4</v>
      </c>
      <c r="D136" s="66">
        <f t="shared" si="11"/>
        <v>1.1519078614940887</v>
      </c>
      <c r="E136" s="66">
        <f t="shared" si="12"/>
        <v>7.105730640173695E-2</v>
      </c>
      <c r="F136" s="66">
        <f t="shared" si="13"/>
        <v>0</v>
      </c>
      <c r="G136" s="66">
        <f t="shared" si="14"/>
        <v>1.4942752342205946E-2</v>
      </c>
      <c r="H136" s="66">
        <f t="shared" si="15"/>
        <v>1.2653705302646857E-2</v>
      </c>
      <c r="I136" s="66">
        <f t="shared" si="16"/>
        <v>8.7376113153849726E-3</v>
      </c>
      <c r="J136" s="66">
        <f t="shared" si="17"/>
        <v>1.3230300485939255E-2</v>
      </c>
      <c r="L136" s="66">
        <f t="shared" si="18"/>
        <v>2.5909168869859349</v>
      </c>
      <c r="M136" s="66">
        <f t="shared" si="19"/>
        <v>5.4034925127553892</v>
      </c>
    </row>
    <row r="137" spans="1:13" s="66" customFormat="1" x14ac:dyDescent="0.35">
      <c r="A137" s="66" t="s">
        <v>947</v>
      </c>
      <c r="B137" s="66">
        <f t="shared" si="9"/>
        <v>1.3930311825952655</v>
      </c>
      <c r="C137" s="66">
        <f t="shared" si="10"/>
        <v>2.5031665056296216E-4</v>
      </c>
      <c r="D137" s="66">
        <f t="shared" si="11"/>
        <v>1.0024393573717396</v>
      </c>
      <c r="E137" s="66">
        <f t="shared" si="12"/>
        <v>8.151852095532601E-2</v>
      </c>
      <c r="F137" s="66">
        <f t="shared" si="13"/>
        <v>6.9592909317655444E-4</v>
      </c>
      <c r="G137" s="66">
        <f t="shared" si="14"/>
        <v>3.1859075748476823E-2</v>
      </c>
      <c r="H137" s="66">
        <f t="shared" si="15"/>
        <v>2.0841396969065409E-2</v>
      </c>
      <c r="I137" s="66">
        <f t="shared" si="16"/>
        <v>5.1712393499217177E-3</v>
      </c>
      <c r="J137" s="66">
        <f t="shared" si="17"/>
        <v>2.2588317902823118E-2</v>
      </c>
      <c r="L137" s="66">
        <f t="shared" si="18"/>
        <v>2.5583953366363574</v>
      </c>
      <c r="M137" s="66">
        <f t="shared" si="19"/>
        <v>5.4721800808183376</v>
      </c>
    </row>
    <row r="138" spans="1:13" s="66" customFormat="1" x14ac:dyDescent="0.35">
      <c r="A138" s="66" t="s">
        <v>948</v>
      </c>
      <c r="B138" s="66">
        <f t="shared" si="9"/>
        <v>1.2771948978776662</v>
      </c>
      <c r="C138" s="66">
        <f t="shared" si="10"/>
        <v>0</v>
      </c>
      <c r="D138" s="66">
        <f t="shared" si="11"/>
        <v>1.1204253222399718</v>
      </c>
      <c r="E138" s="66">
        <f t="shared" si="12"/>
        <v>8.8426870188828208E-2</v>
      </c>
      <c r="F138" s="66">
        <f t="shared" si="13"/>
        <v>2.7837163727062177E-4</v>
      </c>
      <c r="G138" s="66">
        <f t="shared" si="14"/>
        <v>1.7621170214865502E-2</v>
      </c>
      <c r="H138" s="66">
        <f t="shared" si="15"/>
        <v>1.3894264646043609E-2</v>
      </c>
      <c r="I138" s="66">
        <f t="shared" si="16"/>
        <v>5.1712393499217177E-3</v>
      </c>
      <c r="J138" s="66">
        <f t="shared" si="17"/>
        <v>1.2746265102307332E-2</v>
      </c>
      <c r="L138" s="66">
        <f t="shared" si="18"/>
        <v>2.5357584012568748</v>
      </c>
      <c r="M138" s="66">
        <f t="shared" si="19"/>
        <v>5.521030707444667</v>
      </c>
    </row>
    <row r="139" spans="1:13" s="66" customFormat="1" x14ac:dyDescent="0.35">
      <c r="A139" s="66" t="s">
        <v>949</v>
      </c>
      <c r="B139" s="66">
        <f t="shared" si="9"/>
        <v>1.4922243229568875</v>
      </c>
      <c r="C139" s="66">
        <f t="shared" si="10"/>
        <v>1.0012666022518487E-3</v>
      </c>
      <c r="D139" s="66">
        <f t="shared" si="11"/>
        <v>1.0907081590187961</v>
      </c>
      <c r="E139" s="66">
        <f t="shared" si="12"/>
        <v>3.2765313507467593E-2</v>
      </c>
      <c r="F139" s="66">
        <f t="shared" si="13"/>
        <v>0</v>
      </c>
      <c r="G139" s="66">
        <f t="shared" si="14"/>
        <v>6.9074987242272769E-3</v>
      </c>
      <c r="H139" s="66">
        <f t="shared" si="15"/>
        <v>1.0172586615853355E-2</v>
      </c>
      <c r="I139" s="66">
        <f t="shared" si="16"/>
        <v>5.7061951447412067E-3</v>
      </c>
      <c r="J139" s="66">
        <f t="shared" si="17"/>
        <v>1.0164743056270404E-2</v>
      </c>
      <c r="L139" s="66">
        <f t="shared" si="18"/>
        <v>2.6496500856264955</v>
      </c>
      <c r="M139" s="66">
        <f t="shared" si="19"/>
        <v>5.283716546552891</v>
      </c>
    </row>
    <row r="140" spans="1:13" s="66" customFormat="1" x14ac:dyDescent="0.35">
      <c r="A140" s="66" t="s">
        <v>950</v>
      </c>
      <c r="B140" s="66">
        <f t="shared" si="9"/>
        <v>1.3996884403376559</v>
      </c>
      <c r="C140" s="66">
        <f t="shared" si="10"/>
        <v>5.0063330112592433E-4</v>
      </c>
      <c r="D140" s="66">
        <f t="shared" si="11"/>
        <v>1.0730543986893848</v>
      </c>
      <c r="E140" s="66">
        <f t="shared" si="12"/>
        <v>4.1647476807684713E-2</v>
      </c>
      <c r="F140" s="66">
        <f t="shared" si="13"/>
        <v>1.3918581863531088E-4</v>
      </c>
      <c r="G140" s="66">
        <f t="shared" si="14"/>
        <v>1.0149794043762529E-2</v>
      </c>
      <c r="H140" s="66">
        <f t="shared" si="15"/>
        <v>1.5134823989440358E-2</v>
      </c>
      <c r="I140" s="66">
        <f t="shared" si="16"/>
        <v>6.59778813610702E-3</v>
      </c>
      <c r="J140" s="66">
        <f t="shared" si="17"/>
        <v>8.5512917774973243E-3</v>
      </c>
      <c r="L140" s="66">
        <f t="shared" si="18"/>
        <v>2.5554638329012946</v>
      </c>
      <c r="M140" s="66">
        <f t="shared" si="19"/>
        <v>5.4784574994768684</v>
      </c>
    </row>
    <row r="141" spans="1:13" s="66" customFormat="1" x14ac:dyDescent="0.35">
      <c r="A141" s="66" t="s">
        <v>951</v>
      </c>
      <c r="B141" s="66">
        <f t="shared" si="9"/>
        <v>1.3604106196575505</v>
      </c>
      <c r="C141" s="66">
        <f t="shared" si="10"/>
        <v>0</v>
      </c>
      <c r="D141" s="66">
        <f t="shared" si="11"/>
        <v>1.149848256122324</v>
      </c>
      <c r="E141" s="66">
        <f t="shared" si="12"/>
        <v>0.10244095006250412</v>
      </c>
      <c r="F141" s="66">
        <f t="shared" si="13"/>
        <v>2.7837163727062178E-3</v>
      </c>
      <c r="G141" s="66">
        <f t="shared" si="14"/>
        <v>3.820269702582841E-2</v>
      </c>
      <c r="H141" s="66">
        <f t="shared" si="15"/>
        <v>1.3894264646043609E-2</v>
      </c>
      <c r="I141" s="66">
        <f t="shared" si="16"/>
        <v>6.241150939560694E-3</v>
      </c>
      <c r="J141" s="66">
        <f t="shared" si="17"/>
        <v>5.8084246035830876E-3</v>
      </c>
      <c r="L141" s="66">
        <f t="shared" si="18"/>
        <v>2.6796300794301007</v>
      </c>
      <c r="M141" s="66">
        <f t="shared" si="19"/>
        <v>5.2246017491255721</v>
      </c>
    </row>
    <row r="142" spans="1:13" s="66" customFormat="1" x14ac:dyDescent="0.35">
      <c r="A142" s="66" t="s">
        <v>952</v>
      </c>
      <c r="B142" s="66">
        <f t="shared" si="9"/>
        <v>1.3823795702074402</v>
      </c>
      <c r="C142" s="66">
        <f t="shared" si="10"/>
        <v>2.5031665056296216E-4</v>
      </c>
      <c r="D142" s="66">
        <f t="shared" si="11"/>
        <v>1.1404329172799712</v>
      </c>
      <c r="E142" s="66">
        <f t="shared" si="12"/>
        <v>0.10184880584248962</v>
      </c>
      <c r="F142" s="66">
        <f t="shared" si="13"/>
        <v>2.3661589168002851E-3</v>
      </c>
      <c r="G142" s="66">
        <f t="shared" si="14"/>
        <v>3.7497850217233793E-2</v>
      </c>
      <c r="H142" s="66">
        <f t="shared" si="15"/>
        <v>1.587915959547841E-2</v>
      </c>
      <c r="I142" s="66">
        <f t="shared" si="16"/>
        <v>5.5278765464680437E-3</v>
      </c>
      <c r="J142" s="66">
        <f t="shared" si="17"/>
        <v>5.6470794757057796E-3</v>
      </c>
      <c r="L142" s="66">
        <f t="shared" si="18"/>
        <v>2.6918297347321505</v>
      </c>
      <c r="M142" s="66">
        <f t="shared" si="19"/>
        <v>5.2009233048289607</v>
      </c>
    </row>
    <row r="143" spans="1:13" s="66" customFormat="1" x14ac:dyDescent="0.35">
      <c r="A143" s="66" t="s">
        <v>953</v>
      </c>
      <c r="B143" s="66">
        <f t="shared" si="9"/>
        <v>1.4452906558730327</v>
      </c>
      <c r="C143" s="66">
        <f t="shared" si="10"/>
        <v>0</v>
      </c>
      <c r="D143" s="66">
        <f t="shared" si="11"/>
        <v>1.0036162747270336</v>
      </c>
      <c r="E143" s="66">
        <f t="shared" si="12"/>
        <v>3.7502467267583384E-2</v>
      </c>
      <c r="F143" s="66">
        <f t="shared" si="13"/>
        <v>1.3918581863531088E-4</v>
      </c>
      <c r="G143" s="66">
        <f t="shared" si="14"/>
        <v>1.0008824682043605E-2</v>
      </c>
      <c r="H143" s="66">
        <f t="shared" si="15"/>
        <v>1.2901817171326208E-2</v>
      </c>
      <c r="I143" s="66">
        <f t="shared" si="16"/>
        <v>5.7061951447412067E-3</v>
      </c>
      <c r="J143" s="66">
        <f t="shared" si="17"/>
        <v>8.7126369053746322E-3</v>
      </c>
      <c r="L143" s="66">
        <f t="shared" si="18"/>
        <v>2.5238780575897706</v>
      </c>
      <c r="M143" s="66">
        <f t="shared" si="19"/>
        <v>5.5470191826025017</v>
      </c>
    </row>
    <row r="144" spans="1:13" s="66" customFormat="1" x14ac:dyDescent="0.35"/>
    <row r="145" spans="1:10" s="66" customFormat="1" x14ac:dyDescent="0.35">
      <c r="A145" s="211" t="s">
        <v>103</v>
      </c>
      <c r="B145" s="211"/>
      <c r="C145" s="211"/>
      <c r="D145" s="211"/>
      <c r="E145" s="211"/>
      <c r="F145" s="211"/>
      <c r="G145" s="211"/>
      <c r="H145" s="211"/>
      <c r="I145" s="211"/>
      <c r="J145" s="211"/>
    </row>
    <row r="146" spans="1:10" s="66" customFormat="1" x14ac:dyDescent="0.35">
      <c r="A146" s="109" t="s">
        <v>41</v>
      </c>
      <c r="B146" s="108" t="s">
        <v>104</v>
      </c>
      <c r="C146" s="108" t="s">
        <v>105</v>
      </c>
      <c r="D146" s="108" t="s">
        <v>106</v>
      </c>
      <c r="E146" s="108" t="s">
        <v>107</v>
      </c>
      <c r="F146" s="108" t="s">
        <v>108</v>
      </c>
      <c r="G146" s="108" t="s">
        <v>109</v>
      </c>
      <c r="H146" s="108" t="s">
        <v>110</v>
      </c>
      <c r="I146" s="108" t="s">
        <v>111</v>
      </c>
      <c r="J146" s="108" t="s">
        <v>112</v>
      </c>
    </row>
    <row r="147" spans="1:10" s="66" customFormat="1" x14ac:dyDescent="0.35">
      <c r="A147" s="66" t="s">
        <v>909</v>
      </c>
      <c r="B147" s="66">
        <f t="shared" ref="B147:J147" si="20">B99*$M99</f>
        <v>7.0919765049055723</v>
      </c>
      <c r="C147" s="66">
        <f t="shared" si="20"/>
        <v>1.3866995399139297E-3</v>
      </c>
      <c r="D147" s="66">
        <f t="shared" si="20"/>
        <v>4.6535536043447916</v>
      </c>
      <c r="E147" s="66">
        <f t="shared" si="20"/>
        <v>1.0125345677896485</v>
      </c>
      <c r="F147" s="66">
        <f t="shared" si="20"/>
        <v>9.2527082108226771E-3</v>
      </c>
      <c r="G147" s="66">
        <f t="shared" si="20"/>
        <v>0.66301759854832676</v>
      </c>
      <c r="H147" s="66">
        <f t="shared" si="20"/>
        <v>0</v>
      </c>
      <c r="I147" s="66">
        <f t="shared" si="20"/>
        <v>1.6793383099627281E-2</v>
      </c>
      <c r="J147" s="66">
        <f t="shared" si="20"/>
        <v>0.55148493356129935</v>
      </c>
    </row>
    <row r="148" spans="1:10" s="66" customFormat="1" x14ac:dyDescent="0.35">
      <c r="A148" s="66" t="s">
        <v>910</v>
      </c>
      <c r="B148" s="66">
        <f t="shared" ref="B148:J148" si="21">B100*$M100</f>
        <v>7.1194948194681249</v>
      </c>
      <c r="C148" s="66">
        <f t="shared" si="21"/>
        <v>0</v>
      </c>
      <c r="D148" s="66">
        <f t="shared" si="21"/>
        <v>5.9560402094266083</v>
      </c>
      <c r="E148" s="66">
        <f t="shared" si="21"/>
        <v>0.61238223177709139</v>
      </c>
      <c r="F148" s="66">
        <f t="shared" si="21"/>
        <v>2.4535711803815767E-3</v>
      </c>
      <c r="G148" s="66">
        <f t="shared" si="21"/>
        <v>0.1341906222743576</v>
      </c>
      <c r="H148" s="66">
        <f t="shared" si="21"/>
        <v>8.0184910373550453E-2</v>
      </c>
      <c r="I148" s="66">
        <f t="shared" si="21"/>
        <v>3.4577453057554754E-2</v>
      </c>
      <c r="J148" s="66">
        <f t="shared" si="21"/>
        <v>6.067618244233005E-2</v>
      </c>
    </row>
    <row r="149" spans="1:10" s="66" customFormat="1" x14ac:dyDescent="0.35">
      <c r="A149" s="66" t="s">
        <v>911</v>
      </c>
      <c r="B149" s="66">
        <f t="shared" ref="B149:J149" si="22">B101*$M101</f>
        <v>7.3707371368254124</v>
      </c>
      <c r="C149" s="66">
        <f t="shared" si="22"/>
        <v>0</v>
      </c>
      <c r="D149" s="66">
        <f t="shared" si="22"/>
        <v>5.6288379363503056</v>
      </c>
      <c r="E149" s="66">
        <f t="shared" si="22"/>
        <v>0.52738879415288387</v>
      </c>
      <c r="F149" s="66">
        <f t="shared" si="22"/>
        <v>8.2810495335042186E-3</v>
      </c>
      <c r="G149" s="66">
        <f t="shared" si="22"/>
        <v>0.30803765428827368</v>
      </c>
      <c r="H149" s="66">
        <f t="shared" si="22"/>
        <v>3.7575371246881255E-2</v>
      </c>
      <c r="I149" s="66">
        <f t="shared" si="22"/>
        <v>2.3147579929520348E-2</v>
      </c>
      <c r="J149" s="66">
        <f t="shared" si="22"/>
        <v>9.5994477673215686E-2</v>
      </c>
    </row>
    <row r="150" spans="1:10" s="66" customFormat="1" x14ac:dyDescent="0.35">
      <c r="A150" s="66" t="s">
        <v>912</v>
      </c>
      <c r="B150" s="66">
        <f t="shared" ref="B150:J150" si="23">B102*$M102</f>
        <v>7.4061253462326375</v>
      </c>
      <c r="C150" s="66">
        <f t="shared" si="23"/>
        <v>0</v>
      </c>
      <c r="D150" s="66">
        <f t="shared" si="23"/>
        <v>5.4179913735964762</v>
      </c>
      <c r="E150" s="66">
        <f t="shared" si="23"/>
        <v>0.68874406666512922</v>
      </c>
      <c r="F150" s="66">
        <f t="shared" si="23"/>
        <v>6.8835964685576585E-3</v>
      </c>
      <c r="G150" s="66">
        <f t="shared" si="23"/>
        <v>0.32922406196699394</v>
      </c>
      <c r="H150" s="66">
        <f t="shared" si="23"/>
        <v>4.7719236846901568E-2</v>
      </c>
      <c r="I150" s="66">
        <f t="shared" si="23"/>
        <v>2.3517209543068386E-2</v>
      </c>
      <c r="J150" s="66">
        <f t="shared" si="23"/>
        <v>7.9795108680235732E-2</v>
      </c>
    </row>
    <row r="151" spans="1:10" s="66" customFormat="1" x14ac:dyDescent="0.35">
      <c r="A151" s="66" t="s">
        <v>913</v>
      </c>
      <c r="B151" s="66">
        <f t="shared" ref="B151:J151" si="24">B103*$M103</f>
        <v>7.2389984413125594</v>
      </c>
      <c r="C151" s="66">
        <f t="shared" si="24"/>
        <v>0</v>
      </c>
      <c r="D151" s="66">
        <f t="shared" si="24"/>
        <v>5.8134281432663579</v>
      </c>
      <c r="E151" s="66">
        <f t="shared" si="24"/>
        <v>0.58114709049347812</v>
      </c>
      <c r="F151" s="66">
        <f t="shared" si="24"/>
        <v>3.9786669978705263E-3</v>
      </c>
      <c r="G151" s="66">
        <f t="shared" si="24"/>
        <v>0.17569274410927241</v>
      </c>
      <c r="H151" s="66">
        <f t="shared" si="24"/>
        <v>9.6455956374563279E-2</v>
      </c>
      <c r="I151" s="66">
        <f t="shared" si="24"/>
        <v>1.8350239876762198E-2</v>
      </c>
      <c r="J151" s="66">
        <f t="shared" si="24"/>
        <v>7.1948717569138135E-2</v>
      </c>
    </row>
    <row r="152" spans="1:10" s="66" customFormat="1" x14ac:dyDescent="0.35">
      <c r="A152" s="66" t="s">
        <v>914</v>
      </c>
      <c r="B152" s="66">
        <f t="shared" ref="B152:J152" si="25">B104*$M104</f>
        <v>7.4008398771677708</v>
      </c>
      <c r="C152" s="66">
        <f t="shared" si="25"/>
        <v>2.7049891493763313E-3</v>
      </c>
      <c r="D152" s="66">
        <f t="shared" si="25"/>
        <v>5.5498547550493909</v>
      </c>
      <c r="E152" s="66">
        <f t="shared" si="25"/>
        <v>0.50017833340483386</v>
      </c>
      <c r="F152" s="66">
        <f t="shared" si="25"/>
        <v>5.2642780617307454E-3</v>
      </c>
      <c r="G152" s="66">
        <f t="shared" si="25"/>
        <v>0.29857716706169923</v>
      </c>
      <c r="H152" s="66">
        <f t="shared" si="25"/>
        <v>3.0833382348505134E-2</v>
      </c>
      <c r="I152" s="66">
        <f t="shared" si="25"/>
        <v>1.7342629231355065E-2</v>
      </c>
      <c r="J152" s="66">
        <f t="shared" si="25"/>
        <v>0.19440458852533732</v>
      </c>
    </row>
    <row r="153" spans="1:10" s="66" customFormat="1" x14ac:dyDescent="0.35">
      <c r="A153" s="66" t="s">
        <v>915</v>
      </c>
      <c r="B153" s="66">
        <f t="shared" ref="B153:J153" si="26">B105*$M105</f>
        <v>7.4116294095030284</v>
      </c>
      <c r="C153" s="66">
        <f t="shared" si="26"/>
        <v>1.3677617239307958E-3</v>
      </c>
      <c r="D153" s="66">
        <f t="shared" si="26"/>
        <v>5.503178276474908</v>
      </c>
      <c r="E153" s="66">
        <f t="shared" si="26"/>
        <v>0.54033695704745965</v>
      </c>
      <c r="F153" s="66">
        <f t="shared" si="26"/>
        <v>5.3237019739055345E-3</v>
      </c>
      <c r="G153" s="66">
        <f t="shared" si="26"/>
        <v>0.29347453024123182</v>
      </c>
      <c r="H153" s="66">
        <f t="shared" si="26"/>
        <v>3.3892862946725999E-2</v>
      </c>
      <c r="I153" s="66">
        <f t="shared" si="26"/>
        <v>1.9487105858479563E-2</v>
      </c>
      <c r="J153" s="66">
        <f t="shared" si="26"/>
        <v>0.19130939423033377</v>
      </c>
    </row>
    <row r="154" spans="1:10" s="66" customFormat="1" x14ac:dyDescent="0.35">
      <c r="A154" s="66" t="s">
        <v>916</v>
      </c>
      <c r="B154" s="66">
        <f t="shared" ref="B154:J154" si="27">B106*$M106</f>
        <v>7.3419517159124483</v>
      </c>
      <c r="C154" s="66">
        <f t="shared" si="27"/>
        <v>1.3748084194417304E-3</v>
      </c>
      <c r="D154" s="66">
        <f t="shared" si="27"/>
        <v>5.9743116052683893</v>
      </c>
      <c r="E154" s="66">
        <f t="shared" si="27"/>
        <v>0.35340792485867001</v>
      </c>
      <c r="F154" s="66">
        <f t="shared" si="27"/>
        <v>2.2933412727003215E-3</v>
      </c>
      <c r="G154" s="66">
        <f t="shared" si="27"/>
        <v>0.13084703384544799</v>
      </c>
      <c r="H154" s="66">
        <f t="shared" si="27"/>
        <v>8.4487347069848909E-2</v>
      </c>
      <c r="I154" s="66">
        <f t="shared" si="27"/>
        <v>4.3092507137244697E-2</v>
      </c>
      <c r="J154" s="66">
        <f t="shared" si="27"/>
        <v>6.8233716215809773E-2</v>
      </c>
    </row>
    <row r="155" spans="1:10" s="66" customFormat="1" x14ac:dyDescent="0.35">
      <c r="A155" s="66" t="s">
        <v>917</v>
      </c>
      <c r="B155" s="66">
        <f t="shared" ref="B155:J155" si="28">B107*$M107</f>
        <v>7.3953380502885588</v>
      </c>
      <c r="C155" s="66">
        <f t="shared" si="28"/>
        <v>0</v>
      </c>
      <c r="D155" s="66">
        <f t="shared" si="28"/>
        <v>6.0588027766272292</v>
      </c>
      <c r="E155" s="66">
        <f t="shared" si="28"/>
        <v>0.31863602625555199</v>
      </c>
      <c r="F155" s="66">
        <f t="shared" si="28"/>
        <v>0</v>
      </c>
      <c r="G155" s="66">
        <f t="shared" si="28"/>
        <v>2.9313991093859827E-2</v>
      </c>
      <c r="H155" s="66">
        <f t="shared" si="28"/>
        <v>0.14935055693303756</v>
      </c>
      <c r="I155" s="66">
        <f t="shared" si="28"/>
        <v>3.7080609133149992E-2</v>
      </c>
      <c r="J155" s="66">
        <f t="shared" si="28"/>
        <v>1.1477989668613088E-2</v>
      </c>
    </row>
    <row r="156" spans="1:10" s="66" customFormat="1" x14ac:dyDescent="0.35">
      <c r="A156" s="66" t="s">
        <v>918</v>
      </c>
      <c r="B156" s="66">
        <f t="shared" ref="B156:J156" si="29">B108*$M108</f>
        <v>7.9884588029349093</v>
      </c>
      <c r="C156" s="66">
        <f t="shared" si="29"/>
        <v>0</v>
      </c>
      <c r="D156" s="66">
        <f t="shared" si="29"/>
        <v>5.8123483585414135</v>
      </c>
      <c r="E156" s="66">
        <f t="shared" si="29"/>
        <v>8.5932067582781962E-2</v>
      </c>
      <c r="F156" s="66">
        <f t="shared" si="29"/>
        <v>0</v>
      </c>
      <c r="G156" s="66">
        <f t="shared" si="29"/>
        <v>0</v>
      </c>
      <c r="H156" s="66">
        <f t="shared" si="29"/>
        <v>6.7511316754017725E-2</v>
      </c>
      <c r="I156" s="66">
        <f t="shared" si="29"/>
        <v>1.9408218454410226E-2</v>
      </c>
      <c r="J156" s="66">
        <f t="shared" si="29"/>
        <v>2.6341235732466207E-2</v>
      </c>
    </row>
    <row r="157" spans="1:10" s="66" customFormat="1" x14ac:dyDescent="0.35">
      <c r="A157" s="66" t="s">
        <v>919</v>
      </c>
      <c r="B157" s="66">
        <f t="shared" ref="B157:J157" si="30">B109*$M109</f>
        <v>7.9161069973604468</v>
      </c>
      <c r="C157" s="66">
        <f t="shared" si="30"/>
        <v>0</v>
      </c>
      <c r="D157" s="66">
        <f t="shared" si="30"/>
        <v>5.7789700297522186</v>
      </c>
      <c r="E157" s="66">
        <f t="shared" si="30"/>
        <v>0.15462924139769355</v>
      </c>
      <c r="F157" s="66">
        <f t="shared" si="30"/>
        <v>0</v>
      </c>
      <c r="G157" s="66">
        <f t="shared" si="30"/>
        <v>1.5776551478611154E-2</v>
      </c>
      <c r="H157" s="66">
        <f t="shared" si="30"/>
        <v>6.9418447046651899E-2</v>
      </c>
      <c r="I157" s="66">
        <f t="shared" si="30"/>
        <v>1.9956482110344096E-2</v>
      </c>
      <c r="J157" s="66">
        <f t="shared" si="30"/>
        <v>4.514225085403327E-2</v>
      </c>
    </row>
    <row r="158" spans="1:10" s="66" customFormat="1" x14ac:dyDescent="0.35">
      <c r="A158" s="66" t="s">
        <v>920</v>
      </c>
      <c r="B158" s="66">
        <f t="shared" ref="B158:J158" si="31">B110*$M110</f>
        <v>7.8573308281425218</v>
      </c>
      <c r="C158" s="66">
        <f t="shared" si="31"/>
        <v>0</v>
      </c>
      <c r="D158" s="66">
        <f t="shared" si="31"/>
        <v>5.6712785770579011</v>
      </c>
      <c r="E158" s="66">
        <f t="shared" si="31"/>
        <v>0.23973763464842676</v>
      </c>
      <c r="F158" s="66">
        <f t="shared" si="31"/>
        <v>0</v>
      </c>
      <c r="G158" s="66">
        <f t="shared" si="31"/>
        <v>2.9777406182715495E-2</v>
      </c>
      <c r="H158" s="66">
        <f t="shared" si="31"/>
        <v>0.13102364588889562</v>
      </c>
      <c r="I158" s="66">
        <f t="shared" si="31"/>
        <v>2.8250103068316018E-2</v>
      </c>
      <c r="J158" s="66">
        <f t="shared" si="31"/>
        <v>4.2601805011221593E-2</v>
      </c>
    </row>
    <row r="159" spans="1:10" s="66" customFormat="1" x14ac:dyDescent="0.35">
      <c r="A159" s="66" t="s">
        <v>921</v>
      </c>
      <c r="B159" s="66" t="e">
        <f t="shared" ref="B159:J159" si="32">B111*$M111</f>
        <v>#DIV/0!</v>
      </c>
      <c r="C159" s="66" t="e">
        <f t="shared" si="32"/>
        <v>#DIV/0!</v>
      </c>
      <c r="D159" s="66" t="e">
        <f t="shared" si="32"/>
        <v>#DIV/0!</v>
      </c>
      <c r="E159" s="66" t="e">
        <f t="shared" si="32"/>
        <v>#DIV/0!</v>
      </c>
      <c r="F159" s="66" t="e">
        <f t="shared" si="32"/>
        <v>#DIV/0!</v>
      </c>
      <c r="G159" s="66" t="e">
        <f t="shared" si="32"/>
        <v>#DIV/0!</v>
      </c>
      <c r="H159" s="66" t="e">
        <f t="shared" si="32"/>
        <v>#DIV/0!</v>
      </c>
      <c r="I159" s="66" t="e">
        <f t="shared" si="32"/>
        <v>#DIV/0!</v>
      </c>
      <c r="J159" s="66" t="e">
        <f t="shared" si="32"/>
        <v>#DIV/0!</v>
      </c>
    </row>
    <row r="160" spans="1:10" s="66" customFormat="1" x14ac:dyDescent="0.35">
      <c r="A160" s="66" t="s">
        <v>922</v>
      </c>
      <c r="B160" s="66">
        <f t="shared" ref="B160:J160" si="33">B112*$M112</f>
        <v>7.9947583591497047</v>
      </c>
      <c r="C160" s="66">
        <f t="shared" si="33"/>
        <v>0</v>
      </c>
      <c r="D160" s="66">
        <f t="shared" si="33"/>
        <v>5.8650731620047587</v>
      </c>
      <c r="E160" s="66">
        <f t="shared" si="33"/>
        <v>5.6556205359654887E-2</v>
      </c>
      <c r="F160" s="66">
        <f t="shared" si="33"/>
        <v>0</v>
      </c>
      <c r="G160" s="66">
        <f t="shared" si="33"/>
        <v>3.9600309903239312E-3</v>
      </c>
      <c r="H160" s="66">
        <f t="shared" si="33"/>
        <v>4.181890350031333E-2</v>
      </c>
      <c r="I160" s="66">
        <f t="shared" si="33"/>
        <v>7.012914248765263E-3</v>
      </c>
      <c r="J160" s="66">
        <f t="shared" si="33"/>
        <v>3.0820424746477317E-2</v>
      </c>
    </row>
    <row r="161" spans="1:10" s="66" customFormat="1" x14ac:dyDescent="0.35">
      <c r="A161" s="66" t="s">
        <v>923</v>
      </c>
      <c r="B161" s="66">
        <f t="shared" ref="B161:J161" si="34">B113*$M113</f>
        <v>7.9091548316271396</v>
      </c>
      <c r="C161" s="66">
        <f t="shared" si="34"/>
        <v>1.3619816262080073E-3</v>
      </c>
      <c r="D161" s="66">
        <f t="shared" si="34"/>
        <v>5.9537920798613664</v>
      </c>
      <c r="E161" s="66">
        <f t="shared" si="34"/>
        <v>5.04760785426858E-2</v>
      </c>
      <c r="F161" s="66">
        <f t="shared" si="34"/>
        <v>1.5146297873806943E-3</v>
      </c>
      <c r="G161" s="66">
        <f t="shared" si="34"/>
        <v>3.8350960690717566E-3</v>
      </c>
      <c r="H161" s="66">
        <f t="shared" si="34"/>
        <v>4.0499559932439748E-2</v>
      </c>
      <c r="I161" s="66">
        <f t="shared" si="34"/>
        <v>7.7619017005223544E-3</v>
      </c>
      <c r="J161" s="66">
        <f t="shared" si="34"/>
        <v>3.1603840853187057E-2</v>
      </c>
    </row>
    <row r="162" spans="1:10" s="66" customFormat="1" x14ac:dyDescent="0.35">
      <c r="A162" s="66" t="s">
        <v>924</v>
      </c>
      <c r="B162" s="66">
        <f t="shared" ref="B162:J162" si="35">B114*$M114</f>
        <v>7.9499189402447863</v>
      </c>
      <c r="C162" s="66">
        <f t="shared" si="35"/>
        <v>0</v>
      </c>
      <c r="D162" s="66">
        <f t="shared" si="35"/>
        <v>5.5904808813446421</v>
      </c>
      <c r="E162" s="66">
        <f t="shared" si="35"/>
        <v>0.3961377273038304</v>
      </c>
      <c r="F162" s="66">
        <f t="shared" si="35"/>
        <v>0</v>
      </c>
      <c r="G162" s="66">
        <f t="shared" si="35"/>
        <v>1.6120836691238039E-3</v>
      </c>
      <c r="H162" s="66">
        <f t="shared" si="35"/>
        <v>1.8442667710117728E-2</v>
      </c>
      <c r="I162" s="66">
        <f t="shared" si="35"/>
        <v>1.019599211743554E-2</v>
      </c>
      <c r="J162" s="66">
        <f t="shared" si="35"/>
        <v>3.3211707610066456E-2</v>
      </c>
    </row>
    <row r="163" spans="1:10" s="66" customFormat="1" x14ac:dyDescent="0.35">
      <c r="A163" s="66" t="s">
        <v>925</v>
      </c>
      <c r="B163" s="66">
        <f t="shared" ref="B163:J163" si="36">B115*$M115</f>
        <v>7.4220597895796248</v>
      </c>
      <c r="C163" s="66">
        <f t="shared" si="36"/>
        <v>1.3750856833306976E-3</v>
      </c>
      <c r="D163" s="66">
        <f t="shared" si="36"/>
        <v>5.9981448816438219</v>
      </c>
      <c r="E163" s="66">
        <f t="shared" si="36"/>
        <v>0.4163681353595261</v>
      </c>
      <c r="F163" s="66">
        <f t="shared" si="36"/>
        <v>1.5292025208681677E-3</v>
      </c>
      <c r="G163" s="66">
        <f t="shared" si="36"/>
        <v>4.4915139036161171E-2</v>
      </c>
      <c r="H163" s="66">
        <f t="shared" si="36"/>
        <v>5.1793010785689694E-2</v>
      </c>
      <c r="I163" s="66">
        <f t="shared" si="36"/>
        <v>1.8611880868115136E-2</v>
      </c>
      <c r="J163" s="66">
        <f t="shared" si="36"/>
        <v>4.5202874522865664E-2</v>
      </c>
    </row>
    <row r="164" spans="1:10" s="66" customFormat="1" x14ac:dyDescent="0.35">
      <c r="A164" s="66" t="s">
        <v>926</v>
      </c>
      <c r="B164" s="66">
        <f t="shared" ref="B164:J164" si="37">B116*$M116</f>
        <v>7.4002320775236754</v>
      </c>
      <c r="C164" s="66">
        <f t="shared" si="37"/>
        <v>1.3323098162903464E-3</v>
      </c>
      <c r="D164" s="66">
        <f t="shared" si="37"/>
        <v>5.8397445223119337</v>
      </c>
      <c r="E164" s="66">
        <f t="shared" si="37"/>
        <v>0.55154510162170245</v>
      </c>
      <c r="F164" s="66">
        <f t="shared" si="37"/>
        <v>7.4081621034470155E-4</v>
      </c>
      <c r="G164" s="66">
        <f t="shared" si="37"/>
        <v>8.2534002588762104E-2</v>
      </c>
      <c r="H164" s="66">
        <f t="shared" si="37"/>
        <v>6.4708168611133488E-2</v>
      </c>
      <c r="I164" s="66">
        <f t="shared" si="37"/>
        <v>1.7083806173895801E-2</v>
      </c>
      <c r="J164" s="66">
        <f t="shared" si="37"/>
        <v>4.2079195142262334E-2</v>
      </c>
    </row>
    <row r="165" spans="1:10" s="66" customFormat="1" x14ac:dyDescent="0.35">
      <c r="A165" s="66" t="s">
        <v>927</v>
      </c>
      <c r="B165" s="66">
        <f t="shared" ref="B165:J165" si="38">B117*$M117</f>
        <v>7.8907028292194425</v>
      </c>
      <c r="C165" s="66">
        <f t="shared" si="38"/>
        <v>0</v>
      </c>
      <c r="D165" s="66">
        <f t="shared" si="38"/>
        <v>5.8256039331545475</v>
      </c>
      <c r="E165" s="66">
        <f t="shared" si="38"/>
        <v>0.16871530453111155</v>
      </c>
      <c r="F165" s="66">
        <f t="shared" si="38"/>
        <v>7.2103987765604922E-4</v>
      </c>
      <c r="G165" s="66">
        <f t="shared" si="38"/>
        <v>5.0389276223203876E-2</v>
      </c>
      <c r="H165" s="66">
        <f t="shared" si="38"/>
        <v>1.6709181951805721E-2</v>
      </c>
      <c r="I165" s="66">
        <f t="shared" si="38"/>
        <v>3.6950551871829996E-3</v>
      </c>
      <c r="J165" s="66">
        <f t="shared" si="38"/>
        <v>4.3463379855051311E-2</v>
      </c>
    </row>
    <row r="166" spans="1:10" s="66" customFormat="1" x14ac:dyDescent="0.35">
      <c r="A166" s="66" t="s">
        <v>928</v>
      </c>
      <c r="B166" s="66">
        <f t="shared" ref="B166:J166" si="39">B118*$M118</f>
        <v>7.6530258793716142</v>
      </c>
      <c r="C166" s="66">
        <f t="shared" si="39"/>
        <v>1.3187813695600932E-3</v>
      </c>
      <c r="D166" s="66">
        <f t="shared" si="39"/>
        <v>5.7013902015282394</v>
      </c>
      <c r="E166" s="66">
        <f t="shared" si="39"/>
        <v>0.43467592377235598</v>
      </c>
      <c r="F166" s="66">
        <f t="shared" si="39"/>
        <v>7.3329386643038457E-4</v>
      </c>
      <c r="G166" s="66">
        <f t="shared" si="39"/>
        <v>0.10471934334722813</v>
      </c>
      <c r="H166" s="66">
        <f t="shared" si="39"/>
        <v>6.4051113471732493E-2</v>
      </c>
      <c r="I166" s="66">
        <f t="shared" si="39"/>
        <v>1.0334093604713029E-2</v>
      </c>
      <c r="J166" s="66">
        <f t="shared" si="39"/>
        <v>2.9751369668126613E-2</v>
      </c>
    </row>
    <row r="167" spans="1:10" s="66" customFormat="1" x14ac:dyDescent="0.35">
      <c r="A167" s="66" t="s">
        <v>929</v>
      </c>
      <c r="B167" s="66">
        <f t="shared" ref="B167:J167" si="40">B119*$M119</f>
        <v>7.626301855743371</v>
      </c>
      <c r="C167" s="66">
        <f t="shared" si="40"/>
        <v>0</v>
      </c>
      <c r="D167" s="66">
        <f t="shared" si="40"/>
        <v>6.0240470341783316</v>
      </c>
      <c r="E167" s="66">
        <f t="shared" si="40"/>
        <v>0.21199653433110729</v>
      </c>
      <c r="F167" s="66">
        <f t="shared" si="40"/>
        <v>0</v>
      </c>
      <c r="G167" s="66">
        <f t="shared" si="40"/>
        <v>4.5131067838330582E-2</v>
      </c>
      <c r="H167" s="66">
        <f t="shared" si="40"/>
        <v>4.7403286246489734E-2</v>
      </c>
      <c r="I167" s="66">
        <f t="shared" si="40"/>
        <v>1.0128578848061483E-2</v>
      </c>
      <c r="J167" s="66">
        <f t="shared" si="40"/>
        <v>3.4991642814307167E-2</v>
      </c>
    </row>
    <row r="168" spans="1:10" s="66" customFormat="1" x14ac:dyDescent="0.35">
      <c r="A168" s="66" t="s">
        <v>930</v>
      </c>
      <c r="B168" s="66">
        <f t="shared" ref="B168:J168" si="41">B120*$M120</f>
        <v>7.8901569193588958</v>
      </c>
      <c r="C168" s="66">
        <f t="shared" si="41"/>
        <v>3.9866654761859591E-3</v>
      </c>
      <c r="D168" s="66">
        <f t="shared" si="41"/>
        <v>5.921593101798404</v>
      </c>
      <c r="E168" s="66">
        <f t="shared" si="41"/>
        <v>8.4877007669727028E-2</v>
      </c>
      <c r="F168" s="66">
        <f t="shared" si="41"/>
        <v>0</v>
      </c>
      <c r="G168" s="66">
        <f t="shared" si="41"/>
        <v>1.0477352862480662E-2</v>
      </c>
      <c r="H168" s="66">
        <f t="shared" si="41"/>
        <v>4.3467061450307577E-2</v>
      </c>
      <c r="I168" s="66">
        <f t="shared" si="41"/>
        <v>9.4666308706550222E-3</v>
      </c>
      <c r="J168" s="66">
        <f t="shared" si="41"/>
        <v>3.5975260513342225E-2</v>
      </c>
    </row>
    <row r="169" spans="1:10" s="66" customFormat="1" x14ac:dyDescent="0.35">
      <c r="A169" s="66" t="s">
        <v>931</v>
      </c>
      <c r="B169" s="66">
        <f t="shared" ref="B169:J169" si="42">B121*$M121</f>
        <v>7.6526046749862378</v>
      </c>
      <c r="C169" s="66">
        <f t="shared" si="42"/>
        <v>5.6503143311784389E-3</v>
      </c>
      <c r="D169" s="66">
        <f t="shared" si="42"/>
        <v>5.7017627842576069</v>
      </c>
      <c r="E169" s="66">
        <f t="shared" si="42"/>
        <v>0.52351240369792695</v>
      </c>
      <c r="F169" s="66">
        <f t="shared" si="42"/>
        <v>0</v>
      </c>
      <c r="G169" s="66">
        <f t="shared" si="42"/>
        <v>5.5685952381742902E-3</v>
      </c>
      <c r="H169" s="66">
        <f t="shared" si="42"/>
        <v>5.3205191982731638E-2</v>
      </c>
      <c r="I169" s="66">
        <f t="shared" si="42"/>
        <v>1.3081660446820664E-2</v>
      </c>
      <c r="J169" s="66">
        <f t="shared" si="42"/>
        <v>4.4614375059322635E-2</v>
      </c>
    </row>
    <row r="170" spans="1:10" s="66" customFormat="1" x14ac:dyDescent="0.35">
      <c r="A170" s="66" t="s">
        <v>932</v>
      </c>
      <c r="B170" s="66">
        <f t="shared" ref="B170:J170" si="43">B122*$M122</f>
        <v>7.7069466978830725</v>
      </c>
      <c r="C170" s="66">
        <f t="shared" si="43"/>
        <v>0</v>
      </c>
      <c r="D170" s="66">
        <f t="shared" si="43"/>
        <v>5.9663279579861337</v>
      </c>
      <c r="E170" s="66">
        <f t="shared" si="43"/>
        <v>0.20001506142544509</v>
      </c>
      <c r="F170" s="66">
        <f t="shared" si="43"/>
        <v>0</v>
      </c>
      <c r="G170" s="66">
        <f t="shared" si="43"/>
        <v>2.6253570870157533E-2</v>
      </c>
      <c r="H170" s="66">
        <f t="shared" si="43"/>
        <v>5.4361604024103422E-2</v>
      </c>
      <c r="I170" s="66">
        <f t="shared" si="43"/>
        <v>1.0744199369786326E-2</v>
      </c>
      <c r="J170" s="66">
        <f t="shared" si="43"/>
        <v>3.5350908441304001E-2</v>
      </c>
    </row>
    <row r="171" spans="1:10" s="66" customFormat="1" x14ac:dyDescent="0.35">
      <c r="A171" s="66" t="s">
        <v>933</v>
      </c>
      <c r="B171" s="66">
        <f t="shared" ref="B171:J171" si="44">B123*$M123</f>
        <v>7.7038596112793787</v>
      </c>
      <c r="C171" s="66">
        <f t="shared" si="44"/>
        <v>2.6357549760171327E-3</v>
      </c>
      <c r="D171" s="66">
        <f t="shared" si="44"/>
        <v>6.0351799582991177</v>
      </c>
      <c r="E171" s="66">
        <f t="shared" si="44"/>
        <v>0.15172054565904888</v>
      </c>
      <c r="F171" s="66">
        <f t="shared" si="44"/>
        <v>0</v>
      </c>
      <c r="G171" s="66">
        <f t="shared" si="44"/>
        <v>2.3007621684794369E-2</v>
      </c>
      <c r="H171" s="66">
        <f t="shared" si="44"/>
        <v>4.7025707791213338E-2</v>
      </c>
      <c r="I171" s="66">
        <f t="shared" si="44"/>
        <v>9.3881915497400856E-3</v>
      </c>
      <c r="J171" s="66">
        <f t="shared" si="44"/>
        <v>2.7182608760691635E-2</v>
      </c>
    </row>
    <row r="172" spans="1:10" s="66" customFormat="1" x14ac:dyDescent="0.35">
      <c r="A172" s="66" t="s">
        <v>934</v>
      </c>
      <c r="B172" s="66">
        <f t="shared" ref="B172:J172" si="45">B124*$M124</f>
        <v>7.9343138376514215</v>
      </c>
      <c r="C172" s="66">
        <f t="shared" si="45"/>
        <v>0</v>
      </c>
      <c r="D172" s="66">
        <f t="shared" si="45"/>
        <v>5.8023577432542135</v>
      </c>
      <c r="E172" s="66">
        <f t="shared" si="45"/>
        <v>0.16333506214125496</v>
      </c>
      <c r="F172" s="66">
        <f t="shared" si="45"/>
        <v>1.495813489101988E-3</v>
      </c>
      <c r="G172" s="66">
        <f t="shared" si="45"/>
        <v>1.2877338628692976E-2</v>
      </c>
      <c r="H172" s="66">
        <f t="shared" si="45"/>
        <v>4.5329290163805699E-2</v>
      </c>
      <c r="I172" s="66">
        <f t="shared" si="45"/>
        <v>1.3414581822271983E-2</v>
      </c>
      <c r="J172" s="66">
        <f t="shared" si="45"/>
        <v>2.6876332849238217E-2</v>
      </c>
    </row>
    <row r="173" spans="1:10" s="66" customFormat="1" x14ac:dyDescent="0.35">
      <c r="A173" s="66" t="s">
        <v>935</v>
      </c>
      <c r="B173" s="66">
        <f t="shared" ref="B173:J173" si="46">B125*$M125</f>
        <v>6.8532980240011661</v>
      </c>
      <c r="C173" s="66">
        <f t="shared" si="46"/>
        <v>0</v>
      </c>
      <c r="D173" s="66">
        <f t="shared" si="46"/>
        <v>6.4185182144241004</v>
      </c>
      <c r="E173" s="66">
        <f t="shared" si="46"/>
        <v>0.47001559310683566</v>
      </c>
      <c r="F173" s="66">
        <f t="shared" si="46"/>
        <v>0</v>
      </c>
      <c r="G173" s="66">
        <f t="shared" si="46"/>
        <v>0.13244678436278148</v>
      </c>
      <c r="H173" s="66">
        <f t="shared" si="46"/>
        <v>7.9043650341351454E-2</v>
      </c>
      <c r="I173" s="66">
        <f t="shared" si="46"/>
        <v>1.4442931040410889E-2</v>
      </c>
      <c r="J173" s="66">
        <f t="shared" si="46"/>
        <v>3.2234802723357193E-2</v>
      </c>
    </row>
    <row r="174" spans="1:10" s="66" customFormat="1" x14ac:dyDescent="0.35">
      <c r="A174" s="66" t="s">
        <v>936</v>
      </c>
      <c r="B174" s="66">
        <f t="shared" ref="B174:J174" si="47">B126*$M126</f>
        <v>7.77869278921019</v>
      </c>
      <c r="C174" s="66">
        <f t="shared" si="47"/>
        <v>0</v>
      </c>
      <c r="D174" s="66">
        <f t="shared" si="47"/>
        <v>5.8774864341228223</v>
      </c>
      <c r="E174" s="66">
        <f t="shared" si="47"/>
        <v>0.20804620232582638</v>
      </c>
      <c r="F174" s="66">
        <f t="shared" si="47"/>
        <v>0</v>
      </c>
      <c r="G174" s="66">
        <f t="shared" si="47"/>
        <v>3.0988552231653598E-2</v>
      </c>
      <c r="H174" s="66">
        <f t="shared" si="47"/>
        <v>6.5729048275095792E-2</v>
      </c>
      <c r="I174" s="66">
        <f t="shared" si="47"/>
        <v>9.0458857307442811E-3</v>
      </c>
      <c r="J174" s="66">
        <f t="shared" si="47"/>
        <v>3.0011088103667205E-2</v>
      </c>
    </row>
    <row r="175" spans="1:10" s="66" customFormat="1" x14ac:dyDescent="0.35">
      <c r="A175" s="66" t="s">
        <v>937</v>
      </c>
      <c r="B175" s="66">
        <f t="shared" ref="B175:J175" si="48">B127*$M127</f>
        <v>7.4793966807871994</v>
      </c>
      <c r="C175" s="66">
        <f t="shared" si="48"/>
        <v>0</v>
      </c>
      <c r="D175" s="66">
        <f t="shared" si="48"/>
        <v>5.9419258804967061</v>
      </c>
      <c r="E175" s="66">
        <f t="shared" si="48"/>
        <v>0.37775313216331391</v>
      </c>
      <c r="F175" s="66">
        <f t="shared" si="48"/>
        <v>0</v>
      </c>
      <c r="G175" s="66">
        <f t="shared" si="48"/>
        <v>7.2197443553884688E-2</v>
      </c>
      <c r="H175" s="66">
        <f t="shared" si="48"/>
        <v>6.687919318668277E-2</v>
      </c>
      <c r="I175" s="66">
        <f t="shared" si="48"/>
        <v>1.9226494961596147E-2</v>
      </c>
      <c r="J175" s="66">
        <f t="shared" si="48"/>
        <v>4.2621174850616526E-2</v>
      </c>
    </row>
    <row r="176" spans="1:10" s="66" customFormat="1" x14ac:dyDescent="0.35">
      <c r="A176" s="66" t="s">
        <v>938</v>
      </c>
      <c r="B176" s="66">
        <f t="shared" ref="B176:J176" si="49">B128*$M128</f>
        <v>7.5865418597194916</v>
      </c>
      <c r="C176" s="66">
        <f t="shared" si="49"/>
        <v>0</v>
      </c>
      <c r="D176" s="66">
        <f t="shared" si="49"/>
        <v>5.3246312151062734</v>
      </c>
      <c r="E176" s="66">
        <f t="shared" si="49"/>
        <v>0.63102655475381841</v>
      </c>
      <c r="F176" s="66">
        <f t="shared" si="49"/>
        <v>0</v>
      </c>
      <c r="G176" s="66">
        <f t="shared" si="49"/>
        <v>0.2402619857890046</v>
      </c>
      <c r="H176" s="66">
        <f t="shared" si="49"/>
        <v>4.7277499383844339E-2</v>
      </c>
      <c r="I176" s="66">
        <f t="shared" si="49"/>
        <v>1.2269996845821782E-2</v>
      </c>
      <c r="J176" s="66">
        <f t="shared" si="49"/>
        <v>0.1579908884017476</v>
      </c>
    </row>
    <row r="177" spans="1:10" s="66" customFormat="1" x14ac:dyDescent="0.35">
      <c r="A177" s="66" t="s">
        <v>939</v>
      </c>
      <c r="B177" s="66">
        <f t="shared" ref="B177:J177" si="50">B129*$M129</f>
        <v>7.3738537233773833</v>
      </c>
      <c r="C177" s="66">
        <f t="shared" si="50"/>
        <v>1.334268835996645E-3</v>
      </c>
      <c r="D177" s="66">
        <f t="shared" si="50"/>
        <v>5.3809666132341185</v>
      </c>
      <c r="E177" s="66">
        <f t="shared" si="50"/>
        <v>0.82169544049173548</v>
      </c>
      <c r="F177" s="66">
        <f t="shared" si="50"/>
        <v>7.4190550169200354E-4</v>
      </c>
      <c r="G177" s="66">
        <f t="shared" si="50"/>
        <v>0.27426551289473527</v>
      </c>
      <c r="H177" s="66">
        <f t="shared" si="50"/>
        <v>7.1415898253919571E-2</v>
      </c>
      <c r="I177" s="66">
        <f t="shared" si="50"/>
        <v>9.5049589397825877E-3</v>
      </c>
      <c r="J177" s="66">
        <f t="shared" si="50"/>
        <v>6.6221678470636258E-2</v>
      </c>
    </row>
    <row r="178" spans="1:10" s="66" customFormat="1" x14ac:dyDescent="0.35">
      <c r="A178" s="66" t="s">
        <v>940</v>
      </c>
      <c r="B178" s="66">
        <f t="shared" ref="B178:J178" si="51">B130*$M130</f>
        <v>6.971903337145883</v>
      </c>
      <c r="C178" s="66">
        <f t="shared" si="51"/>
        <v>2.6715669055861584E-3</v>
      </c>
      <c r="D178" s="66">
        <f t="shared" si="51"/>
        <v>6.1956856812523542</v>
      </c>
      <c r="E178" s="66">
        <f t="shared" si="51"/>
        <v>0.52770387818885967</v>
      </c>
      <c r="F178" s="66">
        <f t="shared" si="51"/>
        <v>0</v>
      </c>
      <c r="G178" s="66">
        <f t="shared" si="51"/>
        <v>0.11509659732043762</v>
      </c>
      <c r="H178" s="66">
        <f t="shared" si="51"/>
        <v>6.8848931342201242E-2</v>
      </c>
      <c r="I178" s="66">
        <f t="shared" si="51"/>
        <v>4.6627168371658402E-2</v>
      </c>
      <c r="J178" s="66">
        <f t="shared" si="51"/>
        <v>7.1462839473020706E-2</v>
      </c>
    </row>
    <row r="179" spans="1:10" s="66" customFormat="1" x14ac:dyDescent="0.35">
      <c r="A179" s="66" t="s">
        <v>941</v>
      </c>
      <c r="B179" s="66">
        <f t="shared" ref="B179:J179" si="52">B131*$M131</f>
        <v>8.0541084501101388</v>
      </c>
      <c r="C179" s="66">
        <f t="shared" si="52"/>
        <v>1.2897743866902452E-3</v>
      </c>
      <c r="D179" s="66">
        <f t="shared" si="52"/>
        <v>5.1772685522673445</v>
      </c>
      <c r="E179" s="66">
        <f t="shared" si="52"/>
        <v>0.28273205174655236</v>
      </c>
      <c r="F179" s="66">
        <f t="shared" si="52"/>
        <v>2.1514945585433625E-3</v>
      </c>
      <c r="G179" s="66">
        <f t="shared" si="52"/>
        <v>0.17214606051847769</v>
      </c>
      <c r="H179" s="66">
        <f t="shared" si="52"/>
        <v>6.3920704542982001E-2</v>
      </c>
      <c r="I179" s="66">
        <f t="shared" si="52"/>
        <v>1.1944390765367723E-2</v>
      </c>
      <c r="J179" s="66">
        <f t="shared" si="52"/>
        <v>0.23443852110390084</v>
      </c>
    </row>
    <row r="180" spans="1:10" s="66" customFormat="1" x14ac:dyDescent="0.35">
      <c r="A180" s="66" t="s">
        <v>942</v>
      </c>
      <c r="B180" s="66">
        <f t="shared" ref="B180:J180" si="53">B132*$M132</f>
        <v>7.8704522507979178</v>
      </c>
      <c r="C180" s="66">
        <f t="shared" si="53"/>
        <v>2.7206016932883139E-3</v>
      </c>
      <c r="D180" s="66">
        <f t="shared" si="53"/>
        <v>5.8329201999443612</v>
      </c>
      <c r="E180" s="66">
        <f t="shared" si="53"/>
        <v>0.20058251649899025</v>
      </c>
      <c r="F180" s="66">
        <f t="shared" si="53"/>
        <v>0</v>
      </c>
      <c r="G180" s="66">
        <f t="shared" si="53"/>
        <v>9.1928719084025199E-3</v>
      </c>
      <c r="H180" s="66">
        <f t="shared" si="53"/>
        <v>2.5618067759738277E-2</v>
      </c>
      <c r="I180" s="66">
        <f t="shared" si="53"/>
        <v>2.5195049674498624E-2</v>
      </c>
      <c r="J180" s="66">
        <f t="shared" si="53"/>
        <v>3.3318441722804411E-2</v>
      </c>
    </row>
    <row r="181" spans="1:10" s="66" customFormat="1" x14ac:dyDescent="0.35">
      <c r="A181" s="66" t="s">
        <v>943</v>
      </c>
      <c r="B181" s="66">
        <f t="shared" ref="B181:J181" si="54">B133*$M133</f>
        <v>8.5364828603985732</v>
      </c>
      <c r="C181" s="66">
        <f t="shared" si="54"/>
        <v>1.4520541788078393E-3</v>
      </c>
      <c r="D181" s="66">
        <f t="shared" si="54"/>
        <v>4.3847330925636028</v>
      </c>
      <c r="E181" s="66">
        <f t="shared" si="54"/>
        <v>0.50150288097294415</v>
      </c>
      <c r="F181" s="66">
        <f t="shared" si="54"/>
        <v>3.2295949810075878E-3</v>
      </c>
      <c r="G181" s="66">
        <f t="shared" si="54"/>
        <v>0.30747206194878263</v>
      </c>
      <c r="H181" s="66">
        <f t="shared" si="54"/>
        <v>0.17990806590243835</v>
      </c>
      <c r="I181" s="66">
        <f t="shared" si="54"/>
        <v>1.0344028861019535E-2</v>
      </c>
      <c r="J181" s="66">
        <f t="shared" si="54"/>
        <v>7.4875360192821483E-2</v>
      </c>
    </row>
    <row r="182" spans="1:10" s="66" customFormat="1" x14ac:dyDescent="0.35">
      <c r="A182" s="66" t="s">
        <v>944</v>
      </c>
      <c r="B182" s="66">
        <f t="shared" ref="B182:J182" si="55">B134*$M134</f>
        <v>7.2972566387898903</v>
      </c>
      <c r="C182" s="66">
        <f t="shared" si="55"/>
        <v>0</v>
      </c>
      <c r="D182" s="66">
        <f t="shared" si="55"/>
        <v>6.197718297106058</v>
      </c>
      <c r="E182" s="66">
        <f t="shared" si="55"/>
        <v>0.23847881794397544</v>
      </c>
      <c r="F182" s="66">
        <f t="shared" si="55"/>
        <v>0</v>
      </c>
      <c r="G182" s="66">
        <f t="shared" si="55"/>
        <v>8.6654564953120614E-2</v>
      </c>
      <c r="H182" s="66">
        <f t="shared" si="55"/>
        <v>6.4424690873865695E-2</v>
      </c>
      <c r="I182" s="66">
        <f t="shared" si="55"/>
        <v>4.535723821069091E-2</v>
      </c>
      <c r="J182" s="66">
        <f t="shared" si="55"/>
        <v>7.0109752122399296E-2</v>
      </c>
    </row>
    <row r="183" spans="1:10" s="66" customFormat="1" x14ac:dyDescent="0.35">
      <c r="A183" s="66" t="s">
        <v>945</v>
      </c>
      <c r="B183" s="66">
        <f t="shared" ref="B183:J183" si="56">B135*$M135</f>
        <v>7.9105444531978044</v>
      </c>
      <c r="C183" s="66">
        <f t="shared" si="56"/>
        <v>0</v>
      </c>
      <c r="D183" s="66">
        <f t="shared" si="56"/>
        <v>5.6006480204112812</v>
      </c>
      <c r="E183" s="66">
        <f t="shared" si="56"/>
        <v>0.40994896640757389</v>
      </c>
      <c r="F183" s="66">
        <f t="shared" si="56"/>
        <v>0</v>
      </c>
      <c r="G183" s="66">
        <f t="shared" si="56"/>
        <v>1.0730327127252151E-2</v>
      </c>
      <c r="H183" s="66">
        <f t="shared" si="56"/>
        <v>1.6187842820920013E-2</v>
      </c>
      <c r="I183" s="66">
        <f t="shared" si="56"/>
        <v>2.0359922918845513E-2</v>
      </c>
      <c r="J183" s="66">
        <f t="shared" si="56"/>
        <v>3.1580467116321537E-2</v>
      </c>
    </row>
    <row r="184" spans="1:10" s="66" customFormat="1" x14ac:dyDescent="0.35">
      <c r="A184" s="66" t="s">
        <v>946</v>
      </c>
      <c r="B184" s="66">
        <f t="shared" ref="B184:J184" si="57">B136*$M136</f>
        <v>7.122543588565275</v>
      </c>
      <c r="C184" s="66">
        <f t="shared" si="57"/>
        <v>1.352584147134973E-3</v>
      </c>
      <c r="D184" s="66">
        <f t="shared" si="57"/>
        <v>6.2243255049673802</v>
      </c>
      <c r="E184" s="66">
        <f t="shared" si="57"/>
        <v>0.38395762311835119</v>
      </c>
      <c r="F184" s="66">
        <f t="shared" si="57"/>
        <v>0</v>
      </c>
      <c r="G184" s="66">
        <f t="shared" si="57"/>
        <v>8.0743050401067884E-2</v>
      </c>
      <c r="H184" s="66">
        <f t="shared" si="57"/>
        <v>6.837420186146545E-2</v>
      </c>
      <c r="I184" s="66">
        <f t="shared" si="57"/>
        <v>4.721361732204947E-2</v>
      </c>
      <c r="J184" s="66">
        <f t="shared" si="57"/>
        <v>7.1489829617276748E-2</v>
      </c>
    </row>
    <row r="185" spans="1:10" s="66" customFormat="1" x14ac:dyDescent="0.35">
      <c r="A185" s="66" t="s">
        <v>947</v>
      </c>
      <c r="B185" s="66">
        <f t="shared" ref="B185:J185" si="58">B137*$M137</f>
        <v>7.6229174893566247</v>
      </c>
      <c r="C185" s="66">
        <f t="shared" si="58"/>
        <v>1.3697777891078058E-3</v>
      </c>
      <c r="D185" s="66">
        <f t="shared" si="58"/>
        <v>5.4855286836379689</v>
      </c>
      <c r="E185" s="66">
        <f t="shared" si="58"/>
        <v>0.44608402658950724</v>
      </c>
      <c r="F185" s="66">
        <f t="shared" si="58"/>
        <v>3.8082493213427099E-3</v>
      </c>
      <c r="G185" s="66">
        <f t="shared" si="58"/>
        <v>0.17433859970409743</v>
      </c>
      <c r="H185" s="66">
        <f t="shared" si="58"/>
        <v>0.1140478773505474</v>
      </c>
      <c r="I185" s="66">
        <f t="shared" si="58"/>
        <v>2.8297952963785594E-2</v>
      </c>
      <c r="J185" s="66">
        <f t="shared" si="58"/>
        <v>0.12360734328702092</v>
      </c>
    </row>
    <row r="186" spans="1:10" s="66" customFormat="1" x14ac:dyDescent="0.35">
      <c r="A186" s="66" t="s">
        <v>948</v>
      </c>
      <c r="B186" s="66">
        <f t="shared" ref="B186:J186" si="59">B138*$M138</f>
        <v>7.0514322505742504</v>
      </c>
      <c r="C186" s="66">
        <f t="shared" si="59"/>
        <v>0</v>
      </c>
      <c r="D186" s="66">
        <f t="shared" si="59"/>
        <v>6.1859026094854705</v>
      </c>
      <c r="E186" s="66">
        <f t="shared" si="59"/>
        <v>0.48820746567574391</v>
      </c>
      <c r="F186" s="66">
        <f t="shared" si="59"/>
        <v>1.5368983574527511E-3</v>
      </c>
      <c r="G186" s="66">
        <f t="shared" si="59"/>
        <v>9.7287021857381778E-2</v>
      </c>
      <c r="H186" s="66">
        <f t="shared" si="59"/>
        <v>7.6710661768169569E-2</v>
      </c>
      <c r="I186" s="66">
        <f t="shared" si="59"/>
        <v>2.8550571246464002E-2</v>
      </c>
      <c r="J186" s="66">
        <f t="shared" si="59"/>
        <v>7.0372521035069122E-2</v>
      </c>
    </row>
    <row r="187" spans="1:10" s="66" customFormat="1" x14ac:dyDescent="0.35">
      <c r="A187" s="66" t="s">
        <v>949</v>
      </c>
      <c r="B187" s="66">
        <f t="shared" ref="B187:J187" si="60">B139*$M139</f>
        <v>7.8844903463759914</v>
      </c>
      <c r="C187" s="66">
        <f t="shared" si="60"/>
        <v>5.2904089138288849E-3</v>
      </c>
      <c r="D187" s="66">
        <f t="shared" si="60"/>
        <v>5.7629927472678553</v>
      </c>
      <c r="E187" s="66">
        <f t="shared" si="60"/>
        <v>0.17312262913239945</v>
      </c>
      <c r="F187" s="66">
        <f t="shared" si="60"/>
        <v>0</v>
      </c>
      <c r="G187" s="66">
        <f t="shared" si="60"/>
        <v>3.6497265304492647E-2</v>
      </c>
      <c r="H187" s="66">
        <f t="shared" si="60"/>
        <v>5.3749064223426853E-2</v>
      </c>
      <c r="I187" s="66">
        <f t="shared" si="60"/>
        <v>3.0149917704128882E-2</v>
      </c>
      <c r="J187" s="66">
        <f t="shared" si="60"/>
        <v>5.3707621077874537E-2</v>
      </c>
    </row>
    <row r="188" spans="1:10" s="66" customFormat="1" x14ac:dyDescent="0.35">
      <c r="A188" s="66" t="s">
        <v>950</v>
      </c>
      <c r="B188" s="66">
        <f t="shared" ref="B188:J188" si="61">B140*$M140</f>
        <v>7.6681336328989129</v>
      </c>
      <c r="C188" s="66">
        <f t="shared" si="61"/>
        <v>2.7426982630411813E-3</v>
      </c>
      <c r="D188" s="66">
        <f t="shared" si="61"/>
        <v>5.8786829178465014</v>
      </c>
      <c r="E188" s="66">
        <f t="shared" si="61"/>
        <v>0.22816393165134927</v>
      </c>
      <c r="F188" s="66">
        <f t="shared" si="61"/>
        <v>7.6252359192344622E-4</v>
      </c>
      <c r="G188" s="66">
        <f t="shared" si="61"/>
        <v>5.5605215297196475E-2</v>
      </c>
      <c r="H188" s="66">
        <f t="shared" si="61"/>
        <v>8.2915489988211952E-2</v>
      </c>
      <c r="I188" s="66">
        <f t="shared" si="61"/>
        <v>3.6145701894215017E-2</v>
      </c>
      <c r="J188" s="66">
        <f t="shared" si="61"/>
        <v>4.6847888568645094E-2</v>
      </c>
    </row>
    <row r="189" spans="1:10" s="66" customFormat="1" x14ac:dyDescent="0.35">
      <c r="A189" s="66" t="s">
        <v>951</v>
      </c>
      <c r="B189" s="66">
        <f t="shared" ref="B189:J189" si="62">B141*$M141</f>
        <v>7.1076037029918417</v>
      </c>
      <c r="C189" s="66">
        <f t="shared" si="62"/>
        <v>0</v>
      </c>
      <c r="D189" s="66">
        <f t="shared" si="62"/>
        <v>6.0074992101656823</v>
      </c>
      <c r="E189" s="66">
        <f t="shared" si="62"/>
        <v>0.5352131668786444</v>
      </c>
      <c r="F189" s="66">
        <f t="shared" si="62"/>
        <v>1.4543809429910399E-2</v>
      </c>
      <c r="G189" s="66">
        <f t="shared" si="62"/>
        <v>0.1995938777024574</v>
      </c>
      <c r="H189" s="66">
        <f t="shared" si="62"/>
        <v>7.2591999372533036E-2</v>
      </c>
      <c r="I189" s="66">
        <f t="shared" si="62"/>
        <v>3.260752811538551E-2</v>
      </c>
      <c r="J189" s="66">
        <f t="shared" si="62"/>
        <v>3.0346705343544205E-2</v>
      </c>
    </row>
    <row r="190" spans="1:10" s="66" customFormat="1" x14ac:dyDescent="0.35">
      <c r="A190" s="66" t="s">
        <v>952</v>
      </c>
      <c r="B190" s="66">
        <f t="shared" ref="B190:J190" si="63">B142*$M142</f>
        <v>7.1896501228113179</v>
      </c>
      <c r="C190" s="66">
        <f t="shared" si="63"/>
        <v>1.3018777014996374E-3</v>
      </c>
      <c r="D190" s="66">
        <f t="shared" si="63"/>
        <v>5.9313041370754807</v>
      </c>
      <c r="E190" s="66">
        <f t="shared" si="63"/>
        <v>0.52970782787520432</v>
      </c>
      <c r="F190" s="66">
        <f t="shared" si="63"/>
        <v>1.2306211053315454E-2</v>
      </c>
      <c r="G190" s="66">
        <f t="shared" si="63"/>
        <v>0.19502344307579694</v>
      </c>
      <c r="H190" s="66">
        <f t="shared" si="63"/>
        <v>8.2586291201222073E-2</v>
      </c>
      <c r="I190" s="66">
        <f t="shared" si="63"/>
        <v>2.8750061956743081E-2</v>
      </c>
      <c r="J190" s="66">
        <f t="shared" si="63"/>
        <v>2.9370027249419499E-2</v>
      </c>
    </row>
    <row r="191" spans="1:10" s="66" customFormat="1" x14ac:dyDescent="0.35">
      <c r="A191" s="66" t="s">
        <v>953</v>
      </c>
      <c r="B191" s="66">
        <f t="shared" ref="B191:J191" si="64">B143*$M143</f>
        <v>8.0170549925638639</v>
      </c>
      <c r="C191" s="66">
        <f t="shared" si="64"/>
        <v>0</v>
      </c>
      <c r="D191" s="66">
        <f t="shared" si="64"/>
        <v>5.5670787278829179</v>
      </c>
      <c r="E191" s="66">
        <f t="shared" si="64"/>
        <v>0.20802690532820745</v>
      </c>
      <c r="F191" s="66">
        <f t="shared" si="64"/>
        <v>7.7206640591630227E-4</v>
      </c>
      <c r="G191" s="66">
        <f t="shared" si="64"/>
        <v>5.5519142506601261E-2</v>
      </c>
      <c r="H191" s="66">
        <f t="shared" si="64"/>
        <v>7.1566627339776825E-2</v>
      </c>
      <c r="I191" s="66">
        <f t="shared" si="64"/>
        <v>3.1652373927552734E-2</v>
      </c>
      <c r="J191" s="66">
        <f t="shared" si="64"/>
        <v>4.8329164045163582E-2</v>
      </c>
    </row>
    <row r="193" spans="1:13" ht="15" thickBot="1" x14ac:dyDescent="0.4">
      <c r="A193" s="197" t="s">
        <v>160</v>
      </c>
      <c r="B193" s="197"/>
      <c r="C193" s="197"/>
      <c r="D193" s="197"/>
      <c r="E193" s="197"/>
      <c r="F193" s="197"/>
      <c r="G193" s="197"/>
      <c r="H193" s="197"/>
      <c r="I193" s="197"/>
      <c r="J193" s="197"/>
    </row>
    <row r="194" spans="1:13" x14ac:dyDescent="0.35">
      <c r="A194" s="106" t="s">
        <v>41</v>
      </c>
      <c r="B194" s="108" t="s">
        <v>104</v>
      </c>
      <c r="C194" s="108" t="s">
        <v>105</v>
      </c>
      <c r="D194" s="108" t="s">
        <v>106</v>
      </c>
      <c r="E194" s="108" t="s">
        <v>107</v>
      </c>
      <c r="F194" s="108" t="s">
        <v>108</v>
      </c>
      <c r="G194" s="108" t="s">
        <v>109</v>
      </c>
      <c r="H194" s="108" t="s">
        <v>110</v>
      </c>
      <c r="I194" s="108" t="s">
        <v>111</v>
      </c>
      <c r="J194" s="108" t="s">
        <v>112</v>
      </c>
      <c r="L194" s="155" t="s">
        <v>114</v>
      </c>
    </row>
    <row r="195" spans="1:13" s="111" customFormat="1" x14ac:dyDescent="0.35">
      <c r="A195" s="111" t="s">
        <v>909</v>
      </c>
      <c r="B195" s="112">
        <f t="shared" ref="B195:B239" si="65">B147*(O$4/O$5)</f>
        <v>3.5459882524527861</v>
      </c>
      <c r="C195" s="112">
        <f t="shared" ref="C195:C239" si="66">C147*(P$4/P$5)</f>
        <v>6.9334976995696484E-4</v>
      </c>
      <c r="D195" s="112">
        <f t="shared" ref="D195:D239" si="67">D147*(Q$4/Q$5)</f>
        <v>3.1023690695631942</v>
      </c>
      <c r="E195" s="112">
        <f t="shared" ref="E195:E239" si="68">E147*(R$4/R$5)</f>
        <v>0.67502304519309897</v>
      </c>
      <c r="F195" s="112">
        <f t="shared" ref="F195:F239" si="69">F147*(S$4/S$5)</f>
        <v>9.2527082108226771E-3</v>
      </c>
      <c r="G195" s="112">
        <f t="shared" ref="G195:G239" si="70">G147*(T$4/T$5)</f>
        <v>0.66301759854832676</v>
      </c>
      <c r="H195" s="112">
        <f t="shared" ref="H195:H239" si="71">H147*(U$4/U$5)</f>
        <v>0</v>
      </c>
      <c r="I195" s="112">
        <f t="shared" ref="I195:I239" si="72">I147*(V$4/V$5)</f>
        <v>1.6793383099627281E-2</v>
      </c>
      <c r="J195" s="112">
        <f t="shared" ref="J195:J239" si="73">J147*(W$4/W$5)</f>
        <v>1.1029698671225987</v>
      </c>
      <c r="K195" s="112"/>
      <c r="L195" s="165">
        <f>SUM(B195:J195)</f>
        <v>9.1161072739604112</v>
      </c>
      <c r="M195" s="112"/>
    </row>
    <row r="196" spans="1:13" s="111" customFormat="1" x14ac:dyDescent="0.35">
      <c r="A196" s="111" t="s">
        <v>910</v>
      </c>
      <c r="B196" s="112">
        <f t="shared" si="65"/>
        <v>3.5597474097340625</v>
      </c>
      <c r="C196" s="112">
        <f t="shared" si="66"/>
        <v>0</v>
      </c>
      <c r="D196" s="112">
        <f t="shared" si="67"/>
        <v>3.9706934729510719</v>
      </c>
      <c r="E196" s="112">
        <f t="shared" si="68"/>
        <v>0.40825482118472756</v>
      </c>
      <c r="F196" s="112">
        <f t="shared" si="69"/>
        <v>2.4535711803815767E-3</v>
      </c>
      <c r="G196" s="112">
        <f t="shared" si="70"/>
        <v>0.1341906222743576</v>
      </c>
      <c r="H196" s="112">
        <f t="shared" si="71"/>
        <v>8.0184910373550453E-2</v>
      </c>
      <c r="I196" s="112">
        <f t="shared" si="72"/>
        <v>3.4577453057554754E-2</v>
      </c>
      <c r="J196" s="112">
        <f t="shared" si="73"/>
        <v>0.1213523648846601</v>
      </c>
      <c r="K196" s="112"/>
      <c r="L196" s="165">
        <f t="shared" ref="L196:L239" si="74">SUM(B196:J196)</f>
        <v>8.3114546256403639</v>
      </c>
      <c r="M196" s="112"/>
    </row>
    <row r="197" spans="1:13" s="111" customFormat="1" x14ac:dyDescent="0.35">
      <c r="A197" s="111" t="s">
        <v>911</v>
      </c>
      <c r="B197" s="112">
        <f t="shared" si="65"/>
        <v>3.6853685684127062</v>
      </c>
      <c r="C197" s="112">
        <f t="shared" si="66"/>
        <v>0</v>
      </c>
      <c r="D197" s="112">
        <f t="shared" si="67"/>
        <v>3.7525586242335369</v>
      </c>
      <c r="E197" s="112">
        <f t="shared" si="68"/>
        <v>0.35159252943525587</v>
      </c>
      <c r="F197" s="112">
        <f t="shared" si="69"/>
        <v>8.2810495335042186E-3</v>
      </c>
      <c r="G197" s="112">
        <f t="shared" si="70"/>
        <v>0.30803765428827368</v>
      </c>
      <c r="H197" s="112">
        <f t="shared" si="71"/>
        <v>3.7575371246881255E-2</v>
      </c>
      <c r="I197" s="112">
        <f t="shared" si="72"/>
        <v>2.3147579929520348E-2</v>
      </c>
      <c r="J197" s="112">
        <f t="shared" si="73"/>
        <v>0.19198895534643137</v>
      </c>
      <c r="K197" s="112"/>
      <c r="L197" s="165">
        <f t="shared" si="74"/>
        <v>8.3585503324261108</v>
      </c>
      <c r="M197" s="112"/>
    </row>
    <row r="198" spans="1:13" s="111" customFormat="1" x14ac:dyDescent="0.35">
      <c r="A198" s="111" t="s">
        <v>912</v>
      </c>
      <c r="B198" s="112">
        <f t="shared" si="65"/>
        <v>3.7030626731163188</v>
      </c>
      <c r="C198" s="112">
        <f t="shared" si="66"/>
        <v>0</v>
      </c>
      <c r="D198" s="112">
        <f t="shared" si="67"/>
        <v>3.6119942490643173</v>
      </c>
      <c r="E198" s="112">
        <f t="shared" si="68"/>
        <v>0.45916271111008611</v>
      </c>
      <c r="F198" s="112">
        <f t="shared" si="69"/>
        <v>6.8835964685576585E-3</v>
      </c>
      <c r="G198" s="112">
        <f t="shared" si="70"/>
        <v>0.32922406196699394</v>
      </c>
      <c r="H198" s="112">
        <f t="shared" si="71"/>
        <v>4.7719236846901568E-2</v>
      </c>
      <c r="I198" s="112">
        <f t="shared" si="72"/>
        <v>2.3517209543068386E-2</v>
      </c>
      <c r="J198" s="112">
        <f t="shared" si="73"/>
        <v>0.15959021736047146</v>
      </c>
      <c r="K198" s="112"/>
      <c r="L198" s="165">
        <f t="shared" si="74"/>
        <v>8.3411539554767149</v>
      </c>
      <c r="M198" s="112"/>
    </row>
    <row r="199" spans="1:13" s="111" customFormat="1" x14ac:dyDescent="0.35">
      <c r="A199" s="111" t="s">
        <v>913</v>
      </c>
      <c r="B199" s="112">
        <f t="shared" si="65"/>
        <v>3.6194992206562797</v>
      </c>
      <c r="C199" s="112">
        <f t="shared" si="66"/>
        <v>0</v>
      </c>
      <c r="D199" s="112">
        <f t="shared" si="67"/>
        <v>3.875618762177572</v>
      </c>
      <c r="E199" s="112">
        <f t="shared" si="68"/>
        <v>0.38743139366231871</v>
      </c>
      <c r="F199" s="112">
        <f t="shared" si="69"/>
        <v>3.9786669978705263E-3</v>
      </c>
      <c r="G199" s="112">
        <f t="shared" si="70"/>
        <v>0.17569274410927241</v>
      </c>
      <c r="H199" s="112">
        <f t="shared" si="71"/>
        <v>9.6455956374563279E-2</v>
      </c>
      <c r="I199" s="112">
        <f t="shared" si="72"/>
        <v>1.8350239876762198E-2</v>
      </c>
      <c r="J199" s="112">
        <f t="shared" si="73"/>
        <v>0.14389743513827627</v>
      </c>
      <c r="K199" s="112"/>
      <c r="L199" s="165">
        <f t="shared" si="74"/>
        <v>8.3209244189929166</v>
      </c>
      <c r="M199" s="112"/>
    </row>
    <row r="200" spans="1:13" s="111" customFormat="1" x14ac:dyDescent="0.35">
      <c r="A200" s="111" t="s">
        <v>914</v>
      </c>
      <c r="B200" s="112">
        <f t="shared" si="65"/>
        <v>3.7004199385838854</v>
      </c>
      <c r="C200" s="112">
        <f t="shared" si="66"/>
        <v>1.3524945746881656E-3</v>
      </c>
      <c r="D200" s="112">
        <f t="shared" si="67"/>
        <v>3.6999031700329272</v>
      </c>
      <c r="E200" s="112">
        <f t="shared" si="68"/>
        <v>0.33345222226988924</v>
      </c>
      <c r="F200" s="112">
        <f t="shared" si="69"/>
        <v>5.2642780617307454E-3</v>
      </c>
      <c r="G200" s="112">
        <f t="shared" si="70"/>
        <v>0.29857716706169923</v>
      </c>
      <c r="H200" s="112">
        <f t="shared" si="71"/>
        <v>3.0833382348505134E-2</v>
      </c>
      <c r="I200" s="112">
        <f t="shared" si="72"/>
        <v>1.7342629231355065E-2</v>
      </c>
      <c r="J200" s="112">
        <f t="shared" si="73"/>
        <v>0.38880917705067464</v>
      </c>
      <c r="K200" s="112"/>
      <c r="L200" s="165">
        <f t="shared" si="74"/>
        <v>8.4759544592153535</v>
      </c>
      <c r="M200" s="112"/>
    </row>
    <row r="201" spans="1:13" s="111" customFormat="1" x14ac:dyDescent="0.35">
      <c r="A201" s="111" t="s">
        <v>915</v>
      </c>
      <c r="B201" s="112">
        <f t="shared" si="65"/>
        <v>3.7058147047515142</v>
      </c>
      <c r="C201" s="112">
        <f t="shared" si="66"/>
        <v>6.8388086196539792E-4</v>
      </c>
      <c r="D201" s="112">
        <f t="shared" si="67"/>
        <v>3.6687855176499387</v>
      </c>
      <c r="E201" s="112">
        <f t="shared" si="68"/>
        <v>0.36022463803163973</v>
      </c>
      <c r="F201" s="112">
        <f t="shared" si="69"/>
        <v>5.3237019739055345E-3</v>
      </c>
      <c r="G201" s="112">
        <f t="shared" si="70"/>
        <v>0.29347453024123182</v>
      </c>
      <c r="H201" s="112">
        <f t="shared" si="71"/>
        <v>3.3892862946725999E-2</v>
      </c>
      <c r="I201" s="112">
        <f t="shared" si="72"/>
        <v>1.9487105858479563E-2</v>
      </c>
      <c r="J201" s="112">
        <f t="shared" si="73"/>
        <v>0.38261878846066755</v>
      </c>
      <c r="K201" s="112"/>
      <c r="L201" s="165">
        <f t="shared" si="74"/>
        <v>8.470305730776067</v>
      </c>
      <c r="M201" s="112"/>
    </row>
    <row r="202" spans="1:13" s="111" customFormat="1" x14ac:dyDescent="0.35">
      <c r="A202" s="111" t="s">
        <v>916</v>
      </c>
      <c r="B202" s="112">
        <f t="shared" si="65"/>
        <v>3.6709758579562242</v>
      </c>
      <c r="C202" s="112">
        <f t="shared" si="66"/>
        <v>6.8740420972086521E-4</v>
      </c>
      <c r="D202" s="112">
        <f t="shared" si="67"/>
        <v>3.9828744035122594</v>
      </c>
      <c r="E202" s="112">
        <f t="shared" si="68"/>
        <v>0.23560528323911334</v>
      </c>
      <c r="F202" s="112">
        <f t="shared" si="69"/>
        <v>2.2933412727003215E-3</v>
      </c>
      <c r="G202" s="112">
        <f t="shared" si="70"/>
        <v>0.13084703384544799</v>
      </c>
      <c r="H202" s="112">
        <f t="shared" si="71"/>
        <v>8.4487347069848909E-2</v>
      </c>
      <c r="I202" s="112">
        <f t="shared" si="72"/>
        <v>4.3092507137244697E-2</v>
      </c>
      <c r="J202" s="112">
        <f t="shared" si="73"/>
        <v>0.13646743243161955</v>
      </c>
      <c r="K202" s="112"/>
      <c r="L202" s="165">
        <f t="shared" si="74"/>
        <v>8.2873306106741786</v>
      </c>
      <c r="M202" s="112"/>
    </row>
    <row r="203" spans="1:13" s="111" customFormat="1" x14ac:dyDescent="0.35">
      <c r="A203" s="111" t="s">
        <v>917</v>
      </c>
      <c r="B203" s="112">
        <f t="shared" si="65"/>
        <v>3.6976690251442794</v>
      </c>
      <c r="C203" s="112">
        <f t="shared" si="66"/>
        <v>0</v>
      </c>
      <c r="D203" s="112">
        <f t="shared" si="67"/>
        <v>4.0392018510848189</v>
      </c>
      <c r="E203" s="112">
        <f t="shared" si="68"/>
        <v>0.21242401750370132</v>
      </c>
      <c r="F203" s="112">
        <f t="shared" si="69"/>
        <v>0</v>
      </c>
      <c r="G203" s="112">
        <f t="shared" si="70"/>
        <v>2.9313991093859827E-2</v>
      </c>
      <c r="H203" s="112">
        <f t="shared" si="71"/>
        <v>0.14935055693303756</v>
      </c>
      <c r="I203" s="112">
        <f t="shared" si="72"/>
        <v>3.7080609133149992E-2</v>
      </c>
      <c r="J203" s="112">
        <f t="shared" si="73"/>
        <v>2.2955979337226175E-2</v>
      </c>
      <c r="K203" s="112"/>
      <c r="L203" s="165">
        <f t="shared" si="74"/>
        <v>8.1879960302300727</v>
      </c>
      <c r="M203" s="112"/>
    </row>
    <row r="204" spans="1:13" x14ac:dyDescent="0.35">
      <c r="A204" s="62" t="s">
        <v>918</v>
      </c>
      <c r="B204" s="65">
        <f t="shared" si="65"/>
        <v>3.9942294014674546</v>
      </c>
      <c r="C204" s="65">
        <f t="shared" si="66"/>
        <v>0</v>
      </c>
      <c r="D204" s="65">
        <f t="shared" si="67"/>
        <v>3.8748989056942755</v>
      </c>
      <c r="E204" s="65">
        <f t="shared" si="68"/>
        <v>5.7288045055187975E-2</v>
      </c>
      <c r="F204" s="65">
        <f t="shared" si="69"/>
        <v>0</v>
      </c>
      <c r="G204" s="65">
        <f t="shared" si="70"/>
        <v>0</v>
      </c>
      <c r="H204" s="65">
        <f t="shared" si="71"/>
        <v>6.7511316754017725E-2</v>
      </c>
      <c r="I204" s="65">
        <f t="shared" si="72"/>
        <v>1.9408218454410226E-2</v>
      </c>
      <c r="J204" s="65">
        <f t="shared" si="73"/>
        <v>5.2682471464932414E-2</v>
      </c>
      <c r="K204" s="65"/>
      <c r="L204" s="165">
        <f t="shared" si="74"/>
        <v>8.0660183588902772</v>
      </c>
      <c r="M204" s="65"/>
    </row>
    <row r="205" spans="1:13" x14ac:dyDescent="0.35">
      <c r="A205" s="62" t="s">
        <v>919</v>
      </c>
      <c r="B205" s="65">
        <f t="shared" si="65"/>
        <v>3.9580534986802234</v>
      </c>
      <c r="C205" s="65">
        <f t="shared" si="66"/>
        <v>0</v>
      </c>
      <c r="D205" s="65">
        <f t="shared" si="67"/>
        <v>3.8526466865014788</v>
      </c>
      <c r="E205" s="65">
        <f t="shared" si="68"/>
        <v>0.10308616093179569</v>
      </c>
      <c r="F205" s="65">
        <f t="shared" si="69"/>
        <v>0</v>
      </c>
      <c r="G205" s="65">
        <f t="shared" si="70"/>
        <v>1.5776551478611154E-2</v>
      </c>
      <c r="H205" s="65">
        <f t="shared" si="71"/>
        <v>6.9418447046651899E-2</v>
      </c>
      <c r="I205" s="65">
        <f t="shared" si="72"/>
        <v>1.9956482110344096E-2</v>
      </c>
      <c r="J205" s="65">
        <f t="shared" si="73"/>
        <v>9.0284501708066539E-2</v>
      </c>
      <c r="K205" s="65"/>
      <c r="L205" s="165">
        <f t="shared" si="74"/>
        <v>8.1092223284571698</v>
      </c>
      <c r="M205" s="65"/>
    </row>
    <row r="206" spans="1:13" x14ac:dyDescent="0.35">
      <c r="A206" s="62" t="s">
        <v>920</v>
      </c>
      <c r="B206" s="65">
        <f t="shared" si="65"/>
        <v>3.9286654140712609</v>
      </c>
      <c r="C206" s="65">
        <f t="shared" si="66"/>
        <v>0</v>
      </c>
      <c r="D206" s="65">
        <f t="shared" si="67"/>
        <v>3.7808523847052671</v>
      </c>
      <c r="E206" s="65">
        <f t="shared" si="68"/>
        <v>0.15982508976561782</v>
      </c>
      <c r="F206" s="65">
        <f t="shared" si="69"/>
        <v>0</v>
      </c>
      <c r="G206" s="65">
        <f t="shared" si="70"/>
        <v>2.9777406182715495E-2</v>
      </c>
      <c r="H206" s="65">
        <f t="shared" si="71"/>
        <v>0.13102364588889562</v>
      </c>
      <c r="I206" s="65">
        <f t="shared" si="72"/>
        <v>2.8250103068316018E-2</v>
      </c>
      <c r="J206" s="65">
        <f t="shared" si="73"/>
        <v>8.5203610022443185E-2</v>
      </c>
      <c r="K206" s="65"/>
      <c r="L206" s="165">
        <f t="shared" si="74"/>
        <v>8.143597653704516</v>
      </c>
      <c r="M206" s="65"/>
    </row>
    <row r="207" spans="1:13" x14ac:dyDescent="0.35">
      <c r="A207" s="62" t="s">
        <v>921</v>
      </c>
      <c r="B207" s="65" t="e">
        <f t="shared" si="65"/>
        <v>#DIV/0!</v>
      </c>
      <c r="C207" s="65" t="e">
        <f t="shared" si="66"/>
        <v>#DIV/0!</v>
      </c>
      <c r="D207" s="65" t="e">
        <f t="shared" si="67"/>
        <v>#DIV/0!</v>
      </c>
      <c r="E207" s="65" t="e">
        <f t="shared" si="68"/>
        <v>#DIV/0!</v>
      </c>
      <c r="F207" s="65" t="e">
        <f t="shared" si="69"/>
        <v>#DIV/0!</v>
      </c>
      <c r="G207" s="65" t="e">
        <f t="shared" si="70"/>
        <v>#DIV/0!</v>
      </c>
      <c r="H207" s="65" t="e">
        <f t="shared" si="71"/>
        <v>#DIV/0!</v>
      </c>
      <c r="I207" s="65" t="e">
        <f t="shared" si="72"/>
        <v>#DIV/0!</v>
      </c>
      <c r="J207" s="65" t="e">
        <f t="shared" si="73"/>
        <v>#DIV/0!</v>
      </c>
      <c r="K207" s="65"/>
      <c r="L207" s="165" t="e">
        <f t="shared" si="74"/>
        <v>#DIV/0!</v>
      </c>
      <c r="M207" s="65"/>
    </row>
    <row r="208" spans="1:13" x14ac:dyDescent="0.35">
      <c r="A208" s="62" t="s">
        <v>922</v>
      </c>
      <c r="B208" s="65">
        <f t="shared" si="65"/>
        <v>3.9973791795748523</v>
      </c>
      <c r="C208" s="65">
        <f t="shared" si="66"/>
        <v>0</v>
      </c>
      <c r="D208" s="65">
        <f t="shared" si="67"/>
        <v>3.9100487746698391</v>
      </c>
      <c r="E208" s="65">
        <f t="shared" si="68"/>
        <v>3.7704136906436592E-2</v>
      </c>
      <c r="F208" s="65">
        <f t="shared" si="69"/>
        <v>0</v>
      </c>
      <c r="G208" s="65">
        <f t="shared" si="70"/>
        <v>3.9600309903239312E-3</v>
      </c>
      <c r="H208" s="65">
        <f t="shared" si="71"/>
        <v>4.181890350031333E-2</v>
      </c>
      <c r="I208" s="65">
        <f t="shared" si="72"/>
        <v>7.012914248765263E-3</v>
      </c>
      <c r="J208" s="65">
        <f t="shared" si="73"/>
        <v>6.1640849492954633E-2</v>
      </c>
      <c r="K208" s="65"/>
      <c r="L208" s="165">
        <f t="shared" si="74"/>
        <v>8.0595647893834848</v>
      </c>
      <c r="M208" s="65"/>
    </row>
    <row r="209" spans="1:13" x14ac:dyDescent="0.35">
      <c r="A209" s="62" t="s">
        <v>923</v>
      </c>
      <c r="B209" s="65">
        <f t="shared" si="65"/>
        <v>3.9545774158135698</v>
      </c>
      <c r="C209" s="65">
        <f t="shared" si="66"/>
        <v>6.8099081310400364E-4</v>
      </c>
      <c r="D209" s="65">
        <f t="shared" si="67"/>
        <v>3.9691947199075774</v>
      </c>
      <c r="E209" s="65">
        <f t="shared" si="68"/>
        <v>3.3650719028457197E-2</v>
      </c>
      <c r="F209" s="65">
        <f t="shared" si="69"/>
        <v>1.5146297873806943E-3</v>
      </c>
      <c r="G209" s="65">
        <f t="shared" si="70"/>
        <v>3.8350960690717566E-3</v>
      </c>
      <c r="H209" s="65">
        <f t="shared" si="71"/>
        <v>4.0499559932439748E-2</v>
      </c>
      <c r="I209" s="65">
        <f t="shared" si="72"/>
        <v>7.7619017005223544E-3</v>
      </c>
      <c r="J209" s="65">
        <f t="shared" si="73"/>
        <v>6.3207681706374114E-2</v>
      </c>
      <c r="K209" s="65"/>
      <c r="L209" s="165">
        <f t="shared" si="74"/>
        <v>8.0749227147584968</v>
      </c>
      <c r="M209" s="65"/>
    </row>
    <row r="210" spans="1:13" x14ac:dyDescent="0.35">
      <c r="A210" s="62" t="s">
        <v>924</v>
      </c>
      <c r="B210" s="65">
        <f t="shared" si="65"/>
        <v>3.9749594701223931</v>
      </c>
      <c r="C210" s="65">
        <f t="shared" si="66"/>
        <v>0</v>
      </c>
      <c r="D210" s="65">
        <f t="shared" si="67"/>
        <v>3.7269872542297611</v>
      </c>
      <c r="E210" s="65">
        <f t="shared" si="68"/>
        <v>0.26409181820255356</v>
      </c>
      <c r="F210" s="65">
        <f t="shared" si="69"/>
        <v>0</v>
      </c>
      <c r="G210" s="65">
        <f t="shared" si="70"/>
        <v>1.6120836691238039E-3</v>
      </c>
      <c r="H210" s="65">
        <f t="shared" si="71"/>
        <v>1.8442667710117728E-2</v>
      </c>
      <c r="I210" s="65">
        <f t="shared" si="72"/>
        <v>1.019599211743554E-2</v>
      </c>
      <c r="J210" s="65">
        <f t="shared" si="73"/>
        <v>6.6423415220132911E-2</v>
      </c>
      <c r="K210" s="65"/>
      <c r="L210" s="165">
        <f t="shared" si="74"/>
        <v>8.0627127012715185</v>
      </c>
      <c r="M210" s="65"/>
    </row>
    <row r="211" spans="1:13" x14ac:dyDescent="0.35">
      <c r="A211" s="62" t="s">
        <v>925</v>
      </c>
      <c r="B211" s="65">
        <f t="shared" si="65"/>
        <v>3.7110298947898124</v>
      </c>
      <c r="C211" s="65">
        <f t="shared" si="66"/>
        <v>6.8754284166534882E-4</v>
      </c>
      <c r="D211" s="65">
        <f t="shared" si="67"/>
        <v>3.9987632544292144</v>
      </c>
      <c r="E211" s="65">
        <f t="shared" si="68"/>
        <v>0.2775787569063507</v>
      </c>
      <c r="F211" s="65">
        <f t="shared" si="69"/>
        <v>1.5292025208681677E-3</v>
      </c>
      <c r="G211" s="65">
        <f t="shared" si="70"/>
        <v>4.4915139036161171E-2</v>
      </c>
      <c r="H211" s="65">
        <f t="shared" si="71"/>
        <v>5.1793010785689694E-2</v>
      </c>
      <c r="I211" s="65">
        <f t="shared" si="72"/>
        <v>1.8611880868115136E-2</v>
      </c>
      <c r="J211" s="65">
        <f t="shared" si="73"/>
        <v>9.0405749045731329E-2</v>
      </c>
      <c r="K211" s="65"/>
      <c r="L211" s="165">
        <f t="shared" si="74"/>
        <v>8.1953144312236077</v>
      </c>
      <c r="M211" s="65"/>
    </row>
    <row r="212" spans="1:13" x14ac:dyDescent="0.35">
      <c r="A212" s="62" t="s">
        <v>926</v>
      </c>
      <c r="B212" s="65">
        <f t="shared" si="65"/>
        <v>3.7001160387618377</v>
      </c>
      <c r="C212" s="65">
        <f t="shared" si="66"/>
        <v>6.6615490814517318E-4</v>
      </c>
      <c r="D212" s="65">
        <f t="shared" si="67"/>
        <v>3.8931630148746224</v>
      </c>
      <c r="E212" s="65">
        <f t="shared" si="68"/>
        <v>0.36769673441446826</v>
      </c>
      <c r="F212" s="65">
        <f t="shared" si="69"/>
        <v>7.4081621034470155E-4</v>
      </c>
      <c r="G212" s="65">
        <f t="shared" si="70"/>
        <v>8.2534002588762104E-2</v>
      </c>
      <c r="H212" s="65">
        <f t="shared" si="71"/>
        <v>6.4708168611133488E-2</v>
      </c>
      <c r="I212" s="65">
        <f t="shared" si="72"/>
        <v>1.7083806173895801E-2</v>
      </c>
      <c r="J212" s="65">
        <f t="shared" si="73"/>
        <v>8.4158390284524667E-2</v>
      </c>
      <c r="K212" s="65"/>
      <c r="L212" s="165">
        <f t="shared" si="74"/>
        <v>8.2108671268277345</v>
      </c>
      <c r="M212" s="65"/>
    </row>
    <row r="213" spans="1:13" x14ac:dyDescent="0.35">
      <c r="A213" s="62" t="s">
        <v>927</v>
      </c>
      <c r="B213" s="65">
        <f t="shared" si="65"/>
        <v>3.9453514146097213</v>
      </c>
      <c r="C213" s="65">
        <f t="shared" si="66"/>
        <v>0</v>
      </c>
      <c r="D213" s="65">
        <f t="shared" si="67"/>
        <v>3.8837359554363649</v>
      </c>
      <c r="E213" s="65">
        <f t="shared" si="68"/>
        <v>0.11247686968740769</v>
      </c>
      <c r="F213" s="65">
        <f t="shared" si="69"/>
        <v>7.2103987765604922E-4</v>
      </c>
      <c r="G213" s="65">
        <f t="shared" si="70"/>
        <v>5.0389276223203876E-2</v>
      </c>
      <c r="H213" s="65">
        <f t="shared" si="71"/>
        <v>1.6709181951805721E-2</v>
      </c>
      <c r="I213" s="65">
        <f t="shared" si="72"/>
        <v>3.6950551871829996E-3</v>
      </c>
      <c r="J213" s="65">
        <f t="shared" si="73"/>
        <v>8.6926759710102622E-2</v>
      </c>
      <c r="K213" s="65"/>
      <c r="L213" s="165">
        <f t="shared" si="74"/>
        <v>8.1000055526834451</v>
      </c>
      <c r="M213" s="65"/>
    </row>
    <row r="214" spans="1:13" x14ac:dyDescent="0.35">
      <c r="A214" s="62" t="s">
        <v>928</v>
      </c>
      <c r="B214" s="65">
        <f t="shared" si="65"/>
        <v>3.8265129396858071</v>
      </c>
      <c r="C214" s="65">
        <f t="shared" si="66"/>
        <v>6.5939068478004662E-4</v>
      </c>
      <c r="D214" s="65">
        <f t="shared" si="67"/>
        <v>3.800926801018826</v>
      </c>
      <c r="E214" s="65">
        <f t="shared" si="68"/>
        <v>0.28978394918157063</v>
      </c>
      <c r="F214" s="65">
        <f t="shared" si="69"/>
        <v>7.3329386643038457E-4</v>
      </c>
      <c r="G214" s="65">
        <f t="shared" si="70"/>
        <v>0.10471934334722813</v>
      </c>
      <c r="H214" s="65">
        <f t="shared" si="71"/>
        <v>6.4051113471732493E-2</v>
      </c>
      <c r="I214" s="65">
        <f t="shared" si="72"/>
        <v>1.0334093604713029E-2</v>
      </c>
      <c r="J214" s="65">
        <f t="shared" si="73"/>
        <v>5.9502739336253226E-2</v>
      </c>
      <c r="K214" s="65"/>
      <c r="L214" s="165">
        <f>SUM(B214:J214)</f>
        <v>8.1572236641973408</v>
      </c>
      <c r="M214" s="65"/>
    </row>
    <row r="215" spans="1:13" x14ac:dyDescent="0.35">
      <c r="A215" s="62" t="s">
        <v>929</v>
      </c>
      <c r="B215" s="65">
        <f t="shared" si="65"/>
        <v>3.8131509278716855</v>
      </c>
      <c r="C215" s="65">
        <f t="shared" si="66"/>
        <v>0</v>
      </c>
      <c r="D215" s="65">
        <f t="shared" si="67"/>
        <v>4.0160313561188872</v>
      </c>
      <c r="E215" s="65">
        <f t="shared" si="68"/>
        <v>0.14133102288740484</v>
      </c>
      <c r="F215" s="65">
        <f t="shared" si="69"/>
        <v>0</v>
      </c>
      <c r="G215" s="65">
        <f t="shared" si="70"/>
        <v>4.5131067838330582E-2</v>
      </c>
      <c r="H215" s="65">
        <f t="shared" si="71"/>
        <v>4.7403286246489734E-2</v>
      </c>
      <c r="I215" s="65">
        <f t="shared" si="72"/>
        <v>1.0128578848061483E-2</v>
      </c>
      <c r="J215" s="65">
        <f t="shared" si="73"/>
        <v>6.9983285628614333E-2</v>
      </c>
      <c r="K215" s="65"/>
      <c r="L215" s="165">
        <f t="shared" si="74"/>
        <v>8.143159525439474</v>
      </c>
      <c r="M215" s="65"/>
    </row>
    <row r="216" spans="1:13" x14ac:dyDescent="0.35">
      <c r="A216" s="62" t="s">
        <v>930</v>
      </c>
      <c r="B216" s="65">
        <f t="shared" si="65"/>
        <v>3.9450784596794479</v>
      </c>
      <c r="C216" s="65">
        <f t="shared" si="66"/>
        <v>1.9933327380929795E-3</v>
      </c>
      <c r="D216" s="65">
        <f t="shared" si="67"/>
        <v>3.9477287345322694</v>
      </c>
      <c r="E216" s="65">
        <f t="shared" si="68"/>
        <v>5.6584671779818019E-2</v>
      </c>
      <c r="F216" s="65">
        <f t="shared" si="69"/>
        <v>0</v>
      </c>
      <c r="G216" s="65">
        <f t="shared" si="70"/>
        <v>1.0477352862480662E-2</v>
      </c>
      <c r="H216" s="65">
        <f t="shared" si="71"/>
        <v>4.3467061450307577E-2</v>
      </c>
      <c r="I216" s="65">
        <f t="shared" si="72"/>
        <v>9.4666308706550222E-3</v>
      </c>
      <c r="J216" s="65">
        <f t="shared" si="73"/>
        <v>7.195052102668445E-2</v>
      </c>
      <c r="K216" s="65"/>
      <c r="L216" s="165">
        <f t="shared" si="74"/>
        <v>8.0867467649397557</v>
      </c>
      <c r="M216" s="65"/>
    </row>
    <row r="217" spans="1:13" x14ac:dyDescent="0.35">
      <c r="A217" s="62" t="s">
        <v>931</v>
      </c>
      <c r="B217" s="65">
        <f t="shared" si="65"/>
        <v>3.8263023374931189</v>
      </c>
      <c r="C217" s="65">
        <f t="shared" si="66"/>
        <v>2.8251571655892194E-3</v>
      </c>
      <c r="D217" s="65">
        <f t="shared" si="67"/>
        <v>3.8011751895050709</v>
      </c>
      <c r="E217" s="65">
        <f t="shared" si="68"/>
        <v>0.34900826913195127</v>
      </c>
      <c r="F217" s="65">
        <f t="shared" si="69"/>
        <v>0</v>
      </c>
      <c r="G217" s="65">
        <f t="shared" si="70"/>
        <v>5.5685952381742902E-3</v>
      </c>
      <c r="H217" s="65">
        <f t="shared" si="71"/>
        <v>5.3205191982731638E-2</v>
      </c>
      <c r="I217" s="65">
        <f t="shared" si="72"/>
        <v>1.3081660446820664E-2</v>
      </c>
      <c r="J217" s="65">
        <f t="shared" si="73"/>
        <v>8.922875011864527E-2</v>
      </c>
      <c r="K217" s="65"/>
      <c r="L217" s="165">
        <f t="shared" si="74"/>
        <v>8.1403951510821013</v>
      </c>
      <c r="M217" s="65"/>
    </row>
    <row r="218" spans="1:13" x14ac:dyDescent="0.35">
      <c r="A218" s="62" t="s">
        <v>932</v>
      </c>
      <c r="B218" s="65">
        <f t="shared" si="65"/>
        <v>3.8534733489415363</v>
      </c>
      <c r="C218" s="65">
        <f t="shared" si="66"/>
        <v>0</v>
      </c>
      <c r="D218" s="65">
        <f t="shared" si="67"/>
        <v>3.9775519719907555</v>
      </c>
      <c r="E218" s="65">
        <f t="shared" si="68"/>
        <v>0.13334337428363005</v>
      </c>
      <c r="F218" s="65">
        <f t="shared" si="69"/>
        <v>0</v>
      </c>
      <c r="G218" s="65">
        <f t="shared" si="70"/>
        <v>2.6253570870157533E-2</v>
      </c>
      <c r="H218" s="65">
        <f t="shared" si="71"/>
        <v>5.4361604024103422E-2</v>
      </c>
      <c r="I218" s="65">
        <f t="shared" si="72"/>
        <v>1.0744199369786326E-2</v>
      </c>
      <c r="J218" s="65">
        <f t="shared" si="73"/>
        <v>7.0701816882608001E-2</v>
      </c>
      <c r="K218" s="65"/>
      <c r="L218" s="165">
        <f t="shared" si="74"/>
        <v>8.1264298863625779</v>
      </c>
      <c r="M218" s="65"/>
    </row>
    <row r="219" spans="1:13" x14ac:dyDescent="0.35">
      <c r="A219" s="62" t="s">
        <v>933</v>
      </c>
      <c r="B219" s="65">
        <f t="shared" si="65"/>
        <v>3.8519298056396893</v>
      </c>
      <c r="C219" s="65">
        <f t="shared" si="66"/>
        <v>1.3178774880085664E-3</v>
      </c>
      <c r="D219" s="65">
        <f t="shared" si="67"/>
        <v>4.0234533055327448</v>
      </c>
      <c r="E219" s="65">
        <f t="shared" si="68"/>
        <v>0.10114703043936592</v>
      </c>
      <c r="F219" s="65">
        <f t="shared" si="69"/>
        <v>0</v>
      </c>
      <c r="G219" s="65">
        <f t="shared" si="70"/>
        <v>2.3007621684794369E-2</v>
      </c>
      <c r="H219" s="65">
        <f t="shared" si="71"/>
        <v>4.7025707791213338E-2</v>
      </c>
      <c r="I219" s="65">
        <f t="shared" si="72"/>
        <v>9.3881915497400856E-3</v>
      </c>
      <c r="J219" s="65">
        <f t="shared" si="73"/>
        <v>5.436521752138327E-2</v>
      </c>
      <c r="K219" s="65"/>
      <c r="L219" s="165">
        <f t="shared" si="74"/>
        <v>8.1116347576469412</v>
      </c>
      <c r="M219" s="65"/>
    </row>
    <row r="220" spans="1:13" x14ac:dyDescent="0.35">
      <c r="A220" s="62" t="s">
        <v>934</v>
      </c>
      <c r="B220" s="65">
        <f t="shared" si="65"/>
        <v>3.9671569188257108</v>
      </c>
      <c r="C220" s="65">
        <f t="shared" si="66"/>
        <v>0</v>
      </c>
      <c r="D220" s="65">
        <f t="shared" si="67"/>
        <v>3.8682384955028088</v>
      </c>
      <c r="E220" s="65">
        <f t="shared" si="68"/>
        <v>0.1088900414275033</v>
      </c>
      <c r="F220" s="65">
        <f t="shared" si="69"/>
        <v>1.495813489101988E-3</v>
      </c>
      <c r="G220" s="65">
        <f t="shared" si="70"/>
        <v>1.2877338628692976E-2</v>
      </c>
      <c r="H220" s="65">
        <f t="shared" si="71"/>
        <v>4.5329290163805699E-2</v>
      </c>
      <c r="I220" s="65">
        <f t="shared" si="72"/>
        <v>1.3414581822271983E-2</v>
      </c>
      <c r="J220" s="65">
        <f t="shared" si="73"/>
        <v>5.3752665698476434E-2</v>
      </c>
      <c r="K220" s="65"/>
      <c r="L220" s="165">
        <f t="shared" si="74"/>
        <v>8.0711551455583717</v>
      </c>
      <c r="M220" s="65"/>
    </row>
    <row r="221" spans="1:13" x14ac:dyDescent="0.35">
      <c r="A221" s="62" t="s">
        <v>935</v>
      </c>
      <c r="B221" s="65">
        <f t="shared" si="65"/>
        <v>3.426649012000583</v>
      </c>
      <c r="C221" s="65">
        <f t="shared" si="66"/>
        <v>0</v>
      </c>
      <c r="D221" s="65">
        <f t="shared" si="67"/>
        <v>4.2790121429493997</v>
      </c>
      <c r="E221" s="65">
        <f t="shared" si="68"/>
        <v>0.3133437287378904</v>
      </c>
      <c r="F221" s="65">
        <f t="shared" si="69"/>
        <v>0</v>
      </c>
      <c r="G221" s="65">
        <f t="shared" si="70"/>
        <v>0.13244678436278148</v>
      </c>
      <c r="H221" s="65">
        <f t="shared" si="71"/>
        <v>7.9043650341351454E-2</v>
      </c>
      <c r="I221" s="65">
        <f t="shared" si="72"/>
        <v>1.4442931040410889E-2</v>
      </c>
      <c r="J221" s="65">
        <f t="shared" si="73"/>
        <v>6.4469605446714387E-2</v>
      </c>
      <c r="K221" s="65"/>
      <c r="L221" s="165">
        <f t="shared" si="74"/>
        <v>8.3094078548791312</v>
      </c>
      <c r="M221" s="65"/>
    </row>
    <row r="222" spans="1:13" x14ac:dyDescent="0.35">
      <c r="A222" s="62" t="s">
        <v>936</v>
      </c>
      <c r="B222" s="65">
        <f t="shared" si="65"/>
        <v>3.889346394605095</v>
      </c>
      <c r="C222" s="65">
        <f t="shared" si="66"/>
        <v>0</v>
      </c>
      <c r="D222" s="65">
        <f t="shared" si="67"/>
        <v>3.9183242894152146</v>
      </c>
      <c r="E222" s="65">
        <f t="shared" si="68"/>
        <v>0.13869746821721757</v>
      </c>
      <c r="F222" s="65">
        <f t="shared" si="69"/>
        <v>0</v>
      </c>
      <c r="G222" s="65">
        <f t="shared" si="70"/>
        <v>3.0988552231653598E-2</v>
      </c>
      <c r="H222" s="65">
        <f t="shared" si="71"/>
        <v>6.5729048275095792E-2</v>
      </c>
      <c r="I222" s="65">
        <f t="shared" si="72"/>
        <v>9.0458857307442811E-3</v>
      </c>
      <c r="J222" s="65">
        <f t="shared" si="73"/>
        <v>6.002217620733441E-2</v>
      </c>
      <c r="K222" s="65"/>
      <c r="L222" s="165">
        <f t="shared" si="74"/>
        <v>8.1121538146823564</v>
      </c>
      <c r="M222" s="65"/>
    </row>
    <row r="223" spans="1:13" x14ac:dyDescent="0.35">
      <c r="A223" s="62" t="s">
        <v>937</v>
      </c>
      <c r="B223" s="65">
        <f t="shared" si="65"/>
        <v>3.7396983403935997</v>
      </c>
      <c r="C223" s="65">
        <f t="shared" si="66"/>
        <v>0</v>
      </c>
      <c r="D223" s="65">
        <f t="shared" si="67"/>
        <v>3.9612839203311374</v>
      </c>
      <c r="E223" s="65">
        <f t="shared" si="68"/>
        <v>0.25183542144220927</v>
      </c>
      <c r="F223" s="65">
        <f t="shared" si="69"/>
        <v>0</v>
      </c>
      <c r="G223" s="65">
        <f t="shared" si="70"/>
        <v>7.2197443553884688E-2</v>
      </c>
      <c r="H223" s="65">
        <f t="shared" si="71"/>
        <v>6.687919318668277E-2</v>
      </c>
      <c r="I223" s="65">
        <f t="shared" si="72"/>
        <v>1.9226494961596147E-2</v>
      </c>
      <c r="J223" s="65">
        <f t="shared" si="73"/>
        <v>8.5242349701233053E-2</v>
      </c>
      <c r="K223" s="65"/>
      <c r="L223" s="165">
        <f t="shared" si="74"/>
        <v>8.1963631635703429</v>
      </c>
      <c r="M223" s="65"/>
    </row>
    <row r="224" spans="1:13" x14ac:dyDescent="0.35">
      <c r="A224" s="62" t="s">
        <v>938</v>
      </c>
      <c r="B224" s="65">
        <f t="shared" si="65"/>
        <v>3.7932709298597458</v>
      </c>
      <c r="C224" s="65">
        <f t="shared" si="66"/>
        <v>0</v>
      </c>
      <c r="D224" s="65">
        <f t="shared" si="67"/>
        <v>3.5497541434041819</v>
      </c>
      <c r="E224" s="65">
        <f t="shared" si="68"/>
        <v>0.42068436983587892</v>
      </c>
      <c r="F224" s="65">
        <f t="shared" si="69"/>
        <v>0</v>
      </c>
      <c r="G224" s="65">
        <f t="shared" si="70"/>
        <v>0.2402619857890046</v>
      </c>
      <c r="H224" s="65">
        <f t="shared" si="71"/>
        <v>4.7277499383844339E-2</v>
      </c>
      <c r="I224" s="65">
        <f t="shared" si="72"/>
        <v>1.2269996845821782E-2</v>
      </c>
      <c r="J224" s="65">
        <f t="shared" si="73"/>
        <v>0.31598177680349521</v>
      </c>
      <c r="K224" s="65"/>
      <c r="L224" s="165">
        <f t="shared" si="74"/>
        <v>8.3795007019219714</v>
      </c>
      <c r="M224" s="65"/>
    </row>
    <row r="225" spans="1:13" x14ac:dyDescent="0.35">
      <c r="A225" s="62" t="s">
        <v>939</v>
      </c>
      <c r="B225" s="65">
        <f t="shared" si="65"/>
        <v>3.6869268616886917</v>
      </c>
      <c r="C225" s="65">
        <f t="shared" si="66"/>
        <v>6.6713441799832248E-4</v>
      </c>
      <c r="D225" s="65">
        <f t="shared" si="67"/>
        <v>3.5873110754894122</v>
      </c>
      <c r="E225" s="65">
        <f t="shared" si="68"/>
        <v>0.54779696032782366</v>
      </c>
      <c r="F225" s="65">
        <f t="shared" si="69"/>
        <v>7.4190550169200354E-4</v>
      </c>
      <c r="G225" s="65">
        <f t="shared" si="70"/>
        <v>0.27426551289473527</v>
      </c>
      <c r="H225" s="65">
        <f t="shared" si="71"/>
        <v>7.1415898253919571E-2</v>
      </c>
      <c r="I225" s="65">
        <f t="shared" si="72"/>
        <v>9.5049589397825877E-3</v>
      </c>
      <c r="J225" s="65">
        <f t="shared" si="73"/>
        <v>0.13244335694127252</v>
      </c>
      <c r="K225" s="65"/>
      <c r="L225" s="165">
        <f t="shared" si="74"/>
        <v>8.3110736644553267</v>
      </c>
      <c r="M225" s="65"/>
    </row>
    <row r="226" spans="1:13" x14ac:dyDescent="0.35">
      <c r="A226" s="62" t="s">
        <v>940</v>
      </c>
      <c r="B226" s="65">
        <f t="shared" si="65"/>
        <v>3.4859516685729415</v>
      </c>
      <c r="C226" s="65">
        <f t="shared" si="66"/>
        <v>1.3357834527930792E-3</v>
      </c>
      <c r="D226" s="65">
        <f t="shared" si="67"/>
        <v>4.1304571208349028</v>
      </c>
      <c r="E226" s="65">
        <f t="shared" si="68"/>
        <v>0.35180258545923976</v>
      </c>
      <c r="F226" s="65">
        <f t="shared" si="69"/>
        <v>0</v>
      </c>
      <c r="G226" s="65">
        <f t="shared" si="70"/>
        <v>0.11509659732043762</v>
      </c>
      <c r="H226" s="65">
        <f t="shared" si="71"/>
        <v>6.8848931342201242E-2</v>
      </c>
      <c r="I226" s="65">
        <f t="shared" si="72"/>
        <v>4.6627168371658402E-2</v>
      </c>
      <c r="J226" s="65">
        <f t="shared" si="73"/>
        <v>0.14292567894604141</v>
      </c>
      <c r="K226" s="65"/>
      <c r="L226" s="165">
        <f t="shared" si="74"/>
        <v>8.3430455343002148</v>
      </c>
      <c r="M226" s="65"/>
    </row>
    <row r="227" spans="1:13" x14ac:dyDescent="0.35">
      <c r="A227" s="62" t="s">
        <v>941</v>
      </c>
      <c r="B227" s="65">
        <f t="shared" si="65"/>
        <v>4.0270542250550694</v>
      </c>
      <c r="C227" s="65">
        <f t="shared" si="66"/>
        <v>6.4488719334512259E-4</v>
      </c>
      <c r="D227" s="65">
        <f t="shared" si="67"/>
        <v>3.4515123681782294</v>
      </c>
      <c r="E227" s="65">
        <f t="shared" si="68"/>
        <v>0.18848803449770157</v>
      </c>
      <c r="F227" s="65">
        <f t="shared" si="69"/>
        <v>2.1514945585433625E-3</v>
      </c>
      <c r="G227" s="65">
        <f t="shared" si="70"/>
        <v>0.17214606051847769</v>
      </c>
      <c r="H227" s="65">
        <f t="shared" si="71"/>
        <v>6.3920704542982001E-2</v>
      </c>
      <c r="I227" s="65">
        <f t="shared" si="72"/>
        <v>1.1944390765367723E-2</v>
      </c>
      <c r="J227" s="65">
        <f t="shared" si="73"/>
        <v>0.46887704220780169</v>
      </c>
      <c r="K227" s="65"/>
      <c r="L227" s="165">
        <f t="shared" si="74"/>
        <v>8.3867392075175182</v>
      </c>
      <c r="M227" s="65"/>
    </row>
    <row r="228" spans="1:13" x14ac:dyDescent="0.35">
      <c r="A228" s="62" t="s">
        <v>942</v>
      </c>
      <c r="B228" s="65">
        <f t="shared" si="65"/>
        <v>3.9352261253989589</v>
      </c>
      <c r="C228" s="65">
        <f t="shared" si="66"/>
        <v>1.360300846644157E-3</v>
      </c>
      <c r="D228" s="65">
        <f t="shared" si="67"/>
        <v>3.888613466629574</v>
      </c>
      <c r="E228" s="65">
        <f t="shared" si="68"/>
        <v>0.13372167766599349</v>
      </c>
      <c r="F228" s="65">
        <f t="shared" si="69"/>
        <v>0</v>
      </c>
      <c r="G228" s="65">
        <f t="shared" si="70"/>
        <v>9.1928719084025199E-3</v>
      </c>
      <c r="H228" s="65">
        <f t="shared" si="71"/>
        <v>2.5618067759738277E-2</v>
      </c>
      <c r="I228" s="65">
        <f t="shared" si="72"/>
        <v>2.5195049674498624E-2</v>
      </c>
      <c r="J228" s="65">
        <f t="shared" si="73"/>
        <v>6.6636883445608822E-2</v>
      </c>
      <c r="K228" s="65"/>
      <c r="L228" s="165">
        <f>SUM(B228:J228)</f>
        <v>8.0855644433294191</v>
      </c>
      <c r="M228" s="65"/>
    </row>
    <row r="229" spans="1:13" x14ac:dyDescent="0.35">
      <c r="A229" s="62" t="s">
        <v>943</v>
      </c>
      <c r="B229" s="65">
        <f t="shared" si="65"/>
        <v>4.2682414301992866</v>
      </c>
      <c r="C229" s="65">
        <f t="shared" si="66"/>
        <v>7.2602708940391967E-4</v>
      </c>
      <c r="D229" s="65">
        <f t="shared" si="67"/>
        <v>2.9231553950424018</v>
      </c>
      <c r="E229" s="65">
        <f t="shared" si="68"/>
        <v>0.33433525398196273</v>
      </c>
      <c r="F229" s="65">
        <f t="shared" si="69"/>
        <v>3.2295949810075878E-3</v>
      </c>
      <c r="G229" s="65">
        <f t="shared" si="70"/>
        <v>0.30747206194878263</v>
      </c>
      <c r="H229" s="65">
        <f t="shared" si="71"/>
        <v>0.17990806590243835</v>
      </c>
      <c r="I229" s="65">
        <f t="shared" si="72"/>
        <v>1.0344028861019535E-2</v>
      </c>
      <c r="J229" s="65">
        <f t="shared" si="73"/>
        <v>0.14975072038564297</v>
      </c>
      <c r="K229" s="65"/>
      <c r="L229" s="165">
        <f t="shared" si="74"/>
        <v>8.1771625783919468</v>
      </c>
      <c r="M229" s="65"/>
    </row>
    <row r="230" spans="1:13" x14ac:dyDescent="0.35">
      <c r="A230" s="62" t="s">
        <v>944</v>
      </c>
      <c r="B230" s="65">
        <f t="shared" si="65"/>
        <v>3.6486283193949451</v>
      </c>
      <c r="C230" s="65">
        <f t="shared" si="66"/>
        <v>0</v>
      </c>
      <c r="D230" s="65">
        <f t="shared" si="67"/>
        <v>4.1318121980707048</v>
      </c>
      <c r="E230" s="65">
        <f t="shared" si="68"/>
        <v>0.15898587862931696</v>
      </c>
      <c r="F230" s="65">
        <f t="shared" si="69"/>
        <v>0</v>
      </c>
      <c r="G230" s="65">
        <f t="shared" si="70"/>
        <v>8.6654564953120614E-2</v>
      </c>
      <c r="H230" s="65">
        <f t="shared" si="71"/>
        <v>6.4424690873865695E-2</v>
      </c>
      <c r="I230" s="65">
        <f t="shared" si="72"/>
        <v>4.535723821069091E-2</v>
      </c>
      <c r="J230" s="65">
        <f t="shared" si="73"/>
        <v>0.14021950424479859</v>
      </c>
      <c r="K230" s="65"/>
      <c r="L230" s="165">
        <f t="shared" si="74"/>
        <v>8.2760823943774433</v>
      </c>
      <c r="M230" s="65"/>
    </row>
    <row r="231" spans="1:13" x14ac:dyDescent="0.35">
      <c r="A231" s="62" t="s">
        <v>945</v>
      </c>
      <c r="B231" s="65">
        <f t="shared" si="65"/>
        <v>3.9552722265989022</v>
      </c>
      <c r="C231" s="65">
        <f t="shared" si="66"/>
        <v>0</v>
      </c>
      <c r="D231" s="65">
        <f t="shared" si="67"/>
        <v>3.7337653469408538</v>
      </c>
      <c r="E231" s="65">
        <f t="shared" si="68"/>
        <v>0.27329931093838256</v>
      </c>
      <c r="F231" s="65">
        <f t="shared" si="69"/>
        <v>0</v>
      </c>
      <c r="G231" s="65">
        <f t="shared" si="70"/>
        <v>1.0730327127252151E-2</v>
      </c>
      <c r="H231" s="65">
        <f t="shared" si="71"/>
        <v>1.6187842820920013E-2</v>
      </c>
      <c r="I231" s="65">
        <f t="shared" si="72"/>
        <v>2.0359922918845513E-2</v>
      </c>
      <c r="J231" s="65">
        <f t="shared" si="73"/>
        <v>6.3160934232643073E-2</v>
      </c>
      <c r="K231" s="65"/>
      <c r="L231" s="165">
        <f t="shared" si="74"/>
        <v>8.0727759115777999</v>
      </c>
      <c r="M231" s="65"/>
    </row>
    <row r="232" spans="1:13" x14ac:dyDescent="0.35">
      <c r="A232" s="62" t="s">
        <v>946</v>
      </c>
      <c r="B232" s="65">
        <f t="shared" si="65"/>
        <v>3.5612717942826375</v>
      </c>
      <c r="C232" s="65">
        <f t="shared" si="66"/>
        <v>6.7629207356748652E-4</v>
      </c>
      <c r="D232" s="65">
        <f t="shared" si="67"/>
        <v>4.1495503366449196</v>
      </c>
      <c r="E232" s="65">
        <f t="shared" si="68"/>
        <v>0.25597174874556744</v>
      </c>
      <c r="F232" s="65">
        <f t="shared" si="69"/>
        <v>0</v>
      </c>
      <c r="G232" s="65">
        <f t="shared" si="70"/>
        <v>8.0743050401067884E-2</v>
      </c>
      <c r="H232" s="65">
        <f t="shared" si="71"/>
        <v>6.837420186146545E-2</v>
      </c>
      <c r="I232" s="65">
        <f t="shared" si="72"/>
        <v>4.721361732204947E-2</v>
      </c>
      <c r="J232" s="65">
        <f t="shared" si="73"/>
        <v>0.1429796592345535</v>
      </c>
      <c r="K232" s="65"/>
      <c r="L232" s="165">
        <f t="shared" si="74"/>
        <v>8.3067807005658274</v>
      </c>
      <c r="M232" s="65"/>
    </row>
    <row r="233" spans="1:13" x14ac:dyDescent="0.35">
      <c r="A233" s="62" t="s">
        <v>947</v>
      </c>
      <c r="B233" s="65">
        <f t="shared" si="65"/>
        <v>3.8114587446783124</v>
      </c>
      <c r="C233" s="65">
        <f t="shared" si="66"/>
        <v>6.8488889455390288E-4</v>
      </c>
      <c r="D233" s="65">
        <f t="shared" si="67"/>
        <v>3.6570191224253126</v>
      </c>
      <c r="E233" s="65">
        <f t="shared" si="68"/>
        <v>0.29738935105967146</v>
      </c>
      <c r="F233" s="65">
        <f t="shared" si="69"/>
        <v>3.8082493213427099E-3</v>
      </c>
      <c r="G233" s="65">
        <f t="shared" si="70"/>
        <v>0.17433859970409743</v>
      </c>
      <c r="H233" s="65">
        <f t="shared" si="71"/>
        <v>0.1140478773505474</v>
      </c>
      <c r="I233" s="65">
        <f t="shared" si="72"/>
        <v>2.8297952963785594E-2</v>
      </c>
      <c r="J233" s="65">
        <f t="shared" si="73"/>
        <v>0.24721468657404183</v>
      </c>
      <c r="K233" s="65"/>
      <c r="L233" s="165">
        <f t="shared" si="74"/>
        <v>8.3342594729716648</v>
      </c>
      <c r="M233" s="65"/>
    </row>
    <row r="234" spans="1:13" x14ac:dyDescent="0.35">
      <c r="A234" s="62" t="s">
        <v>948</v>
      </c>
      <c r="B234" s="65">
        <f t="shared" si="65"/>
        <v>3.5257161252871252</v>
      </c>
      <c r="C234" s="65">
        <f t="shared" si="66"/>
        <v>0</v>
      </c>
      <c r="D234" s="65">
        <f t="shared" si="67"/>
        <v>4.1239350729903137</v>
      </c>
      <c r="E234" s="65">
        <f t="shared" si="68"/>
        <v>0.32547164378382926</v>
      </c>
      <c r="F234" s="65">
        <f t="shared" si="69"/>
        <v>1.5368983574527511E-3</v>
      </c>
      <c r="G234" s="65">
        <f t="shared" si="70"/>
        <v>9.7287021857381778E-2</v>
      </c>
      <c r="H234" s="65">
        <f t="shared" si="71"/>
        <v>7.6710661768169569E-2</v>
      </c>
      <c r="I234" s="65">
        <f t="shared" si="72"/>
        <v>2.8550571246464002E-2</v>
      </c>
      <c r="J234" s="65">
        <f t="shared" si="73"/>
        <v>0.14074504207013824</v>
      </c>
      <c r="K234" s="65"/>
      <c r="L234" s="165">
        <f t="shared" si="74"/>
        <v>8.3199530373608752</v>
      </c>
      <c r="M234" s="65"/>
    </row>
    <row r="235" spans="1:13" x14ac:dyDescent="0.35">
      <c r="A235" s="62" t="s">
        <v>949</v>
      </c>
      <c r="B235" s="65">
        <f t="shared" si="65"/>
        <v>3.9422451731879957</v>
      </c>
      <c r="C235" s="65">
        <f t="shared" si="66"/>
        <v>2.6452044569144424E-3</v>
      </c>
      <c r="D235" s="65">
        <f t="shared" si="67"/>
        <v>3.8419951648452368</v>
      </c>
      <c r="E235" s="65">
        <f t="shared" si="68"/>
        <v>0.1154150860882663</v>
      </c>
      <c r="F235" s="65">
        <f t="shared" si="69"/>
        <v>0</v>
      </c>
      <c r="G235" s="65">
        <f t="shared" si="70"/>
        <v>3.6497265304492647E-2</v>
      </c>
      <c r="H235" s="65">
        <f t="shared" si="71"/>
        <v>5.3749064223426853E-2</v>
      </c>
      <c r="I235" s="65">
        <f t="shared" si="72"/>
        <v>3.0149917704128882E-2</v>
      </c>
      <c r="J235" s="65">
        <f t="shared" si="73"/>
        <v>0.10741524215574907</v>
      </c>
      <c r="K235" s="65"/>
      <c r="L235" s="165">
        <f t="shared" si="74"/>
        <v>8.1301121179662115</v>
      </c>
      <c r="M235" s="65"/>
    </row>
    <row r="236" spans="1:13" x14ac:dyDescent="0.35">
      <c r="A236" s="62" t="s">
        <v>950</v>
      </c>
      <c r="B236" s="65">
        <f t="shared" si="65"/>
        <v>3.8340668164494565</v>
      </c>
      <c r="C236" s="65">
        <f t="shared" si="66"/>
        <v>1.3713491315205906E-3</v>
      </c>
      <c r="D236" s="65">
        <f t="shared" si="67"/>
        <v>3.9191219452310007</v>
      </c>
      <c r="E236" s="65">
        <f t="shared" si="68"/>
        <v>0.15210928776756616</v>
      </c>
      <c r="F236" s="65">
        <f t="shared" si="69"/>
        <v>7.6252359192344622E-4</v>
      </c>
      <c r="G236" s="65">
        <f t="shared" si="70"/>
        <v>5.5605215297196475E-2</v>
      </c>
      <c r="H236" s="65">
        <f t="shared" si="71"/>
        <v>8.2915489988211952E-2</v>
      </c>
      <c r="I236" s="65">
        <f t="shared" si="72"/>
        <v>3.6145701894215017E-2</v>
      </c>
      <c r="J236" s="65">
        <f t="shared" si="73"/>
        <v>9.3695777137290187E-2</v>
      </c>
      <c r="K236" s="65"/>
      <c r="L236" s="165">
        <f t="shared" si="74"/>
        <v>8.1757941064883823</v>
      </c>
      <c r="M236" s="65"/>
    </row>
    <row r="237" spans="1:13" x14ac:dyDescent="0.35">
      <c r="A237" s="62" t="s">
        <v>951</v>
      </c>
      <c r="B237" s="65">
        <f t="shared" si="65"/>
        <v>3.5538018514959209</v>
      </c>
      <c r="C237" s="65">
        <f t="shared" si="66"/>
        <v>0</v>
      </c>
      <c r="D237" s="65">
        <f t="shared" si="67"/>
        <v>4.0049994734437879</v>
      </c>
      <c r="E237" s="65">
        <f t="shared" si="68"/>
        <v>0.35680877791909626</v>
      </c>
      <c r="F237" s="65">
        <f t="shared" si="69"/>
        <v>1.4543809429910399E-2</v>
      </c>
      <c r="G237" s="65">
        <f t="shared" si="70"/>
        <v>0.1995938777024574</v>
      </c>
      <c r="H237" s="65">
        <f t="shared" si="71"/>
        <v>7.2591999372533036E-2</v>
      </c>
      <c r="I237" s="65">
        <f t="shared" si="72"/>
        <v>3.260752811538551E-2</v>
      </c>
      <c r="J237" s="65">
        <f t="shared" si="73"/>
        <v>6.069341068708841E-2</v>
      </c>
      <c r="K237" s="65"/>
      <c r="L237" s="165">
        <f t="shared" si="74"/>
        <v>8.2956407281661786</v>
      </c>
      <c r="M237" s="65"/>
    </row>
    <row r="238" spans="1:13" x14ac:dyDescent="0.35">
      <c r="A238" s="62" t="s">
        <v>952</v>
      </c>
      <c r="B238" s="65">
        <f t="shared" si="65"/>
        <v>3.5948250614056589</v>
      </c>
      <c r="C238" s="65">
        <f t="shared" si="66"/>
        <v>6.5093885074981868E-4</v>
      </c>
      <c r="D238" s="65">
        <f t="shared" si="67"/>
        <v>3.9542027580503203</v>
      </c>
      <c r="E238" s="65">
        <f t="shared" si="68"/>
        <v>0.35313855191680288</v>
      </c>
      <c r="F238" s="65">
        <f t="shared" si="69"/>
        <v>1.2306211053315454E-2</v>
      </c>
      <c r="G238" s="65">
        <f t="shared" si="70"/>
        <v>0.19502344307579694</v>
      </c>
      <c r="H238" s="65">
        <f t="shared" si="71"/>
        <v>8.2586291201222073E-2</v>
      </c>
      <c r="I238" s="65">
        <f t="shared" si="72"/>
        <v>2.8750061956743081E-2</v>
      </c>
      <c r="J238" s="65">
        <f t="shared" si="73"/>
        <v>5.8740054498838998E-2</v>
      </c>
      <c r="K238" s="65"/>
      <c r="L238" s="165">
        <f t="shared" si="74"/>
        <v>8.2802233720094502</v>
      </c>
      <c r="M238" s="65"/>
    </row>
    <row r="239" spans="1:13" ht="15" thickBot="1" x14ac:dyDescent="0.4">
      <c r="A239" s="62" t="s">
        <v>953</v>
      </c>
      <c r="B239" s="65">
        <f t="shared" si="65"/>
        <v>4.0085274962819319</v>
      </c>
      <c r="C239" s="65">
        <f t="shared" si="66"/>
        <v>0</v>
      </c>
      <c r="D239" s="65">
        <f t="shared" si="67"/>
        <v>3.7113858185886119</v>
      </c>
      <c r="E239" s="65">
        <f t="shared" si="68"/>
        <v>0.1386846035521383</v>
      </c>
      <c r="F239" s="65">
        <f t="shared" si="69"/>
        <v>7.7206640591630227E-4</v>
      </c>
      <c r="G239" s="65">
        <f t="shared" si="70"/>
        <v>5.5519142506601261E-2</v>
      </c>
      <c r="H239" s="65">
        <f t="shared" si="71"/>
        <v>7.1566627339776825E-2</v>
      </c>
      <c r="I239" s="65">
        <f t="shared" si="72"/>
        <v>3.1652373927552734E-2</v>
      </c>
      <c r="J239" s="65">
        <f t="shared" si="73"/>
        <v>9.6658328090327164E-2</v>
      </c>
      <c r="K239" s="65"/>
      <c r="L239" s="166">
        <f t="shared" si="74"/>
        <v>8.1147664566928572</v>
      </c>
      <c r="M239" s="65"/>
    </row>
    <row r="243" spans="2:10" x14ac:dyDescent="0.35">
      <c r="B243" s="65"/>
      <c r="C243" s="65"/>
      <c r="D243" s="65"/>
      <c r="E243" s="65"/>
      <c r="F243" s="65"/>
      <c r="G243" s="65"/>
      <c r="H243" s="65"/>
      <c r="I243" s="65"/>
      <c r="J243" s="65"/>
    </row>
    <row r="244" spans="2:10" x14ac:dyDescent="0.35">
      <c r="B244" s="65"/>
      <c r="C244" s="65"/>
      <c r="D244" s="65"/>
      <c r="E244" s="65"/>
      <c r="F244" s="65"/>
      <c r="G244" s="65"/>
      <c r="H244" s="65"/>
      <c r="I244" s="65"/>
      <c r="J244" s="65"/>
    </row>
  </sheetData>
  <mergeCells count="5">
    <mergeCell ref="A97:J97"/>
    <mergeCell ref="A145:J145"/>
    <mergeCell ref="A193:J193"/>
    <mergeCell ref="A1:K1"/>
    <mergeCell ref="A49:J49"/>
  </mergeCells>
  <conditionalFormatting sqref="L3:L48">
    <cfRule type="cellIs" dxfId="1" priority="1" operator="between">
      <formula>15</formula>
      <formula>18</formula>
    </cfRule>
    <cfRule type="cellIs" dxfId="0" priority="2" operator="between">
      <formula>8</formula>
      <formula>15</formula>
    </cfRule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16</vt:i4>
      </vt:variant>
    </vt:vector>
  </HeadingPairs>
  <TitlesOfParts>
    <vt:vector size="16" baseType="lpstr">
      <vt:lpstr>NOTES</vt:lpstr>
      <vt:lpstr>L10A</vt:lpstr>
      <vt:lpstr>L14C</vt:lpstr>
      <vt:lpstr>L14G</vt:lpstr>
      <vt:lpstr>L44</vt:lpstr>
      <vt:lpstr>CZ03</vt:lpstr>
      <vt:lpstr>CZ13</vt:lpstr>
      <vt:lpstr>CZ08</vt:lpstr>
      <vt:lpstr>PT01</vt:lpstr>
      <vt:lpstr>PT03</vt:lpstr>
      <vt:lpstr>PT22A</vt:lpstr>
      <vt:lpstr>N34</vt:lpstr>
      <vt:lpstr>K5533</vt:lpstr>
      <vt:lpstr>K5534</vt:lpstr>
      <vt:lpstr>K5538</vt:lpstr>
      <vt:lpstr>pinites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>Elisa.Oliveira-Da-Costa</cp:lastModifiedBy>
  <cp:revision/>
  <dcterms:created xsi:type="dcterms:W3CDTF">2024-04-17T10:07:47Z</dcterms:created>
  <dcterms:modified xsi:type="dcterms:W3CDTF">2025-03-11T11:19:21Z</dcterms:modified>
  <cp:category/>
  <cp:contentStatus/>
</cp:coreProperties>
</file>